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9.1.20\дела в порядке программы\00_Инвестиционная программа\2022 год\06_на согласование\"/>
    </mc:Choice>
  </mc:AlternateContent>
  <bookViews>
    <workbookView showSheetTabs="0" xWindow="0" yWindow="0" windowWidth="12180" windowHeight="11100"/>
  </bookViews>
  <sheets>
    <sheet name="ИП2022" sheetId="71" r:id="rId1"/>
    <sheet name="Доп финансирование" sheetId="74" r:id="rId2"/>
    <sheet name="Доп перечень" sheetId="75" r:id="rId3"/>
    <sheet name="прочее" sheetId="77" r:id="rId4"/>
  </sheets>
  <externalReferences>
    <externalReference r:id="rId5"/>
  </externalReferences>
  <definedNames>
    <definedName name="_xlnm._FilterDatabase" localSheetId="0" hidden="1">ИП2022!$A$5:$T$763</definedName>
    <definedName name="_xlnm.Print_Titles" localSheetId="0">ИП2022!$5:$6</definedName>
    <definedName name="_xlnm.Print_Area" localSheetId="0">ИП2022!$A$1:$T$794</definedName>
  </definedNames>
  <calcPr calcId="152511"/>
</workbook>
</file>

<file path=xl/calcChain.xml><?xml version="1.0" encoding="utf-8"?>
<calcChain xmlns="http://schemas.openxmlformats.org/spreadsheetml/2006/main">
  <c r="D753" i="71" l="1"/>
  <c r="E794" i="71" l="1"/>
  <c r="E610" i="71" l="1"/>
  <c r="F610" i="71"/>
  <c r="G610" i="71"/>
  <c r="H610" i="71"/>
  <c r="E611" i="71"/>
  <c r="F611" i="71"/>
  <c r="G611" i="71"/>
  <c r="H611" i="71"/>
  <c r="E612" i="71"/>
  <c r="F612" i="71"/>
  <c r="G612" i="71"/>
  <c r="H612" i="71"/>
  <c r="E613" i="71"/>
  <c r="F613" i="71"/>
  <c r="G613" i="71"/>
  <c r="H613" i="71"/>
  <c r="D611" i="71"/>
  <c r="D612" i="71"/>
  <c r="D613" i="71"/>
  <c r="D610" i="71"/>
  <c r="C661" i="71"/>
  <c r="C660" i="71"/>
  <c r="C659" i="71"/>
  <c r="C658" i="71"/>
  <c r="H657" i="71"/>
  <c r="G657" i="71"/>
  <c r="F657" i="71"/>
  <c r="E657" i="71"/>
  <c r="D657" i="71"/>
  <c r="C653" i="71"/>
  <c r="C652" i="71"/>
  <c r="C651" i="71"/>
  <c r="C650" i="71"/>
  <c r="H649" i="71"/>
  <c r="G649" i="71"/>
  <c r="F649" i="71"/>
  <c r="E649" i="71"/>
  <c r="D649" i="71"/>
  <c r="E183" i="71"/>
  <c r="F183" i="71"/>
  <c r="G183" i="71"/>
  <c r="H183" i="71"/>
  <c r="E184" i="71"/>
  <c r="F184" i="71"/>
  <c r="G184" i="71"/>
  <c r="H184" i="71"/>
  <c r="E185" i="71"/>
  <c r="F185" i="71"/>
  <c r="G185" i="71"/>
  <c r="H185" i="71"/>
  <c r="E186" i="71"/>
  <c r="F186" i="71"/>
  <c r="G186" i="71"/>
  <c r="H186" i="71"/>
  <c r="D184" i="71"/>
  <c r="D185" i="71"/>
  <c r="D186" i="71"/>
  <c r="D183" i="71"/>
  <c r="C250" i="71"/>
  <c r="C249" i="71"/>
  <c r="C248" i="71"/>
  <c r="C247" i="71"/>
  <c r="H246" i="71"/>
  <c r="G246" i="71"/>
  <c r="F246" i="71"/>
  <c r="E246" i="71"/>
  <c r="D246" i="71"/>
  <c r="C649" i="71" l="1"/>
  <c r="C657" i="71"/>
  <c r="C246" i="71"/>
  <c r="D313" i="71" l="1"/>
  <c r="E313" i="71"/>
  <c r="F313" i="71"/>
  <c r="G313" i="71"/>
  <c r="D314" i="71"/>
  <c r="D312" i="71" s="1"/>
  <c r="E314" i="71"/>
  <c r="F314" i="71"/>
  <c r="G314" i="71"/>
  <c r="D315" i="71"/>
  <c r="E315" i="71"/>
  <c r="F315" i="71"/>
  <c r="G315" i="71"/>
  <c r="D316" i="71"/>
  <c r="E316" i="71"/>
  <c r="F316" i="71"/>
  <c r="G316" i="71"/>
  <c r="H313" i="71"/>
  <c r="H314" i="71"/>
  <c r="H315" i="71"/>
  <c r="H316" i="71"/>
  <c r="E744" i="71"/>
  <c r="F744" i="71"/>
  <c r="G744" i="71"/>
  <c r="H744" i="71"/>
  <c r="E745" i="71"/>
  <c r="F745" i="71"/>
  <c r="G745" i="71"/>
  <c r="H745" i="71"/>
  <c r="E746" i="71"/>
  <c r="F746" i="71"/>
  <c r="G746" i="71"/>
  <c r="H746" i="71"/>
  <c r="E747" i="71"/>
  <c r="F747" i="71"/>
  <c r="G747" i="71"/>
  <c r="H747" i="71"/>
  <c r="D745" i="71"/>
  <c r="D746" i="71"/>
  <c r="D747" i="71"/>
  <c r="D744" i="71"/>
  <c r="C755" i="71"/>
  <c r="C754" i="71"/>
  <c r="C753" i="71"/>
  <c r="C752" i="71"/>
  <c r="H751" i="71"/>
  <c r="G751" i="71"/>
  <c r="F751" i="71"/>
  <c r="E751" i="71"/>
  <c r="D751" i="71"/>
  <c r="C719" i="71"/>
  <c r="C718" i="71"/>
  <c r="C717" i="71"/>
  <c r="C716" i="71"/>
  <c r="C711" i="71"/>
  <c r="C710" i="71"/>
  <c r="C708" i="71"/>
  <c r="C697" i="71"/>
  <c r="C696" i="71"/>
  <c r="C695" i="71"/>
  <c r="C694" i="71"/>
  <c r="C521" i="71"/>
  <c r="C520" i="71"/>
  <c r="C519" i="71"/>
  <c r="C518" i="71"/>
  <c r="C513" i="71"/>
  <c r="C512" i="71"/>
  <c r="C511" i="71"/>
  <c r="C510" i="71"/>
  <c r="D743" i="71" l="1"/>
  <c r="C751" i="71"/>
  <c r="C313" i="71"/>
  <c r="C356" i="71" l="1"/>
  <c r="C355" i="71"/>
  <c r="C354" i="71"/>
  <c r="C353" i="71"/>
  <c r="C348" i="71"/>
  <c r="C347" i="71"/>
  <c r="C346" i="71"/>
  <c r="C345" i="71"/>
  <c r="C340" i="71"/>
  <c r="C339" i="71"/>
  <c r="C338" i="71"/>
  <c r="C337" i="71"/>
  <c r="C292" i="71" l="1"/>
  <c r="C18" i="71" l="1"/>
  <c r="C20" i="71"/>
  <c r="C19" i="71"/>
  <c r="C17" i="71"/>
  <c r="H24" i="75" l="1"/>
  <c r="K22" i="75"/>
  <c r="L22" i="75"/>
  <c r="M22" i="75"/>
  <c r="N22" i="75"/>
  <c r="H23" i="75"/>
  <c r="I23" i="75"/>
  <c r="J23" i="75"/>
  <c r="K23" i="75"/>
  <c r="L23" i="75"/>
  <c r="M23" i="75"/>
  <c r="N23" i="75"/>
  <c r="O23" i="75"/>
  <c r="I24" i="75"/>
  <c r="J24" i="75"/>
  <c r="K24" i="75"/>
  <c r="L24" i="75"/>
  <c r="M24" i="75"/>
  <c r="N24" i="75"/>
  <c r="O24" i="75"/>
  <c r="H25" i="75"/>
  <c r="I25" i="75"/>
  <c r="J25" i="75"/>
  <c r="K25" i="75"/>
  <c r="L25" i="75"/>
  <c r="M25" i="75"/>
  <c r="N25" i="75"/>
  <c r="O25" i="75"/>
  <c r="H26" i="75"/>
  <c r="I26" i="75"/>
  <c r="J26" i="75"/>
  <c r="K26" i="75"/>
  <c r="L26" i="75"/>
  <c r="M26" i="75"/>
  <c r="N26" i="75"/>
  <c r="O26" i="75"/>
  <c r="G24" i="75"/>
  <c r="G25" i="75"/>
  <c r="G26" i="75"/>
  <c r="G23" i="75"/>
  <c r="F42" i="75"/>
  <c r="F41" i="75"/>
  <c r="F40" i="75"/>
  <c r="F39" i="75"/>
  <c r="O38" i="75"/>
  <c r="L38" i="75"/>
  <c r="J38" i="75"/>
  <c r="I38" i="75"/>
  <c r="H38" i="75"/>
  <c r="G38" i="75"/>
  <c r="F38" i="75" s="1"/>
  <c r="H46" i="75" l="1"/>
  <c r="O44" i="75" l="1"/>
  <c r="H45" i="75"/>
  <c r="I45" i="75"/>
  <c r="J45" i="75"/>
  <c r="K45" i="75"/>
  <c r="L45" i="75"/>
  <c r="M45" i="75"/>
  <c r="N45" i="75"/>
  <c r="O45" i="75"/>
  <c r="I46" i="75"/>
  <c r="J46" i="75"/>
  <c r="K46" i="75"/>
  <c r="K44" i="75" s="1"/>
  <c r="L46" i="75"/>
  <c r="L44" i="75" s="1"/>
  <c r="M46" i="75"/>
  <c r="N46" i="75"/>
  <c r="O46" i="75"/>
  <c r="H47" i="75"/>
  <c r="I47" i="75"/>
  <c r="J47" i="75"/>
  <c r="K47" i="75"/>
  <c r="L47" i="75"/>
  <c r="M47" i="75"/>
  <c r="M44" i="75" s="1"/>
  <c r="N47" i="75"/>
  <c r="N44" i="75" s="1"/>
  <c r="O47" i="75"/>
  <c r="H48" i="75"/>
  <c r="I48" i="75"/>
  <c r="J48" i="75"/>
  <c r="K48" i="75"/>
  <c r="L48" i="75"/>
  <c r="M48" i="75"/>
  <c r="N48" i="75"/>
  <c r="O48" i="75"/>
  <c r="G46" i="75"/>
  <c r="G47" i="75"/>
  <c r="G48" i="75"/>
  <c r="G45" i="75"/>
  <c r="F72" i="75" l="1"/>
  <c r="F71" i="75"/>
  <c r="F70" i="75"/>
  <c r="F69" i="75"/>
  <c r="N68" i="75"/>
  <c r="L68" i="75"/>
  <c r="J68" i="75"/>
  <c r="H68" i="75"/>
  <c r="F64" i="75"/>
  <c r="F63" i="75"/>
  <c r="F62" i="75"/>
  <c r="F61" i="75"/>
  <c r="N60" i="75"/>
  <c r="L60" i="75"/>
  <c r="J60" i="75"/>
  <c r="H60" i="75"/>
  <c r="F68" i="75" l="1"/>
  <c r="F60" i="75"/>
  <c r="H1776" i="77" l="1"/>
  <c r="I1776" i="77"/>
  <c r="J1776" i="77"/>
  <c r="K1776" i="77"/>
  <c r="L1776" i="77"/>
  <c r="M1776" i="77"/>
  <c r="N1776" i="77"/>
  <c r="O1776" i="77"/>
  <c r="H1777" i="77"/>
  <c r="I1777" i="77"/>
  <c r="J1777" i="77"/>
  <c r="K1777" i="77"/>
  <c r="L1777" i="77"/>
  <c r="M1777" i="77"/>
  <c r="N1777" i="77"/>
  <c r="O1777" i="77"/>
  <c r="H1778" i="77"/>
  <c r="I1778" i="77"/>
  <c r="J1778" i="77"/>
  <c r="K1778" i="77"/>
  <c r="L1778" i="77"/>
  <c r="M1778" i="77"/>
  <c r="N1778" i="77"/>
  <c r="O1778" i="77"/>
  <c r="H1779" i="77"/>
  <c r="I1779" i="77"/>
  <c r="J1779" i="77"/>
  <c r="K1779" i="77"/>
  <c r="L1779" i="77"/>
  <c r="M1779" i="77"/>
  <c r="N1779" i="77"/>
  <c r="O1779" i="77"/>
  <c r="G1777" i="77"/>
  <c r="G1778" i="77"/>
  <c r="G1779" i="77"/>
  <c r="G1776" i="77"/>
  <c r="F1811" i="77"/>
  <c r="F1810" i="77"/>
  <c r="F1809" i="77"/>
  <c r="F1808" i="77"/>
  <c r="O1807" i="77"/>
  <c r="N1807" i="77"/>
  <c r="L1807" i="77"/>
  <c r="J1807" i="77"/>
  <c r="H1807" i="77"/>
  <c r="F1807" i="77"/>
  <c r="F1803" i="77"/>
  <c r="F1802" i="77"/>
  <c r="F1801" i="77"/>
  <c r="F1800" i="77"/>
  <c r="O1799" i="77"/>
  <c r="N1799" i="77"/>
  <c r="L1799" i="77"/>
  <c r="J1799" i="77"/>
  <c r="H1799" i="77"/>
  <c r="F1799" i="77" s="1"/>
  <c r="G168" i="77"/>
  <c r="H168" i="77"/>
  <c r="I168" i="77"/>
  <c r="J168" i="77"/>
  <c r="K168" i="77"/>
  <c r="L168" i="77"/>
  <c r="M168" i="77"/>
  <c r="N168" i="77"/>
  <c r="O168" i="77"/>
  <c r="F168" i="77"/>
  <c r="H161" i="77"/>
  <c r="I161" i="77"/>
  <c r="J161" i="77"/>
  <c r="K161" i="77"/>
  <c r="L161" i="77"/>
  <c r="M161" i="77"/>
  <c r="N161" i="77"/>
  <c r="O161" i="77"/>
  <c r="H162" i="77"/>
  <c r="I162" i="77"/>
  <c r="J162" i="77"/>
  <c r="K162" i="77"/>
  <c r="L162" i="77"/>
  <c r="M162" i="77"/>
  <c r="N162" i="77"/>
  <c r="O162" i="77"/>
  <c r="H163" i="77"/>
  <c r="I163" i="77"/>
  <c r="J163" i="77"/>
  <c r="K163" i="77"/>
  <c r="L163" i="77"/>
  <c r="M163" i="77"/>
  <c r="N163" i="77"/>
  <c r="O163" i="77"/>
  <c r="H164" i="77"/>
  <c r="I164" i="77"/>
  <c r="J164" i="77"/>
  <c r="K164" i="77"/>
  <c r="L164" i="77"/>
  <c r="M164" i="77"/>
  <c r="N164" i="77"/>
  <c r="O164" i="77"/>
  <c r="G162" i="77"/>
  <c r="G163" i="77"/>
  <c r="G164" i="77"/>
  <c r="G161" i="77"/>
  <c r="F180" i="77"/>
  <c r="F179" i="77"/>
  <c r="F178" i="77"/>
  <c r="F177" i="77"/>
  <c r="O176" i="77"/>
  <c r="L176" i="77"/>
  <c r="J176" i="77"/>
  <c r="H176" i="77"/>
  <c r="G176" i="77"/>
  <c r="F176" i="77" s="1"/>
  <c r="F172" i="77"/>
  <c r="F171" i="77"/>
  <c r="F170" i="77"/>
  <c r="F169" i="77"/>
  <c r="G75" i="74" l="1"/>
  <c r="H24" i="74"/>
  <c r="K23" i="74"/>
  <c r="K22" i="74" s="1"/>
  <c r="L23" i="74"/>
  <c r="M23" i="74"/>
  <c r="M22" i="74" s="1"/>
  <c r="K24" i="74"/>
  <c r="L24" i="74"/>
  <c r="L22" i="74" s="1"/>
  <c r="M24" i="74"/>
  <c r="K25" i="74"/>
  <c r="L25" i="74"/>
  <c r="M25" i="74"/>
  <c r="K26" i="74"/>
  <c r="L26" i="74"/>
  <c r="M26" i="74"/>
  <c r="K45" i="74"/>
  <c r="L45" i="74"/>
  <c r="M45" i="74"/>
  <c r="M44" i="74" s="1"/>
  <c r="K46" i="74"/>
  <c r="K44" i="74" s="1"/>
  <c r="L46" i="74"/>
  <c r="L44" i="74" s="1"/>
  <c r="M46" i="74"/>
  <c r="K47" i="74"/>
  <c r="L47" i="74"/>
  <c r="M47" i="74"/>
  <c r="K48" i="74"/>
  <c r="L48" i="74"/>
  <c r="M48" i="74"/>
  <c r="G74" i="74"/>
  <c r="I99" i="74"/>
  <c r="I84" i="74"/>
  <c r="H84" i="74"/>
  <c r="J84" i="74"/>
  <c r="G84" i="74"/>
  <c r="H1815" i="77"/>
  <c r="K1814" i="77"/>
  <c r="M1814" i="77"/>
  <c r="H1763" i="77"/>
  <c r="H1733" i="77"/>
  <c r="H1399" i="77"/>
  <c r="H288" i="77"/>
  <c r="H100" i="77"/>
  <c r="H56" i="77"/>
  <c r="H10" i="77"/>
  <c r="G1732" i="77"/>
  <c r="H1398" i="77"/>
  <c r="I1398" i="77"/>
  <c r="J1398" i="77"/>
  <c r="K1398" i="77"/>
  <c r="L1398" i="77"/>
  <c r="M1398" i="77"/>
  <c r="N1398" i="77"/>
  <c r="O1398" i="77"/>
  <c r="I1399" i="77"/>
  <c r="J1399" i="77"/>
  <c r="K1399" i="77"/>
  <c r="L1399" i="77"/>
  <c r="M1399" i="77"/>
  <c r="N1399" i="77"/>
  <c r="O1399" i="77"/>
  <c r="H1400" i="77"/>
  <c r="I1400" i="77"/>
  <c r="J1400" i="77"/>
  <c r="K1400" i="77"/>
  <c r="L1400" i="77"/>
  <c r="M1400" i="77"/>
  <c r="N1400" i="77"/>
  <c r="O1400" i="77"/>
  <c r="H1401" i="77"/>
  <c r="I1401" i="77"/>
  <c r="J1401" i="77"/>
  <c r="K1401" i="77"/>
  <c r="L1401" i="77"/>
  <c r="M1401" i="77"/>
  <c r="N1401" i="77"/>
  <c r="O1401" i="77"/>
  <c r="G1399" i="77"/>
  <c r="G1400" i="77"/>
  <c r="G1401" i="77"/>
  <c r="G1398" i="77"/>
  <c r="E723" i="71"/>
  <c r="D722" i="71"/>
  <c r="E722" i="71"/>
  <c r="F722" i="71"/>
  <c r="G722" i="71"/>
  <c r="H722" i="71"/>
  <c r="D723" i="71"/>
  <c r="F723" i="71"/>
  <c r="G723" i="71"/>
  <c r="H723" i="71"/>
  <c r="D724" i="71"/>
  <c r="E724" i="71"/>
  <c r="F724" i="71"/>
  <c r="G724" i="71"/>
  <c r="H724" i="71"/>
  <c r="D725" i="71"/>
  <c r="E725" i="71"/>
  <c r="F725" i="71"/>
  <c r="G725" i="71"/>
  <c r="H725" i="71"/>
  <c r="F9" i="71"/>
  <c r="G9" i="71"/>
  <c r="H9" i="71"/>
  <c r="D10" i="71"/>
  <c r="E10" i="71"/>
  <c r="F10" i="71"/>
  <c r="G10" i="71"/>
  <c r="H10" i="71"/>
  <c r="D11" i="71"/>
  <c r="E11" i="71"/>
  <c r="F11" i="71"/>
  <c r="G11" i="71"/>
  <c r="H11" i="71"/>
  <c r="D12" i="71"/>
  <c r="E12" i="71"/>
  <c r="H12" i="71"/>
  <c r="H1732" i="77"/>
  <c r="D275" i="71"/>
  <c r="E275" i="71"/>
  <c r="F275" i="71"/>
  <c r="G275" i="71"/>
  <c r="H275" i="71"/>
  <c r="D276" i="71"/>
  <c r="E276" i="71"/>
  <c r="F276" i="71"/>
  <c r="G276" i="71"/>
  <c r="H276" i="71"/>
  <c r="D277" i="71"/>
  <c r="E277" i="71"/>
  <c r="F277" i="71"/>
  <c r="G277" i="71"/>
  <c r="H277" i="71"/>
  <c r="D278" i="71"/>
  <c r="E278" i="71"/>
  <c r="F278" i="71"/>
  <c r="G278" i="71"/>
  <c r="H278" i="71"/>
  <c r="F383" i="71"/>
  <c r="G383" i="71"/>
  <c r="H383" i="71"/>
  <c r="F384" i="71"/>
  <c r="G384" i="71"/>
  <c r="H384" i="71"/>
  <c r="F385" i="71"/>
  <c r="G385" i="71"/>
  <c r="H385" i="71"/>
  <c r="F386" i="71"/>
  <c r="G386" i="71"/>
  <c r="H386" i="71"/>
  <c r="E390" i="71"/>
  <c r="F390" i="71"/>
  <c r="G390" i="71"/>
  <c r="H390" i="71"/>
  <c r="C394" i="71"/>
  <c r="C393" i="71"/>
  <c r="C392" i="71"/>
  <c r="C391" i="71"/>
  <c r="D390" i="71"/>
  <c r="E386" i="71"/>
  <c r="D386" i="71"/>
  <c r="E385" i="71"/>
  <c r="D385" i="71"/>
  <c r="E384" i="71"/>
  <c r="D384" i="71"/>
  <c r="E383" i="71"/>
  <c r="D383" i="71"/>
  <c r="I1732" i="77"/>
  <c r="J1732" i="77"/>
  <c r="K1732" i="77"/>
  <c r="L1732" i="77"/>
  <c r="M1732" i="77"/>
  <c r="N1732" i="77"/>
  <c r="O1732" i="77"/>
  <c r="I1733" i="77"/>
  <c r="J1733" i="77"/>
  <c r="K1733" i="77"/>
  <c r="L1733" i="77"/>
  <c r="M1733" i="77"/>
  <c r="N1733" i="77"/>
  <c r="O1733" i="77"/>
  <c r="H1734" i="77"/>
  <c r="I1734" i="77"/>
  <c r="J1734" i="77"/>
  <c r="K1734" i="77"/>
  <c r="L1734" i="77"/>
  <c r="M1734" i="77"/>
  <c r="N1734" i="77"/>
  <c r="O1734" i="77"/>
  <c r="H1735" i="77"/>
  <c r="I1735" i="77"/>
  <c r="J1735" i="77"/>
  <c r="K1735" i="77"/>
  <c r="L1735" i="77"/>
  <c r="M1735" i="77"/>
  <c r="N1735" i="77"/>
  <c r="O1735" i="77"/>
  <c r="G1733" i="77"/>
  <c r="G1734" i="77"/>
  <c r="G1735" i="77"/>
  <c r="E737" i="71"/>
  <c r="F737" i="71"/>
  <c r="G737" i="71"/>
  <c r="H737" i="71"/>
  <c r="E729" i="71"/>
  <c r="F729" i="71"/>
  <c r="C741" i="71"/>
  <c r="C740" i="71"/>
  <c r="C739" i="71"/>
  <c r="C738" i="71"/>
  <c r="D737" i="71"/>
  <c r="C733" i="71"/>
  <c r="C732" i="71"/>
  <c r="C731" i="71"/>
  <c r="C730" i="71"/>
  <c r="H729" i="71"/>
  <c r="G729" i="71"/>
  <c r="D729" i="71"/>
  <c r="E783" i="71"/>
  <c r="F783" i="71"/>
  <c r="E775" i="71"/>
  <c r="F775" i="71"/>
  <c r="E767" i="71"/>
  <c r="F767" i="71"/>
  <c r="C786" i="71"/>
  <c r="C785" i="71"/>
  <c r="C784" i="71"/>
  <c r="H783" i="71"/>
  <c r="G783" i="71"/>
  <c r="D783" i="71"/>
  <c r="C778" i="71"/>
  <c r="C777" i="71"/>
  <c r="C776" i="71"/>
  <c r="H775" i="71"/>
  <c r="G775" i="71"/>
  <c r="D775" i="71"/>
  <c r="C771" i="71"/>
  <c r="C770" i="71"/>
  <c r="C769" i="71"/>
  <c r="C768" i="71"/>
  <c r="H767" i="71"/>
  <c r="G767" i="71"/>
  <c r="D767" i="71"/>
  <c r="E693" i="71"/>
  <c r="F693" i="71"/>
  <c r="G693" i="71"/>
  <c r="H693" i="71"/>
  <c r="F686" i="71"/>
  <c r="G686" i="71"/>
  <c r="H686" i="71"/>
  <c r="F687" i="71"/>
  <c r="G687" i="71"/>
  <c r="H687" i="71"/>
  <c r="F688" i="71"/>
  <c r="G688" i="71"/>
  <c r="H688" i="71"/>
  <c r="F689" i="71"/>
  <c r="G689" i="71"/>
  <c r="H689" i="71"/>
  <c r="E689" i="71"/>
  <c r="D689" i="71"/>
  <c r="E688" i="71"/>
  <c r="E687" i="71"/>
  <c r="D687" i="71"/>
  <c r="E686" i="71"/>
  <c r="D686" i="71"/>
  <c r="F664" i="71"/>
  <c r="G664" i="71"/>
  <c r="H664" i="71"/>
  <c r="F665" i="71"/>
  <c r="G665" i="71"/>
  <c r="H665" i="71"/>
  <c r="F666" i="71"/>
  <c r="G666" i="71"/>
  <c r="H666" i="71"/>
  <c r="F667" i="71"/>
  <c r="G667" i="71"/>
  <c r="H667" i="71"/>
  <c r="E679" i="71"/>
  <c r="F679" i="71"/>
  <c r="G679" i="71"/>
  <c r="H679" i="71"/>
  <c r="E671" i="71"/>
  <c r="F671" i="71"/>
  <c r="G671" i="71"/>
  <c r="H671" i="71"/>
  <c r="C681" i="71"/>
  <c r="C680" i="71"/>
  <c r="D679" i="71"/>
  <c r="C675" i="71"/>
  <c r="C674" i="71"/>
  <c r="C673" i="71"/>
  <c r="C672" i="71"/>
  <c r="D671" i="71"/>
  <c r="E667" i="71"/>
  <c r="D667" i="71"/>
  <c r="E666" i="71"/>
  <c r="D666" i="71"/>
  <c r="E665" i="71"/>
  <c r="D665" i="71"/>
  <c r="E664" i="71"/>
  <c r="D664" i="71"/>
  <c r="H99" i="77"/>
  <c r="I99" i="77"/>
  <c r="J99" i="77"/>
  <c r="K99" i="77"/>
  <c r="L99" i="77"/>
  <c r="M99" i="77"/>
  <c r="N99" i="77"/>
  <c r="O99" i="77"/>
  <c r="I100" i="77"/>
  <c r="J100" i="77"/>
  <c r="K100" i="77"/>
  <c r="L100" i="77"/>
  <c r="M100" i="77"/>
  <c r="N100" i="77"/>
  <c r="O100" i="77"/>
  <c r="H101" i="77"/>
  <c r="I101" i="77"/>
  <c r="J101" i="77"/>
  <c r="K101" i="77"/>
  <c r="L101" i="77"/>
  <c r="M101" i="77"/>
  <c r="N101" i="77"/>
  <c r="O101" i="77"/>
  <c r="H102" i="77"/>
  <c r="I102" i="77"/>
  <c r="J102" i="77"/>
  <c r="K102" i="77"/>
  <c r="L102" i="77"/>
  <c r="M102" i="77"/>
  <c r="N102" i="77"/>
  <c r="O102" i="77"/>
  <c r="G100" i="77"/>
  <c r="G101" i="77"/>
  <c r="G102" i="77"/>
  <c r="G99" i="77"/>
  <c r="E376" i="71"/>
  <c r="F376" i="71"/>
  <c r="G376" i="71"/>
  <c r="C380" i="71"/>
  <c r="C379" i="71"/>
  <c r="C378" i="71"/>
  <c r="C377" i="71"/>
  <c r="H376" i="71"/>
  <c r="D376" i="71"/>
  <c r="E238" i="71"/>
  <c r="F238" i="71"/>
  <c r="G238" i="71"/>
  <c r="H238" i="71"/>
  <c r="H9" i="77"/>
  <c r="I9" i="77"/>
  <c r="J9" i="77"/>
  <c r="K9" i="77"/>
  <c r="L9" i="77"/>
  <c r="M9" i="77"/>
  <c r="N9" i="77"/>
  <c r="O9" i="77"/>
  <c r="I10" i="77"/>
  <c r="J10" i="77"/>
  <c r="K10" i="77"/>
  <c r="K1815" i="77" s="1"/>
  <c r="L10" i="77"/>
  <c r="M10" i="77"/>
  <c r="N10" i="77"/>
  <c r="O10" i="77"/>
  <c r="I11" i="77"/>
  <c r="K11" i="77"/>
  <c r="M11" i="77"/>
  <c r="N11" i="77"/>
  <c r="O11" i="77"/>
  <c r="H12" i="77"/>
  <c r="I12" i="77"/>
  <c r="J12" i="77"/>
  <c r="K12" i="77"/>
  <c r="L12" i="77"/>
  <c r="M12" i="77"/>
  <c r="N12" i="77"/>
  <c r="O12" i="77"/>
  <c r="G10" i="77"/>
  <c r="G11" i="77"/>
  <c r="G12" i="77"/>
  <c r="G9" i="77"/>
  <c r="C242" i="71"/>
  <c r="C241" i="71"/>
  <c r="C240" i="71"/>
  <c r="C239" i="71"/>
  <c r="D238" i="71"/>
  <c r="E230" i="71"/>
  <c r="F230" i="71"/>
  <c r="G230" i="71"/>
  <c r="H230" i="71"/>
  <c r="C234" i="71"/>
  <c r="C233" i="71"/>
  <c r="C232" i="71"/>
  <c r="C231" i="71"/>
  <c r="D230" i="71"/>
  <c r="E368" i="71"/>
  <c r="F368" i="71"/>
  <c r="G368" i="71"/>
  <c r="H368" i="71"/>
  <c r="E360" i="71"/>
  <c r="F360" i="71"/>
  <c r="G360" i="71"/>
  <c r="H360" i="71"/>
  <c r="E352" i="71"/>
  <c r="F352" i="71"/>
  <c r="G352" i="71"/>
  <c r="C371" i="71"/>
  <c r="C370" i="71"/>
  <c r="C369" i="71"/>
  <c r="D368" i="71"/>
  <c r="C363" i="71"/>
  <c r="C362" i="71"/>
  <c r="C361" i="71"/>
  <c r="D360" i="71"/>
  <c r="H352" i="71"/>
  <c r="D352" i="71"/>
  <c r="H85" i="77"/>
  <c r="I85" i="77"/>
  <c r="J85" i="77"/>
  <c r="K85" i="77"/>
  <c r="L85" i="77"/>
  <c r="M85" i="77"/>
  <c r="N85" i="77"/>
  <c r="O85" i="77"/>
  <c r="H86" i="77"/>
  <c r="I86" i="77"/>
  <c r="J86" i="77"/>
  <c r="K86" i="77"/>
  <c r="K84" i="77" s="1"/>
  <c r="L86" i="77"/>
  <c r="M86" i="77"/>
  <c r="M84" i="77" s="1"/>
  <c r="N86" i="77"/>
  <c r="O86" i="77"/>
  <c r="H87" i="77"/>
  <c r="I87" i="77"/>
  <c r="J87" i="77"/>
  <c r="K87" i="77"/>
  <c r="L87" i="77"/>
  <c r="M87" i="77"/>
  <c r="N87" i="77"/>
  <c r="O87" i="77"/>
  <c r="H88" i="77"/>
  <c r="I88" i="77"/>
  <c r="J88" i="77"/>
  <c r="K88" i="77"/>
  <c r="L88" i="77"/>
  <c r="M88" i="77"/>
  <c r="N88" i="77"/>
  <c r="O88" i="77"/>
  <c r="G86" i="77"/>
  <c r="G87" i="77"/>
  <c r="G88" i="77"/>
  <c r="G85" i="77"/>
  <c r="E290" i="71"/>
  <c r="F290" i="71"/>
  <c r="E306" i="71"/>
  <c r="F306" i="71"/>
  <c r="E298" i="71"/>
  <c r="F298" i="71"/>
  <c r="C352" i="71" l="1"/>
  <c r="H721" i="71"/>
  <c r="C725" i="71"/>
  <c r="F721" i="71"/>
  <c r="K1816" i="77"/>
  <c r="L84" i="77"/>
  <c r="M1817" i="77"/>
  <c r="M1815" i="77"/>
  <c r="K1817" i="77"/>
  <c r="M1816" i="77"/>
  <c r="G721" i="71"/>
  <c r="C737" i="71"/>
  <c r="C386" i="71"/>
  <c r="H382" i="71"/>
  <c r="G382" i="71"/>
  <c r="C724" i="71"/>
  <c r="C385" i="71"/>
  <c r="D382" i="71"/>
  <c r="D693" i="71"/>
  <c r="C693" i="71" s="1"/>
  <c r="F382" i="71"/>
  <c r="K98" i="77"/>
  <c r="C383" i="71"/>
  <c r="C390" i="71"/>
  <c r="E382" i="71"/>
  <c r="C384" i="71"/>
  <c r="O98" i="77"/>
  <c r="E721" i="71"/>
  <c r="C723" i="71"/>
  <c r="C775" i="71"/>
  <c r="C767" i="71"/>
  <c r="C729" i="71"/>
  <c r="F685" i="71"/>
  <c r="D721" i="71"/>
  <c r="C722" i="71"/>
  <c r="C783" i="71"/>
  <c r="H663" i="71"/>
  <c r="C671" i="71"/>
  <c r="C679" i="71"/>
  <c r="G663" i="71"/>
  <c r="H685" i="71"/>
  <c r="G685" i="71"/>
  <c r="C368" i="71"/>
  <c r="E685" i="71"/>
  <c r="C360" i="71"/>
  <c r="C666" i="71"/>
  <c r="N98" i="77"/>
  <c r="M98" i="77"/>
  <c r="L98" i="77"/>
  <c r="N8" i="77"/>
  <c r="O8" i="77"/>
  <c r="C687" i="71"/>
  <c r="C689" i="71"/>
  <c r="E663" i="71"/>
  <c r="C686" i="71"/>
  <c r="D688" i="71"/>
  <c r="C688" i="71" s="1"/>
  <c r="C667" i="71"/>
  <c r="F663" i="71"/>
  <c r="C665" i="71"/>
  <c r="D663" i="71"/>
  <c r="C664" i="71"/>
  <c r="M8" i="77"/>
  <c r="K8" i="77"/>
  <c r="C376" i="71"/>
  <c r="C238" i="71"/>
  <c r="C230" i="71"/>
  <c r="E222" i="71"/>
  <c r="F222" i="71"/>
  <c r="C225" i="71"/>
  <c r="C224" i="71"/>
  <c r="C223" i="71"/>
  <c r="G222" i="71"/>
  <c r="D222" i="71"/>
  <c r="I16" i="74"/>
  <c r="K59" i="74"/>
  <c r="L59" i="74"/>
  <c r="M59" i="74"/>
  <c r="H60" i="74"/>
  <c r="I60" i="74"/>
  <c r="J60" i="74"/>
  <c r="K60" i="74"/>
  <c r="L60" i="74"/>
  <c r="M60" i="74"/>
  <c r="N60" i="74"/>
  <c r="O60" i="74"/>
  <c r="H61" i="74"/>
  <c r="I61" i="74"/>
  <c r="J61" i="74"/>
  <c r="K61" i="74"/>
  <c r="L61" i="74"/>
  <c r="M61" i="74"/>
  <c r="N61" i="74"/>
  <c r="O61" i="74"/>
  <c r="H62" i="74"/>
  <c r="I62" i="74"/>
  <c r="J62" i="74"/>
  <c r="K62" i="74"/>
  <c r="L62" i="74"/>
  <c r="M62" i="74"/>
  <c r="N62" i="74"/>
  <c r="O62" i="74"/>
  <c r="H63" i="74"/>
  <c r="I63" i="74"/>
  <c r="J63" i="74"/>
  <c r="K63" i="74"/>
  <c r="L63" i="74"/>
  <c r="M63" i="74"/>
  <c r="N63" i="74"/>
  <c r="O63" i="74"/>
  <c r="G61" i="74"/>
  <c r="G62" i="74"/>
  <c r="G63" i="74"/>
  <c r="G60" i="74"/>
  <c r="I16" i="75"/>
  <c r="I30" i="75"/>
  <c r="I52" i="75"/>
  <c r="C226" i="71" l="1"/>
  <c r="H222" i="71"/>
  <c r="C222" i="71" s="1"/>
  <c r="C382" i="71"/>
  <c r="K1813" i="77"/>
  <c r="M1813" i="77"/>
  <c r="C721" i="71"/>
  <c r="D685" i="71"/>
  <c r="C685" i="71"/>
  <c r="C663" i="71"/>
  <c r="F759" i="71"/>
  <c r="F715" i="71"/>
  <c r="F707" i="71"/>
  <c r="F603" i="71"/>
  <c r="F595" i="71"/>
  <c r="F547" i="71"/>
  <c r="F539" i="71"/>
  <c r="F743" i="71"/>
  <c r="F700" i="71"/>
  <c r="F701" i="71"/>
  <c r="F702" i="71"/>
  <c r="F703" i="71"/>
  <c r="F609" i="71"/>
  <c r="F532" i="71"/>
  <c r="F533" i="71"/>
  <c r="F534" i="71"/>
  <c r="F535" i="71"/>
  <c r="F397" i="71"/>
  <c r="F398" i="71"/>
  <c r="F399" i="71"/>
  <c r="F400" i="71"/>
  <c r="F401" i="71"/>
  <c r="F794" i="71" s="1"/>
  <c r="F312" i="71"/>
  <c r="F282" i="71"/>
  <c r="F641" i="71"/>
  <c r="F633" i="71"/>
  <c r="F625" i="71"/>
  <c r="F617" i="71"/>
  <c r="F587" i="71"/>
  <c r="F579" i="71"/>
  <c r="F571" i="71"/>
  <c r="C565" i="71"/>
  <c r="F563" i="71"/>
  <c r="F555" i="71"/>
  <c r="F525" i="71"/>
  <c r="G525" i="71"/>
  <c r="F517" i="71"/>
  <c r="F509" i="71"/>
  <c r="F501" i="71"/>
  <c r="F493" i="71"/>
  <c r="G493" i="71"/>
  <c r="F485" i="71"/>
  <c r="G485" i="71"/>
  <c r="F476" i="71"/>
  <c r="G476" i="71"/>
  <c r="F467" i="71"/>
  <c r="G467" i="71"/>
  <c r="F458" i="71"/>
  <c r="G458" i="71"/>
  <c r="F449" i="71"/>
  <c r="G449" i="71"/>
  <c r="F440" i="71"/>
  <c r="G440" i="71"/>
  <c r="F431" i="71"/>
  <c r="G431" i="71"/>
  <c r="F422" i="71"/>
  <c r="G422" i="71"/>
  <c r="F413" i="71"/>
  <c r="G413" i="71"/>
  <c r="F405" i="71"/>
  <c r="F344" i="71"/>
  <c r="G344" i="71"/>
  <c r="G336" i="71"/>
  <c r="F336" i="71"/>
  <c r="F328" i="71"/>
  <c r="F320" i="71"/>
  <c r="F253" i="71"/>
  <c r="F254" i="71"/>
  <c r="F255" i="71"/>
  <c r="F256" i="71"/>
  <c r="F260" i="71"/>
  <c r="F268" i="71"/>
  <c r="F214" i="71"/>
  <c r="M30" i="74"/>
  <c r="K30" i="74"/>
  <c r="L30" i="74"/>
  <c r="K38" i="74"/>
  <c r="L38" i="74"/>
  <c r="M38" i="74"/>
  <c r="F206" i="71"/>
  <c r="F198" i="71"/>
  <c r="F182" i="71"/>
  <c r="H9" i="74"/>
  <c r="I9" i="74"/>
  <c r="J9" i="74"/>
  <c r="K9" i="74"/>
  <c r="L9" i="74"/>
  <c r="M9" i="74"/>
  <c r="N9" i="74"/>
  <c r="O9" i="74"/>
  <c r="H10" i="74"/>
  <c r="I10" i="74"/>
  <c r="J10" i="74"/>
  <c r="K10" i="74"/>
  <c r="L10" i="74"/>
  <c r="M10" i="74"/>
  <c r="N10" i="74"/>
  <c r="O10" i="74"/>
  <c r="O8" i="74" s="1"/>
  <c r="H11" i="74"/>
  <c r="I11" i="74"/>
  <c r="J11" i="74"/>
  <c r="K11" i="74"/>
  <c r="L11" i="74"/>
  <c r="M11" i="74"/>
  <c r="N11" i="74"/>
  <c r="O11" i="74"/>
  <c r="H12" i="74"/>
  <c r="I12" i="74"/>
  <c r="J12" i="74"/>
  <c r="K12" i="74"/>
  <c r="L12" i="74"/>
  <c r="M12" i="74"/>
  <c r="N12" i="74"/>
  <c r="O12" i="74"/>
  <c r="G10" i="74"/>
  <c r="G11" i="74"/>
  <c r="G12" i="74"/>
  <c r="G9" i="74"/>
  <c r="K16" i="74"/>
  <c r="L16" i="74"/>
  <c r="M16" i="74"/>
  <c r="F176" i="71"/>
  <c r="F168" i="71"/>
  <c r="F160" i="71"/>
  <c r="F152" i="71"/>
  <c r="F144" i="71"/>
  <c r="F48" i="71"/>
  <c r="F16" i="71"/>
  <c r="F136" i="71"/>
  <c r="F120" i="71"/>
  <c r="F112" i="71"/>
  <c r="F104" i="71"/>
  <c r="F96" i="71"/>
  <c r="F88" i="71"/>
  <c r="F80" i="71"/>
  <c r="F64" i="71"/>
  <c r="F72" i="71"/>
  <c r="F56" i="71"/>
  <c r="F40" i="71"/>
  <c r="N8" i="74"/>
  <c r="F20" i="74"/>
  <c r="F19" i="74"/>
  <c r="F18" i="74"/>
  <c r="F17" i="74"/>
  <c r="O16" i="74"/>
  <c r="N16" i="74"/>
  <c r="J16" i="74"/>
  <c r="H16" i="74"/>
  <c r="C180" i="71"/>
  <c r="C179" i="71"/>
  <c r="C178" i="71"/>
  <c r="C177" i="71"/>
  <c r="H176" i="71"/>
  <c r="G176" i="71"/>
  <c r="E176" i="71"/>
  <c r="D176" i="71"/>
  <c r="C172" i="71"/>
  <c r="C171" i="71"/>
  <c r="C170" i="71"/>
  <c r="C169" i="71"/>
  <c r="H168" i="71"/>
  <c r="G168" i="71"/>
  <c r="E168" i="71"/>
  <c r="D168" i="71"/>
  <c r="C164" i="71"/>
  <c r="C163" i="71"/>
  <c r="C162" i="71"/>
  <c r="C161" i="71"/>
  <c r="H160" i="71"/>
  <c r="G160" i="71"/>
  <c r="E160" i="71"/>
  <c r="D160" i="71"/>
  <c r="C156" i="71"/>
  <c r="C155" i="71"/>
  <c r="C154" i="71"/>
  <c r="C153" i="71"/>
  <c r="H152" i="71"/>
  <c r="G152" i="71"/>
  <c r="E152" i="71"/>
  <c r="D152" i="71"/>
  <c r="C148" i="71"/>
  <c r="C147" i="71"/>
  <c r="C146" i="71"/>
  <c r="C145" i="71"/>
  <c r="H144" i="71"/>
  <c r="G144" i="71"/>
  <c r="E144" i="71"/>
  <c r="D144" i="71"/>
  <c r="H1814" i="77"/>
  <c r="I1814" i="77"/>
  <c r="J1814" i="77"/>
  <c r="L1814" i="77"/>
  <c r="N1814" i="77"/>
  <c r="O1814" i="77"/>
  <c r="G1814" i="77"/>
  <c r="G397" i="71"/>
  <c r="H397" i="71"/>
  <c r="D398" i="71"/>
  <c r="G398" i="71"/>
  <c r="H398" i="71"/>
  <c r="D399" i="71"/>
  <c r="G399" i="71"/>
  <c r="H399" i="71"/>
  <c r="D400" i="71"/>
  <c r="E400" i="71"/>
  <c r="G400" i="71"/>
  <c r="H400" i="71"/>
  <c r="C505" i="71"/>
  <c r="C504" i="71"/>
  <c r="C503" i="71"/>
  <c r="C502" i="71"/>
  <c r="H501" i="71"/>
  <c r="E501" i="71"/>
  <c r="D501" i="71"/>
  <c r="C497" i="71"/>
  <c r="C496" i="71"/>
  <c r="C495" i="71"/>
  <c r="C494" i="71"/>
  <c r="H493" i="71"/>
  <c r="E493" i="71"/>
  <c r="D493" i="71"/>
  <c r="C489" i="71"/>
  <c r="C488" i="71"/>
  <c r="C487" i="71"/>
  <c r="C486" i="71"/>
  <c r="H485" i="71"/>
  <c r="E485" i="71"/>
  <c r="D485" i="71"/>
  <c r="H55" i="77"/>
  <c r="I55" i="77"/>
  <c r="J55" i="77"/>
  <c r="L55" i="77"/>
  <c r="N55" i="77"/>
  <c r="O55" i="77"/>
  <c r="I56" i="77"/>
  <c r="J56" i="77"/>
  <c r="L56" i="77"/>
  <c r="N56" i="77"/>
  <c r="O56" i="77"/>
  <c r="H57" i="77"/>
  <c r="I57" i="77"/>
  <c r="J57" i="77"/>
  <c r="L57" i="77"/>
  <c r="N57" i="77"/>
  <c r="O57" i="77"/>
  <c r="H58" i="77"/>
  <c r="I58" i="77"/>
  <c r="J58" i="77"/>
  <c r="L58" i="77"/>
  <c r="N58" i="77"/>
  <c r="O58" i="77"/>
  <c r="G56" i="77"/>
  <c r="G57" i="77"/>
  <c r="G58" i="77"/>
  <c r="G55" i="77"/>
  <c r="F81" i="77"/>
  <c r="F80" i="77"/>
  <c r="F79" i="77"/>
  <c r="O78" i="77"/>
  <c r="N78" i="77"/>
  <c r="L78" i="77"/>
  <c r="J78" i="77"/>
  <c r="H78" i="77"/>
  <c r="P77" i="77"/>
  <c r="F73" i="77"/>
  <c r="F72" i="77"/>
  <c r="F71" i="77"/>
  <c r="O70" i="77"/>
  <c r="N70" i="77"/>
  <c r="L70" i="77"/>
  <c r="J70" i="77"/>
  <c r="H70" i="77"/>
  <c r="P69" i="77"/>
  <c r="F66" i="77"/>
  <c r="F65" i="77"/>
  <c r="F64" i="77"/>
  <c r="F63" i="77"/>
  <c r="O62" i="77"/>
  <c r="N62" i="77"/>
  <c r="L62" i="77"/>
  <c r="J62" i="77"/>
  <c r="H62" i="77"/>
  <c r="G62" i="77"/>
  <c r="C485" i="71" l="1"/>
  <c r="C493" i="71"/>
  <c r="C501" i="71"/>
  <c r="F792" i="71"/>
  <c r="F791" i="71"/>
  <c r="F790" i="71"/>
  <c r="F699" i="71"/>
  <c r="F252" i="71"/>
  <c r="F274" i="71"/>
  <c r="J8" i="74"/>
  <c r="F11" i="74"/>
  <c r="I8" i="74"/>
  <c r="K8" i="74"/>
  <c r="F396" i="71"/>
  <c r="M8" i="74"/>
  <c r="F10" i="74"/>
  <c r="F9" i="74"/>
  <c r="L8" i="74"/>
  <c r="F12" i="74"/>
  <c r="F16" i="74"/>
  <c r="C176" i="71"/>
  <c r="C144" i="71"/>
  <c r="C168" i="71"/>
  <c r="C160" i="71"/>
  <c r="C152" i="71"/>
  <c r="G8" i="74"/>
  <c r="H8" i="74"/>
  <c r="F78" i="77"/>
  <c r="F70" i="77"/>
  <c r="F62" i="77"/>
  <c r="H9" i="75"/>
  <c r="I9" i="75"/>
  <c r="J9" i="75"/>
  <c r="L9" i="75"/>
  <c r="N9" i="75"/>
  <c r="O9" i="75"/>
  <c r="H10" i="75"/>
  <c r="I10" i="75"/>
  <c r="J10" i="75"/>
  <c r="L10" i="75"/>
  <c r="N10" i="75"/>
  <c r="O10" i="75"/>
  <c r="H11" i="75"/>
  <c r="I11" i="75"/>
  <c r="J11" i="75"/>
  <c r="L11" i="75"/>
  <c r="N11" i="75"/>
  <c r="O11" i="75"/>
  <c r="H12" i="75"/>
  <c r="I12" i="75"/>
  <c r="J12" i="75"/>
  <c r="L12" i="75"/>
  <c r="N12" i="75"/>
  <c r="O12" i="75"/>
  <c r="G10" i="75"/>
  <c r="G11" i="75"/>
  <c r="G12" i="75"/>
  <c r="G9" i="75"/>
  <c r="I76" i="75"/>
  <c r="I1848" i="77"/>
  <c r="I1847" i="77"/>
  <c r="I1846" i="77"/>
  <c r="I1845" i="77"/>
  <c r="I1844" i="77"/>
  <c r="I1843" i="77"/>
  <c r="I1842" i="77"/>
  <c r="O1832" i="77"/>
  <c r="N1832" i="77"/>
  <c r="L1832" i="77"/>
  <c r="J1832" i="77"/>
  <c r="I1832" i="77"/>
  <c r="G1832" i="77"/>
  <c r="O1831" i="77"/>
  <c r="N1831" i="77"/>
  <c r="L1831" i="77"/>
  <c r="J1831" i="77"/>
  <c r="I1831" i="77"/>
  <c r="H1831" i="77"/>
  <c r="G1831" i="77"/>
  <c r="O1830" i="77"/>
  <c r="N1830" i="77"/>
  <c r="L1830" i="77"/>
  <c r="J1830" i="77"/>
  <c r="I1830" i="77"/>
  <c r="G1830" i="77"/>
  <c r="O1829" i="77"/>
  <c r="N1829" i="77"/>
  <c r="L1829" i="77"/>
  <c r="J1829" i="77"/>
  <c r="I1829" i="77"/>
  <c r="H1829" i="77"/>
  <c r="G1829" i="77"/>
  <c r="O1828" i="77"/>
  <c r="N1828" i="77"/>
  <c r="L1828" i="77"/>
  <c r="J1828" i="77"/>
  <c r="I1828" i="77"/>
  <c r="H1828" i="77"/>
  <c r="G1828" i="77"/>
  <c r="O1827" i="77"/>
  <c r="N1827" i="77"/>
  <c r="L1827" i="77"/>
  <c r="J1827" i="77"/>
  <c r="I1827" i="77"/>
  <c r="H1827" i="77"/>
  <c r="G1827" i="77"/>
  <c r="O1826" i="77"/>
  <c r="N1826" i="77"/>
  <c r="L1826" i="77"/>
  <c r="J1826" i="77"/>
  <c r="I1826" i="77"/>
  <c r="H1826" i="77"/>
  <c r="G1826" i="77"/>
  <c r="W1825" i="77"/>
  <c r="O1825" i="77"/>
  <c r="N1825" i="77"/>
  <c r="L1825" i="77"/>
  <c r="J1825" i="77"/>
  <c r="I1825" i="77"/>
  <c r="H1825" i="77"/>
  <c r="G1825" i="77"/>
  <c r="W1824" i="77"/>
  <c r="W1826" i="77" s="1"/>
  <c r="O1824" i="77"/>
  <c r="N1824" i="77"/>
  <c r="L1824" i="77"/>
  <c r="J1824" i="77"/>
  <c r="I1824" i="77"/>
  <c r="H1824" i="77"/>
  <c r="G1824" i="77"/>
  <c r="O1823" i="77"/>
  <c r="N1823" i="77"/>
  <c r="I1823" i="77"/>
  <c r="G1823" i="77"/>
  <c r="O1822" i="77"/>
  <c r="N1822" i="77"/>
  <c r="L1822" i="77"/>
  <c r="J1822" i="77"/>
  <c r="I1822" i="77"/>
  <c r="H1822" i="77"/>
  <c r="G1822" i="77"/>
  <c r="F1818" i="77"/>
  <c r="F1795" i="77"/>
  <c r="F1794" i="77"/>
  <c r="F1793" i="77"/>
  <c r="F1792" i="77"/>
  <c r="O1791" i="77"/>
  <c r="N1791" i="77"/>
  <c r="L1791" i="77"/>
  <c r="J1791" i="77"/>
  <c r="H1791" i="77"/>
  <c r="S1790" i="77"/>
  <c r="F1787" i="77"/>
  <c r="F1786" i="77"/>
  <c r="F1785" i="77"/>
  <c r="F1784" i="77"/>
  <c r="O1783" i="77"/>
  <c r="N1783" i="77"/>
  <c r="L1783" i="77"/>
  <c r="J1783" i="77"/>
  <c r="H1783" i="77"/>
  <c r="G1783" i="77"/>
  <c r="Y1782" i="77"/>
  <c r="S1782" i="77"/>
  <c r="F1773" i="77"/>
  <c r="F1772" i="77"/>
  <c r="F1771" i="77"/>
  <c r="F1770" i="77"/>
  <c r="O1769" i="77"/>
  <c r="N1769" i="77"/>
  <c r="L1769" i="77"/>
  <c r="J1769" i="77"/>
  <c r="H1769" i="77"/>
  <c r="G1769" i="77"/>
  <c r="O1765" i="77"/>
  <c r="N1765" i="77"/>
  <c r="L1765" i="77"/>
  <c r="J1765" i="77"/>
  <c r="I1765" i="77"/>
  <c r="H1765" i="77"/>
  <c r="G1765" i="77"/>
  <c r="O1764" i="77"/>
  <c r="N1764" i="77"/>
  <c r="L1764" i="77"/>
  <c r="J1764" i="77"/>
  <c r="I1764" i="77"/>
  <c r="H1764" i="77"/>
  <c r="G1764" i="77"/>
  <c r="O1763" i="77"/>
  <c r="N1763" i="77"/>
  <c r="L1763" i="77"/>
  <c r="J1763" i="77"/>
  <c r="I1763" i="77"/>
  <c r="G1763" i="77"/>
  <c r="O1762" i="77"/>
  <c r="N1762" i="77"/>
  <c r="L1762" i="77"/>
  <c r="J1762" i="77"/>
  <c r="I1762" i="77"/>
  <c r="H1762" i="77"/>
  <c r="G1762" i="77"/>
  <c r="F1757" i="77"/>
  <c r="F1756" i="77"/>
  <c r="O1755" i="77"/>
  <c r="N1755" i="77"/>
  <c r="L1755" i="77"/>
  <c r="J1755" i="77"/>
  <c r="H1755" i="77"/>
  <c r="G1755" i="77"/>
  <c r="F1751" i="77"/>
  <c r="F1750" i="77"/>
  <c r="F1749" i="77"/>
  <c r="F1748" i="77"/>
  <c r="O1747" i="77"/>
  <c r="N1747" i="77"/>
  <c r="L1747" i="77"/>
  <c r="J1747" i="77"/>
  <c r="H1747" i="77"/>
  <c r="G1747" i="77"/>
  <c r="F1743" i="77"/>
  <c r="F1742" i="77"/>
  <c r="F1741" i="77"/>
  <c r="F1740" i="77"/>
  <c r="O1739" i="77"/>
  <c r="N1739" i="77"/>
  <c r="L1739" i="77"/>
  <c r="J1739" i="77"/>
  <c r="H1739" i="77"/>
  <c r="G1739" i="77"/>
  <c r="F1729" i="77"/>
  <c r="F1728" i="77"/>
  <c r="F1727" i="77"/>
  <c r="W1724" i="77" s="1"/>
  <c r="F1726" i="77"/>
  <c r="O1725" i="77"/>
  <c r="N1725" i="77"/>
  <c r="L1725" i="77"/>
  <c r="J1725" i="77"/>
  <c r="H1725" i="77"/>
  <c r="G1725" i="77"/>
  <c r="F1705" i="77"/>
  <c r="F1704" i="77"/>
  <c r="F1703" i="77"/>
  <c r="F1702" i="77"/>
  <c r="O1701" i="77"/>
  <c r="N1701" i="77"/>
  <c r="L1701" i="77"/>
  <c r="J1701" i="77"/>
  <c r="H1701" i="77"/>
  <c r="G1701" i="77"/>
  <c r="F1697" i="77"/>
  <c r="F1696" i="77"/>
  <c r="F1695" i="77"/>
  <c r="F1694" i="77"/>
  <c r="O1693" i="77"/>
  <c r="N1693" i="77"/>
  <c r="L1693" i="77"/>
  <c r="J1693" i="77"/>
  <c r="H1693" i="77"/>
  <c r="G1693" i="77"/>
  <c r="F1689" i="77"/>
  <c r="F1688" i="77"/>
  <c r="F1687" i="77"/>
  <c r="F1686" i="77"/>
  <c r="O1685" i="77"/>
  <c r="N1685" i="77"/>
  <c r="L1685" i="77"/>
  <c r="J1685" i="77"/>
  <c r="H1685" i="77"/>
  <c r="G1685" i="77"/>
  <c r="F1681" i="77"/>
  <c r="F1680" i="77"/>
  <c r="F1679" i="77"/>
  <c r="F1678" i="77"/>
  <c r="O1677" i="77"/>
  <c r="N1677" i="77"/>
  <c r="L1677" i="77"/>
  <c r="J1677" i="77"/>
  <c r="H1677" i="77"/>
  <c r="G1677" i="77"/>
  <c r="F1673" i="77"/>
  <c r="F1672" i="77"/>
  <c r="F1671" i="77"/>
  <c r="F1670" i="77"/>
  <c r="O1669" i="77"/>
  <c r="N1669" i="77"/>
  <c r="L1669" i="77"/>
  <c r="J1669" i="77"/>
  <c r="H1669" i="77"/>
  <c r="G1669" i="77"/>
  <c r="F1665" i="77"/>
  <c r="F1664" i="77"/>
  <c r="F1663" i="77"/>
  <c r="F1662" i="77"/>
  <c r="O1661" i="77"/>
  <c r="N1661" i="77"/>
  <c r="L1661" i="77"/>
  <c r="J1661" i="77"/>
  <c r="H1661" i="77"/>
  <c r="G1661" i="77"/>
  <c r="F1657" i="77"/>
  <c r="F1656" i="77"/>
  <c r="F1655" i="77"/>
  <c r="F1654" i="77"/>
  <c r="O1653" i="77"/>
  <c r="N1653" i="77"/>
  <c r="L1653" i="77"/>
  <c r="J1653" i="77"/>
  <c r="H1653" i="77"/>
  <c r="G1653" i="77"/>
  <c r="F1649" i="77"/>
  <c r="F1648" i="77"/>
  <c r="F1647" i="77"/>
  <c r="F1646" i="77"/>
  <c r="O1645" i="77"/>
  <c r="N1645" i="77"/>
  <c r="L1645" i="77"/>
  <c r="J1645" i="77"/>
  <c r="H1645" i="77"/>
  <c r="G1645" i="77"/>
  <c r="F1641" i="77"/>
  <c r="F1640" i="77"/>
  <c r="F1639" i="77"/>
  <c r="F1638" i="77"/>
  <c r="O1637" i="77"/>
  <c r="N1637" i="77"/>
  <c r="L1637" i="77"/>
  <c r="J1637" i="77"/>
  <c r="H1637" i="77"/>
  <c r="G1637" i="77"/>
  <c r="F1633" i="77"/>
  <c r="F1632" i="77"/>
  <c r="F1631" i="77"/>
  <c r="F1630" i="77"/>
  <c r="O1629" i="77"/>
  <c r="N1629" i="77"/>
  <c r="L1629" i="77"/>
  <c r="J1629" i="77"/>
  <c r="H1629" i="77"/>
  <c r="G1629" i="77"/>
  <c r="F1625" i="77"/>
  <c r="F1624" i="77"/>
  <c r="F1623" i="77"/>
  <c r="F1622" i="77"/>
  <c r="O1621" i="77"/>
  <c r="N1621" i="77"/>
  <c r="L1621" i="77"/>
  <c r="J1621" i="77"/>
  <c r="H1621" i="77"/>
  <c r="G1621" i="77"/>
  <c r="F1617" i="77"/>
  <c r="F1616" i="77"/>
  <c r="F1615" i="77"/>
  <c r="F1614" i="77"/>
  <c r="O1613" i="77"/>
  <c r="N1613" i="77"/>
  <c r="L1613" i="77"/>
  <c r="J1613" i="77"/>
  <c r="H1613" i="77"/>
  <c r="G1613" i="77"/>
  <c r="F1609" i="77"/>
  <c r="F1608" i="77"/>
  <c r="F1607" i="77"/>
  <c r="F1606" i="77"/>
  <c r="O1605" i="77"/>
  <c r="N1605" i="77"/>
  <c r="L1605" i="77"/>
  <c r="J1605" i="77"/>
  <c r="H1605" i="77"/>
  <c r="G1605" i="77"/>
  <c r="F1601" i="77"/>
  <c r="F1600" i="77"/>
  <c r="F1599" i="77"/>
  <c r="F1598" i="77"/>
  <c r="O1597" i="77"/>
  <c r="N1597" i="77"/>
  <c r="L1597" i="77"/>
  <c r="J1597" i="77"/>
  <c r="H1597" i="77"/>
  <c r="G1597" i="77"/>
  <c r="F1593" i="77"/>
  <c r="F1592" i="77"/>
  <c r="F1591" i="77"/>
  <c r="F1590" i="77"/>
  <c r="O1589" i="77"/>
  <c r="N1589" i="77"/>
  <c r="L1589" i="77"/>
  <c r="J1589" i="77"/>
  <c r="H1589" i="77"/>
  <c r="G1589" i="77"/>
  <c r="F1585" i="77"/>
  <c r="F1584" i="77"/>
  <c r="F1583" i="77"/>
  <c r="F1582" i="77"/>
  <c r="O1581" i="77"/>
  <c r="N1581" i="77"/>
  <c r="L1581" i="77"/>
  <c r="J1581" i="77"/>
  <c r="H1581" i="77"/>
  <c r="G1581" i="77"/>
  <c r="F1577" i="77"/>
  <c r="F1576" i="77"/>
  <c r="F1575" i="77"/>
  <c r="F1574" i="77"/>
  <c r="O1573" i="77"/>
  <c r="N1573" i="77"/>
  <c r="L1573" i="77"/>
  <c r="J1573" i="77"/>
  <c r="H1573" i="77"/>
  <c r="G1573" i="77"/>
  <c r="F1569" i="77"/>
  <c r="F1568" i="77"/>
  <c r="F1567" i="77"/>
  <c r="F1566" i="77"/>
  <c r="O1565" i="77"/>
  <c r="N1565" i="77"/>
  <c r="L1565" i="77"/>
  <c r="J1565" i="77"/>
  <c r="H1565" i="77"/>
  <c r="G1565" i="77"/>
  <c r="F1561" i="77"/>
  <c r="F1560" i="77"/>
  <c r="F1559" i="77"/>
  <c r="F1558" i="77"/>
  <c r="O1557" i="77"/>
  <c r="N1557" i="77"/>
  <c r="L1557" i="77"/>
  <c r="J1557" i="77"/>
  <c r="H1557" i="77"/>
  <c r="G1557" i="77"/>
  <c r="F1553" i="77"/>
  <c r="F1552" i="77"/>
  <c r="F1551" i="77"/>
  <c r="F1550" i="77"/>
  <c r="O1549" i="77"/>
  <c r="N1549" i="77"/>
  <c r="L1549" i="77"/>
  <c r="J1549" i="77"/>
  <c r="H1549" i="77"/>
  <c r="G1549" i="77"/>
  <c r="F1545" i="77"/>
  <c r="F1544" i="77"/>
  <c r="H1543" i="77"/>
  <c r="F1543" i="77" s="1"/>
  <c r="F1542" i="77"/>
  <c r="O1541" i="77"/>
  <c r="N1541" i="77"/>
  <c r="L1541" i="77"/>
  <c r="J1541" i="77"/>
  <c r="G1541" i="77"/>
  <c r="F1537" i="77"/>
  <c r="F1536" i="77"/>
  <c r="F1535" i="77"/>
  <c r="F1534" i="77"/>
  <c r="O1533" i="77"/>
  <c r="N1533" i="77"/>
  <c r="L1533" i="77"/>
  <c r="J1533" i="77"/>
  <c r="H1533" i="77"/>
  <c r="G1533" i="77"/>
  <c r="F1529" i="77"/>
  <c r="F1528" i="77"/>
  <c r="H1527" i="77"/>
  <c r="F1526" i="77"/>
  <c r="O1525" i="77"/>
  <c r="N1525" i="77"/>
  <c r="L1525" i="77"/>
  <c r="J1525" i="77"/>
  <c r="G1525" i="77"/>
  <c r="F1521" i="77"/>
  <c r="F1520" i="77"/>
  <c r="F1519" i="77"/>
  <c r="F1518" i="77"/>
  <c r="O1517" i="77"/>
  <c r="N1517" i="77"/>
  <c r="L1517" i="77"/>
  <c r="J1517" i="77"/>
  <c r="H1517" i="77"/>
  <c r="G1517" i="77"/>
  <c r="F1513" i="77"/>
  <c r="F1512" i="77"/>
  <c r="F1511" i="77"/>
  <c r="F1510" i="77"/>
  <c r="O1509" i="77"/>
  <c r="N1509" i="77"/>
  <c r="L1509" i="77"/>
  <c r="J1509" i="77"/>
  <c r="H1509" i="77"/>
  <c r="G1509" i="77"/>
  <c r="F1505" i="77"/>
  <c r="F1504" i="77"/>
  <c r="F1503" i="77"/>
  <c r="F1502" i="77"/>
  <c r="O1501" i="77"/>
  <c r="N1501" i="77"/>
  <c r="L1501" i="77"/>
  <c r="J1501" i="77"/>
  <c r="H1501" i="77"/>
  <c r="G1501" i="77"/>
  <c r="F1497" i="77"/>
  <c r="F1496" i="77"/>
  <c r="F1495" i="77"/>
  <c r="F1494" i="77"/>
  <c r="O1493" i="77"/>
  <c r="N1493" i="77"/>
  <c r="L1493" i="77"/>
  <c r="J1493" i="77"/>
  <c r="H1493" i="77"/>
  <c r="G1493" i="77"/>
  <c r="F1489" i="77"/>
  <c r="F1488" i="77"/>
  <c r="F1487" i="77"/>
  <c r="F1486" i="77"/>
  <c r="O1485" i="77"/>
  <c r="N1485" i="77"/>
  <c r="L1485" i="77"/>
  <c r="J1485" i="77"/>
  <c r="H1485" i="77"/>
  <c r="G1485" i="77"/>
  <c r="F1481" i="77"/>
  <c r="F1480" i="77"/>
  <c r="F1479" i="77"/>
  <c r="F1478" i="77"/>
  <c r="O1477" i="77"/>
  <c r="N1477" i="77"/>
  <c r="L1477" i="77"/>
  <c r="J1477" i="77"/>
  <c r="H1477" i="77"/>
  <c r="G1477" i="77"/>
  <c r="F1473" i="77"/>
  <c r="F1472" i="77"/>
  <c r="F1471" i="77"/>
  <c r="F1470" i="77"/>
  <c r="O1469" i="77"/>
  <c r="N1469" i="77"/>
  <c r="L1469" i="77"/>
  <c r="J1469" i="77"/>
  <c r="H1469" i="77"/>
  <c r="G1469" i="77"/>
  <c r="F1465" i="77"/>
  <c r="F1464" i="77"/>
  <c r="F1463" i="77"/>
  <c r="F1462" i="77"/>
  <c r="O1461" i="77"/>
  <c r="N1461" i="77"/>
  <c r="L1461" i="77"/>
  <c r="J1461" i="77"/>
  <c r="H1461" i="77"/>
  <c r="G1461" i="77"/>
  <c r="F1457" i="77"/>
  <c r="F1456" i="77"/>
  <c r="F1455" i="77"/>
  <c r="F1454" i="77"/>
  <c r="O1453" i="77"/>
  <c r="N1453" i="77"/>
  <c r="L1453" i="77"/>
  <c r="J1453" i="77"/>
  <c r="H1453" i="77"/>
  <c r="G1453" i="77"/>
  <c r="F1449" i="77"/>
  <c r="F1448" i="77"/>
  <c r="F1447" i="77"/>
  <c r="F1446" i="77"/>
  <c r="O1445" i="77"/>
  <c r="N1445" i="77"/>
  <c r="L1445" i="77"/>
  <c r="J1445" i="77"/>
  <c r="H1445" i="77"/>
  <c r="G1445" i="77"/>
  <c r="F1441" i="77"/>
  <c r="F1440" i="77"/>
  <c r="F1439" i="77"/>
  <c r="F1438" i="77"/>
  <c r="O1437" i="77"/>
  <c r="N1437" i="77"/>
  <c r="L1437" i="77"/>
  <c r="J1437" i="77"/>
  <c r="H1437" i="77"/>
  <c r="G1437" i="77"/>
  <c r="F1433" i="77"/>
  <c r="F1432" i="77"/>
  <c r="F1431" i="77"/>
  <c r="F1430" i="77"/>
  <c r="O1429" i="77"/>
  <c r="N1429" i="77"/>
  <c r="L1429" i="77"/>
  <c r="J1429" i="77"/>
  <c r="H1429" i="77"/>
  <c r="G1429" i="77"/>
  <c r="F1425" i="77"/>
  <c r="F1424" i="77"/>
  <c r="F1423" i="77"/>
  <c r="F1422" i="77"/>
  <c r="O1421" i="77"/>
  <c r="N1421" i="77"/>
  <c r="L1421" i="77"/>
  <c r="J1421" i="77"/>
  <c r="H1421" i="77"/>
  <c r="G1421" i="77"/>
  <c r="F1417" i="77"/>
  <c r="F1416" i="77"/>
  <c r="F1415" i="77"/>
  <c r="F1414" i="77"/>
  <c r="O1413" i="77"/>
  <c r="N1413" i="77"/>
  <c r="L1413" i="77"/>
  <c r="J1413" i="77"/>
  <c r="H1413" i="77"/>
  <c r="G1413" i="77"/>
  <c r="F1409" i="77"/>
  <c r="F1408" i="77"/>
  <c r="F1407" i="77"/>
  <c r="F1406" i="77"/>
  <c r="O1405" i="77"/>
  <c r="N1405" i="77"/>
  <c r="L1405" i="77"/>
  <c r="J1405" i="77"/>
  <c r="H1405" i="77"/>
  <c r="G1405" i="77"/>
  <c r="J1397" i="77"/>
  <c r="F1395" i="77"/>
  <c r="F1394" i="77"/>
  <c r="F1393" i="77"/>
  <c r="F1392" i="77"/>
  <c r="O1391" i="77"/>
  <c r="N1391" i="77"/>
  <c r="L1391" i="77"/>
  <c r="J1391" i="77"/>
  <c r="H1391" i="77"/>
  <c r="G1391" i="77"/>
  <c r="F1387" i="77"/>
  <c r="F1386" i="77"/>
  <c r="F1385" i="77"/>
  <c r="F1384" i="77"/>
  <c r="O1383" i="77"/>
  <c r="N1383" i="77"/>
  <c r="L1383" i="77"/>
  <c r="J1383" i="77"/>
  <c r="H1383" i="77"/>
  <c r="G1383" i="77"/>
  <c r="F1379" i="77"/>
  <c r="F1378" i="77"/>
  <c r="F1377" i="77"/>
  <c r="F1376" i="77"/>
  <c r="O1375" i="77"/>
  <c r="N1375" i="77"/>
  <c r="L1375" i="77"/>
  <c r="J1375" i="77"/>
  <c r="H1375" i="77"/>
  <c r="G1375" i="77"/>
  <c r="F1371" i="77"/>
  <c r="F1370" i="77"/>
  <c r="F1369" i="77"/>
  <c r="F1368" i="77"/>
  <c r="O1367" i="77"/>
  <c r="N1367" i="77"/>
  <c r="L1367" i="77"/>
  <c r="J1367" i="77"/>
  <c r="H1367" i="77"/>
  <c r="G1367" i="77"/>
  <c r="F1363" i="77"/>
  <c r="F1362" i="77"/>
  <c r="F1361" i="77"/>
  <c r="F1360" i="77"/>
  <c r="O1359" i="77"/>
  <c r="N1359" i="77"/>
  <c r="L1359" i="77"/>
  <c r="J1359" i="77"/>
  <c r="H1359" i="77"/>
  <c r="G1359" i="77"/>
  <c r="F1355" i="77"/>
  <c r="F1354" i="77"/>
  <c r="F1353" i="77"/>
  <c r="F1352" i="77"/>
  <c r="O1351" i="77"/>
  <c r="N1351" i="77"/>
  <c r="L1351" i="77"/>
  <c r="J1351" i="77"/>
  <c r="H1351" i="77"/>
  <c r="G1351" i="77"/>
  <c r="F1347" i="77"/>
  <c r="F1346" i="77"/>
  <c r="F1345" i="77"/>
  <c r="F1344" i="77"/>
  <c r="O1343" i="77"/>
  <c r="N1343" i="77"/>
  <c r="L1343" i="77"/>
  <c r="J1343" i="77"/>
  <c r="H1343" i="77"/>
  <c r="G1343" i="77"/>
  <c r="F1339" i="77"/>
  <c r="F1338" i="77"/>
  <c r="F1337" i="77"/>
  <c r="F1336" i="77"/>
  <c r="O1335" i="77"/>
  <c r="N1335" i="77"/>
  <c r="L1335" i="77"/>
  <c r="J1335" i="77"/>
  <c r="H1335" i="77"/>
  <c r="G1335" i="77"/>
  <c r="F1331" i="77"/>
  <c r="F1330" i="77"/>
  <c r="F1329" i="77"/>
  <c r="F1328" i="77"/>
  <c r="O1327" i="77"/>
  <c r="N1327" i="77"/>
  <c r="L1327" i="77"/>
  <c r="J1327" i="77"/>
  <c r="H1327" i="77"/>
  <c r="G1327" i="77"/>
  <c r="F1323" i="77"/>
  <c r="F1322" i="77"/>
  <c r="F1321" i="77"/>
  <c r="F1320" i="77"/>
  <c r="O1319" i="77"/>
  <c r="N1319" i="77"/>
  <c r="L1319" i="77"/>
  <c r="J1319" i="77"/>
  <c r="H1319" i="77"/>
  <c r="G1319" i="77"/>
  <c r="F1315" i="77"/>
  <c r="F1314" i="77"/>
  <c r="F1313" i="77"/>
  <c r="F1312" i="77"/>
  <c r="O1311" i="77"/>
  <c r="N1311" i="77"/>
  <c r="L1311" i="77"/>
  <c r="J1311" i="77"/>
  <c r="H1311" i="77"/>
  <c r="G1311" i="77"/>
  <c r="F1307" i="77"/>
  <c r="F1306" i="77"/>
  <c r="F1305" i="77"/>
  <c r="F1304" i="77"/>
  <c r="O1303" i="77"/>
  <c r="N1303" i="77"/>
  <c r="L1303" i="77"/>
  <c r="J1303" i="77"/>
  <c r="H1303" i="77"/>
  <c r="G1303" i="77"/>
  <c r="F1299" i="77"/>
  <c r="F1298" i="77"/>
  <c r="F1297" i="77"/>
  <c r="F1296" i="77"/>
  <c r="O1295" i="77"/>
  <c r="N1295" i="77"/>
  <c r="L1295" i="77"/>
  <c r="J1295" i="77"/>
  <c r="H1295" i="77"/>
  <c r="G1295" i="77"/>
  <c r="F1291" i="77"/>
  <c r="F1290" i="77"/>
  <c r="F1289" i="77"/>
  <c r="F1288" i="77"/>
  <c r="O1287" i="77"/>
  <c r="N1287" i="77"/>
  <c r="L1287" i="77"/>
  <c r="J1287" i="77"/>
  <c r="H1287" i="77"/>
  <c r="G1287" i="77"/>
  <c r="F1283" i="77"/>
  <c r="F1282" i="77"/>
  <c r="F1281" i="77"/>
  <c r="F1280" i="77"/>
  <c r="O1279" i="77"/>
  <c r="N1279" i="77"/>
  <c r="L1279" i="77"/>
  <c r="J1279" i="77"/>
  <c r="H1279" i="77"/>
  <c r="G1279" i="77"/>
  <c r="F1275" i="77"/>
  <c r="F1274" i="77"/>
  <c r="F1273" i="77"/>
  <c r="F1272" i="77"/>
  <c r="O1271" i="77"/>
  <c r="N1271" i="77"/>
  <c r="L1271" i="77"/>
  <c r="J1271" i="77"/>
  <c r="H1271" i="77"/>
  <c r="G1271" i="77"/>
  <c r="F1267" i="77"/>
  <c r="F1266" i="77"/>
  <c r="F1265" i="77"/>
  <c r="F1264" i="77"/>
  <c r="O1263" i="77"/>
  <c r="N1263" i="77"/>
  <c r="L1263" i="77"/>
  <c r="J1263" i="77"/>
  <c r="H1263" i="77"/>
  <c r="G1263" i="77"/>
  <c r="F1259" i="77"/>
  <c r="F1258" i="77"/>
  <c r="F1257" i="77"/>
  <c r="F1256" i="77"/>
  <c r="O1255" i="77"/>
  <c r="N1255" i="77"/>
  <c r="L1255" i="77"/>
  <c r="J1255" i="77"/>
  <c r="H1255" i="77"/>
  <c r="G1255" i="77"/>
  <c r="F1251" i="77"/>
  <c r="F1250" i="77"/>
  <c r="F1249" i="77"/>
  <c r="F1248" i="77"/>
  <c r="O1247" i="77"/>
  <c r="N1247" i="77"/>
  <c r="L1247" i="77"/>
  <c r="J1247" i="77"/>
  <c r="H1247" i="77"/>
  <c r="G1247" i="77"/>
  <c r="F1243" i="77"/>
  <c r="F1242" i="77"/>
  <c r="F1241" i="77"/>
  <c r="F1240" i="77"/>
  <c r="O1239" i="77"/>
  <c r="N1239" i="77"/>
  <c r="L1239" i="77"/>
  <c r="J1239" i="77"/>
  <c r="H1239" i="77"/>
  <c r="G1239" i="77"/>
  <c r="F1235" i="77"/>
  <c r="F1234" i="77"/>
  <c r="F1233" i="77"/>
  <c r="F1232" i="77"/>
  <c r="O1231" i="77"/>
  <c r="N1231" i="77"/>
  <c r="L1231" i="77"/>
  <c r="J1231" i="77"/>
  <c r="H1231" i="77"/>
  <c r="G1231" i="77"/>
  <c r="F1227" i="77"/>
  <c r="F1226" i="77"/>
  <c r="F1225" i="77"/>
  <c r="F1224" i="77"/>
  <c r="O1223" i="77"/>
  <c r="N1223" i="77"/>
  <c r="L1223" i="77"/>
  <c r="J1223" i="77"/>
  <c r="H1223" i="77"/>
  <c r="G1223" i="77"/>
  <c r="F1219" i="77"/>
  <c r="F1218" i="77"/>
  <c r="F1217" i="77"/>
  <c r="F1216" i="77"/>
  <c r="O1215" i="77"/>
  <c r="N1215" i="77"/>
  <c r="L1215" i="77"/>
  <c r="J1215" i="77"/>
  <c r="H1215" i="77"/>
  <c r="G1215" i="77"/>
  <c r="F1211" i="77"/>
  <c r="F1210" i="77"/>
  <c r="F1209" i="77"/>
  <c r="F1208" i="77"/>
  <c r="O1207" i="77"/>
  <c r="N1207" i="77"/>
  <c r="L1207" i="77"/>
  <c r="J1207" i="77"/>
  <c r="H1207" i="77"/>
  <c r="G1207" i="77"/>
  <c r="F1203" i="77"/>
  <c r="F1202" i="77"/>
  <c r="F1201" i="77"/>
  <c r="F1200" i="77"/>
  <c r="O1199" i="77"/>
  <c r="N1199" i="77"/>
  <c r="L1199" i="77"/>
  <c r="J1199" i="77"/>
  <c r="H1199" i="77"/>
  <c r="G1199" i="77"/>
  <c r="F1195" i="77"/>
  <c r="F1194" i="77"/>
  <c r="F1193" i="77"/>
  <c r="F1192" i="77"/>
  <c r="O1191" i="77"/>
  <c r="N1191" i="77"/>
  <c r="L1191" i="77"/>
  <c r="J1191" i="77"/>
  <c r="H1191" i="77"/>
  <c r="G1191" i="77"/>
  <c r="F1187" i="77"/>
  <c r="F1186" i="77"/>
  <c r="F1185" i="77"/>
  <c r="F1184" i="77"/>
  <c r="O1183" i="77"/>
  <c r="N1183" i="77"/>
  <c r="L1183" i="77"/>
  <c r="J1183" i="77"/>
  <c r="H1183" i="77"/>
  <c r="G1183" i="77"/>
  <c r="F1179" i="77"/>
  <c r="F1178" i="77"/>
  <c r="F1177" i="77"/>
  <c r="F1176" i="77"/>
  <c r="O1175" i="77"/>
  <c r="N1175" i="77"/>
  <c r="L1175" i="77"/>
  <c r="J1175" i="77"/>
  <c r="H1175" i="77"/>
  <c r="G1175" i="77"/>
  <c r="F1171" i="77"/>
  <c r="F1170" i="77"/>
  <c r="F1169" i="77"/>
  <c r="F1168" i="77"/>
  <c r="O1167" i="77"/>
  <c r="N1167" i="77"/>
  <c r="L1167" i="77"/>
  <c r="J1167" i="77"/>
  <c r="H1167" i="77"/>
  <c r="G1167" i="77"/>
  <c r="F1163" i="77"/>
  <c r="F1162" i="77"/>
  <c r="F1161" i="77"/>
  <c r="F1160" i="77"/>
  <c r="O1159" i="77"/>
  <c r="N1159" i="77"/>
  <c r="L1159" i="77"/>
  <c r="J1159" i="77"/>
  <c r="H1159" i="77"/>
  <c r="G1159" i="77"/>
  <c r="F1155" i="77"/>
  <c r="F1154" i="77"/>
  <c r="F1153" i="77"/>
  <c r="F1152" i="77"/>
  <c r="O1151" i="77"/>
  <c r="N1151" i="77"/>
  <c r="L1151" i="77"/>
  <c r="J1151" i="77"/>
  <c r="H1151" i="77"/>
  <c r="G1151" i="77"/>
  <c r="F1147" i="77"/>
  <c r="F1146" i="77"/>
  <c r="F1145" i="77"/>
  <c r="F1144" i="77"/>
  <c r="O1143" i="77"/>
  <c r="N1143" i="77"/>
  <c r="L1143" i="77"/>
  <c r="J1143" i="77"/>
  <c r="H1143" i="77"/>
  <c r="G1143" i="77"/>
  <c r="F1139" i="77"/>
  <c r="F1138" i="77"/>
  <c r="F1137" i="77"/>
  <c r="F1136" i="77"/>
  <c r="O1135" i="77"/>
  <c r="N1135" i="77"/>
  <c r="L1135" i="77"/>
  <c r="J1135" i="77"/>
  <c r="H1135" i="77"/>
  <c r="G1135" i="77"/>
  <c r="F1131" i="77"/>
  <c r="F1130" i="77"/>
  <c r="F1129" i="77"/>
  <c r="F1128" i="77"/>
  <c r="O1127" i="77"/>
  <c r="N1127" i="77"/>
  <c r="L1127" i="77"/>
  <c r="J1127" i="77"/>
  <c r="H1127" i="77"/>
  <c r="G1127" i="77"/>
  <c r="F1123" i="77"/>
  <c r="F1122" i="77"/>
  <c r="F1121" i="77"/>
  <c r="F1120" i="77"/>
  <c r="O1119" i="77"/>
  <c r="N1119" i="77"/>
  <c r="L1119" i="77"/>
  <c r="J1119" i="77"/>
  <c r="H1119" i="77"/>
  <c r="G1119" i="77"/>
  <c r="F1115" i="77"/>
  <c r="F1114" i="77"/>
  <c r="F1113" i="77"/>
  <c r="F1112" i="77"/>
  <c r="O1111" i="77"/>
  <c r="N1111" i="77"/>
  <c r="L1111" i="77"/>
  <c r="J1111" i="77"/>
  <c r="H1111" i="77"/>
  <c r="G1111" i="77"/>
  <c r="F1107" i="77"/>
  <c r="F1106" i="77"/>
  <c r="F1105" i="77"/>
  <c r="F1104" i="77"/>
  <c r="O1103" i="77"/>
  <c r="N1103" i="77"/>
  <c r="L1103" i="77"/>
  <c r="J1103" i="77"/>
  <c r="H1103" i="77"/>
  <c r="G1103" i="77"/>
  <c r="F1099" i="77"/>
  <c r="F1098" i="77"/>
  <c r="F1097" i="77"/>
  <c r="F1096" i="77"/>
  <c r="O1095" i="77"/>
  <c r="N1095" i="77"/>
  <c r="L1095" i="77"/>
  <c r="J1095" i="77"/>
  <c r="H1095" i="77"/>
  <c r="G1095" i="77"/>
  <c r="F1091" i="77"/>
  <c r="F1090" i="77"/>
  <c r="F1089" i="77"/>
  <c r="F1088" i="77"/>
  <c r="O1087" i="77"/>
  <c r="N1087" i="77"/>
  <c r="L1087" i="77"/>
  <c r="J1087" i="77"/>
  <c r="H1087" i="77"/>
  <c r="G1087" i="77"/>
  <c r="F1083" i="77"/>
  <c r="F1082" i="77"/>
  <c r="F1081" i="77"/>
  <c r="F1080" i="77"/>
  <c r="O1079" i="77"/>
  <c r="N1079" i="77"/>
  <c r="L1079" i="77"/>
  <c r="J1079" i="77"/>
  <c r="H1079" i="77"/>
  <c r="G1079" i="77"/>
  <c r="F1075" i="77"/>
  <c r="F1074" i="77"/>
  <c r="F1073" i="77"/>
  <c r="F1072" i="77"/>
  <c r="O1071" i="77"/>
  <c r="N1071" i="77"/>
  <c r="L1071" i="77"/>
  <c r="J1071" i="77"/>
  <c r="H1071" i="77"/>
  <c r="G1071" i="77"/>
  <c r="F1067" i="77"/>
  <c r="F1066" i="77"/>
  <c r="F1065" i="77"/>
  <c r="F1064" i="77"/>
  <c r="O1063" i="77"/>
  <c r="N1063" i="77"/>
  <c r="L1063" i="77"/>
  <c r="J1063" i="77"/>
  <c r="H1063" i="77"/>
  <c r="G1063" i="77"/>
  <c r="F1059" i="77"/>
  <c r="F1058" i="77"/>
  <c r="F1057" i="77"/>
  <c r="F1056" i="77"/>
  <c r="O1055" i="77"/>
  <c r="N1055" i="77"/>
  <c r="L1055" i="77"/>
  <c r="J1055" i="77"/>
  <c r="H1055" i="77"/>
  <c r="G1055" i="77"/>
  <c r="F1051" i="77"/>
  <c r="F1050" i="77"/>
  <c r="F1049" i="77"/>
  <c r="F1048" i="77"/>
  <c r="O1047" i="77"/>
  <c r="N1047" i="77"/>
  <c r="L1047" i="77"/>
  <c r="J1047" i="77"/>
  <c r="H1047" i="77"/>
  <c r="G1047" i="77"/>
  <c r="F1043" i="77"/>
  <c r="F1042" i="77"/>
  <c r="F1041" i="77"/>
  <c r="F1040" i="77"/>
  <c r="O1039" i="77"/>
  <c r="N1039" i="77"/>
  <c r="L1039" i="77"/>
  <c r="J1039" i="77"/>
  <c r="H1039" i="77"/>
  <c r="G1039" i="77"/>
  <c r="F1035" i="77"/>
  <c r="F1034" i="77"/>
  <c r="F1033" i="77"/>
  <c r="F1032" i="77"/>
  <c r="O1031" i="77"/>
  <c r="N1031" i="77"/>
  <c r="L1031" i="77"/>
  <c r="J1031" i="77"/>
  <c r="H1031" i="77"/>
  <c r="G1031" i="77"/>
  <c r="F1027" i="77"/>
  <c r="F1026" i="77"/>
  <c r="F1025" i="77"/>
  <c r="F1024" i="77"/>
  <c r="O1023" i="77"/>
  <c r="N1023" i="77"/>
  <c r="L1023" i="77"/>
  <c r="J1023" i="77"/>
  <c r="H1023" i="77"/>
  <c r="G1023" i="77"/>
  <c r="F1019" i="77"/>
  <c r="F1018" i="77"/>
  <c r="F1017" i="77"/>
  <c r="F1016" i="77"/>
  <c r="O1015" i="77"/>
  <c r="N1015" i="77"/>
  <c r="L1015" i="77"/>
  <c r="J1015" i="77"/>
  <c r="H1015" i="77"/>
  <c r="G1015" i="77"/>
  <c r="F1011" i="77"/>
  <c r="F1010" i="77"/>
  <c r="F1009" i="77"/>
  <c r="F1008" i="77"/>
  <c r="O1007" i="77"/>
  <c r="N1007" i="77"/>
  <c r="L1007" i="77"/>
  <c r="J1007" i="77"/>
  <c r="H1007" i="77"/>
  <c r="G1007" i="77"/>
  <c r="F1003" i="77"/>
  <c r="F1002" i="77"/>
  <c r="F1001" i="77"/>
  <c r="F1000" i="77"/>
  <c r="O999" i="77"/>
  <c r="N999" i="77"/>
  <c r="L999" i="77"/>
  <c r="J999" i="77"/>
  <c r="H999" i="77"/>
  <c r="G999" i="77"/>
  <c r="F995" i="77"/>
  <c r="F994" i="77"/>
  <c r="F993" i="77"/>
  <c r="F992" i="77"/>
  <c r="O991" i="77"/>
  <c r="N991" i="77"/>
  <c r="L991" i="77"/>
  <c r="J991" i="77"/>
  <c r="H991" i="77"/>
  <c r="G991" i="77"/>
  <c r="F987" i="77"/>
  <c r="F986" i="77"/>
  <c r="F985" i="77"/>
  <c r="F984" i="77"/>
  <c r="O983" i="77"/>
  <c r="N983" i="77"/>
  <c r="L983" i="77"/>
  <c r="J983" i="77"/>
  <c r="H983" i="77"/>
  <c r="G983" i="77"/>
  <c r="F979" i="77"/>
  <c r="F978" i="77"/>
  <c r="F977" i="77"/>
  <c r="F976" i="77"/>
  <c r="O975" i="77"/>
  <c r="N975" i="77"/>
  <c r="L975" i="77"/>
  <c r="J975" i="77"/>
  <c r="H975" i="77"/>
  <c r="G975" i="77"/>
  <c r="F971" i="77"/>
  <c r="F970" i="77"/>
  <c r="F969" i="77"/>
  <c r="F968" i="77"/>
  <c r="O967" i="77"/>
  <c r="N967" i="77"/>
  <c r="L967" i="77"/>
  <c r="J967" i="77"/>
  <c r="H967" i="77"/>
  <c r="G967" i="77"/>
  <c r="F963" i="77"/>
  <c r="F962" i="77"/>
  <c r="F961" i="77"/>
  <c r="F960" i="77"/>
  <c r="O959" i="77"/>
  <c r="N959" i="77"/>
  <c r="L959" i="77"/>
  <c r="J959" i="77"/>
  <c r="H959" i="77"/>
  <c r="G959" i="77"/>
  <c r="F955" i="77"/>
  <c r="F954" i="77"/>
  <c r="F953" i="77"/>
  <c r="F952" i="77"/>
  <c r="O951" i="77"/>
  <c r="N951" i="77"/>
  <c r="L951" i="77"/>
  <c r="J951" i="77"/>
  <c r="H951" i="77"/>
  <c r="G951" i="77"/>
  <c r="F947" i="77"/>
  <c r="F946" i="77"/>
  <c r="F945" i="77"/>
  <c r="F944" i="77"/>
  <c r="O943" i="77"/>
  <c r="N943" i="77"/>
  <c r="L943" i="77"/>
  <c r="J943" i="77"/>
  <c r="H943" i="77"/>
  <c r="G943" i="77"/>
  <c r="F939" i="77"/>
  <c r="F938" i="77"/>
  <c r="F937" i="77"/>
  <c r="F936" i="77"/>
  <c r="O935" i="77"/>
  <c r="N935" i="77"/>
  <c r="L935" i="77"/>
  <c r="J935" i="77"/>
  <c r="H935" i="77"/>
  <c r="G935" i="77"/>
  <c r="F931" i="77"/>
  <c r="F930" i="77"/>
  <c r="F929" i="77"/>
  <c r="F928" i="77"/>
  <c r="O927" i="77"/>
  <c r="N927" i="77"/>
  <c r="L927" i="77"/>
  <c r="J927" i="77"/>
  <c r="H927" i="77"/>
  <c r="G927" i="77"/>
  <c r="F923" i="77"/>
  <c r="F922" i="77"/>
  <c r="F921" i="77"/>
  <c r="F920" i="77"/>
  <c r="O919" i="77"/>
  <c r="N919" i="77"/>
  <c r="L919" i="77"/>
  <c r="J919" i="77"/>
  <c r="H919" i="77"/>
  <c r="G919" i="77"/>
  <c r="F915" i="77"/>
  <c r="F914" i="77"/>
  <c r="F913" i="77"/>
  <c r="F912" i="77"/>
  <c r="O911" i="77"/>
  <c r="N911" i="77"/>
  <c r="L911" i="77"/>
  <c r="J911" i="77"/>
  <c r="H911" i="77"/>
  <c r="G911" i="77"/>
  <c r="F907" i="77"/>
  <c r="F906" i="77"/>
  <c r="F905" i="77"/>
  <c r="F904" i="77"/>
  <c r="O903" i="77"/>
  <c r="N903" i="77"/>
  <c r="L903" i="77"/>
  <c r="J903" i="77"/>
  <c r="H903" i="77"/>
  <c r="G903" i="77"/>
  <c r="F899" i="77"/>
  <c r="F898" i="77"/>
  <c r="F897" i="77"/>
  <c r="F896" i="77"/>
  <c r="O895" i="77"/>
  <c r="N895" i="77"/>
  <c r="L895" i="77"/>
  <c r="J895" i="77"/>
  <c r="H895" i="77"/>
  <c r="G895" i="77"/>
  <c r="F891" i="77"/>
  <c r="F890" i="77"/>
  <c r="F889" i="77"/>
  <c r="F888" i="77"/>
  <c r="O887" i="77"/>
  <c r="N887" i="77"/>
  <c r="L887" i="77"/>
  <c r="J887" i="77"/>
  <c r="H887" i="77"/>
  <c r="G887" i="77"/>
  <c r="F883" i="77"/>
  <c r="F882" i="77"/>
  <c r="F881" i="77"/>
  <c r="F880" i="77"/>
  <c r="O879" i="77"/>
  <c r="N879" i="77"/>
  <c r="L879" i="77"/>
  <c r="J879" i="77"/>
  <c r="H879" i="77"/>
  <c r="G879" i="77"/>
  <c r="F875" i="77"/>
  <c r="F874" i="77"/>
  <c r="F873" i="77"/>
  <c r="F872" i="77"/>
  <c r="O871" i="77"/>
  <c r="N871" i="77"/>
  <c r="L871" i="77"/>
  <c r="J871" i="77"/>
  <c r="H871" i="77"/>
  <c r="G871" i="77"/>
  <c r="F867" i="77"/>
  <c r="F866" i="77"/>
  <c r="F865" i="77"/>
  <c r="F864" i="77"/>
  <c r="O863" i="77"/>
  <c r="N863" i="77"/>
  <c r="L863" i="77"/>
  <c r="J863" i="77"/>
  <c r="H863" i="77"/>
  <c r="G863" i="77"/>
  <c r="F859" i="77"/>
  <c r="F858" i="77"/>
  <c r="F857" i="77"/>
  <c r="F856" i="77"/>
  <c r="O855" i="77"/>
  <c r="N855" i="77"/>
  <c r="L855" i="77"/>
  <c r="J855" i="77"/>
  <c r="H855" i="77"/>
  <c r="G855" i="77"/>
  <c r="F851" i="77"/>
  <c r="F850" i="77"/>
  <c r="F849" i="77"/>
  <c r="F848" i="77"/>
  <c r="O847" i="77"/>
  <c r="N847" i="77"/>
  <c r="L847" i="77"/>
  <c r="J847" i="77"/>
  <c r="H847" i="77"/>
  <c r="G847" i="77"/>
  <c r="F843" i="77"/>
  <c r="F842" i="77"/>
  <c r="F841" i="77"/>
  <c r="F840" i="77"/>
  <c r="O839" i="77"/>
  <c r="N839" i="77"/>
  <c r="L839" i="77"/>
  <c r="J839" i="77"/>
  <c r="H839" i="77"/>
  <c r="G839" i="77"/>
  <c r="F835" i="77"/>
  <c r="F834" i="77"/>
  <c r="F833" i="77"/>
  <c r="F832" i="77"/>
  <c r="O831" i="77"/>
  <c r="N831" i="77"/>
  <c r="L831" i="77"/>
  <c r="J831" i="77"/>
  <c r="H831" i="77"/>
  <c r="G831" i="77"/>
  <c r="F827" i="77"/>
  <c r="F826" i="77"/>
  <c r="F825" i="77"/>
  <c r="F824" i="77"/>
  <c r="O823" i="77"/>
  <c r="N823" i="77"/>
  <c r="L823" i="77"/>
  <c r="J823" i="77"/>
  <c r="H823" i="77"/>
  <c r="G823" i="77"/>
  <c r="F819" i="77"/>
  <c r="F818" i="77"/>
  <c r="F817" i="77"/>
  <c r="F816" i="77"/>
  <c r="O815" i="77"/>
  <c r="N815" i="77"/>
  <c r="L815" i="77"/>
  <c r="J815" i="77"/>
  <c r="H815" i="77"/>
  <c r="G815" i="77"/>
  <c r="F811" i="77"/>
  <c r="F810" i="77"/>
  <c r="F809" i="77"/>
  <c r="F808" i="77"/>
  <c r="O807" i="77"/>
  <c r="N807" i="77"/>
  <c r="L807" i="77"/>
  <c r="J807" i="77"/>
  <c r="H807" i="77"/>
  <c r="G807" i="77"/>
  <c r="F803" i="77"/>
  <c r="F802" i="77"/>
  <c r="F801" i="77"/>
  <c r="F800" i="77"/>
  <c r="O799" i="77"/>
  <c r="N799" i="77"/>
  <c r="L799" i="77"/>
  <c r="J799" i="77"/>
  <c r="H799" i="77"/>
  <c r="G799" i="77"/>
  <c r="F795" i="77"/>
  <c r="F794" i="77"/>
  <c r="F793" i="77"/>
  <c r="F792" i="77"/>
  <c r="O791" i="77"/>
  <c r="N791" i="77"/>
  <c r="L791" i="77"/>
  <c r="J791" i="77"/>
  <c r="H791" i="77"/>
  <c r="G791" i="77"/>
  <c r="F787" i="77"/>
  <c r="F786" i="77"/>
  <c r="F785" i="77"/>
  <c r="F784" i="77"/>
  <c r="O783" i="77"/>
  <c r="N783" i="77"/>
  <c r="L783" i="77"/>
  <c r="J783" i="77"/>
  <c r="H783" i="77"/>
  <c r="G783" i="77"/>
  <c r="F779" i="77"/>
  <c r="F778" i="77"/>
  <c r="F777" i="77"/>
  <c r="F776" i="77"/>
  <c r="O775" i="77"/>
  <c r="N775" i="77"/>
  <c r="L775" i="77"/>
  <c r="J775" i="77"/>
  <c r="H775" i="77"/>
  <c r="G775" i="77"/>
  <c r="F771" i="77"/>
  <c r="F770" i="77"/>
  <c r="F769" i="77"/>
  <c r="F768" i="77"/>
  <c r="O767" i="77"/>
  <c r="N767" i="77"/>
  <c r="L767" i="77"/>
  <c r="J767" i="77"/>
  <c r="H767" i="77"/>
  <c r="G767" i="77"/>
  <c r="F763" i="77"/>
  <c r="F762" i="77"/>
  <c r="F761" i="77"/>
  <c r="F760" i="77"/>
  <c r="O759" i="77"/>
  <c r="N759" i="77"/>
  <c r="L759" i="77"/>
  <c r="J759" i="77"/>
  <c r="H759" i="77"/>
  <c r="G759" i="77"/>
  <c r="F755" i="77"/>
  <c r="F754" i="77"/>
  <c r="F753" i="77"/>
  <c r="F752" i="77"/>
  <c r="O751" i="77"/>
  <c r="N751" i="77"/>
  <c r="L751" i="77"/>
  <c r="J751" i="77"/>
  <c r="H751" i="77"/>
  <c r="G751" i="77"/>
  <c r="F747" i="77"/>
  <c r="F746" i="77"/>
  <c r="F745" i="77"/>
  <c r="F744" i="77"/>
  <c r="O743" i="77"/>
  <c r="N743" i="77"/>
  <c r="L743" i="77"/>
  <c r="J743" i="77"/>
  <c r="H743" i="77"/>
  <c r="G743" i="77"/>
  <c r="F739" i="77"/>
  <c r="F738" i="77"/>
  <c r="F737" i="77"/>
  <c r="F736" i="77"/>
  <c r="O735" i="77"/>
  <c r="N735" i="77"/>
  <c r="L735" i="77"/>
  <c r="J735" i="77"/>
  <c r="H735" i="77"/>
  <c r="G735" i="77"/>
  <c r="F731" i="77"/>
  <c r="F730" i="77"/>
  <c r="F729" i="77"/>
  <c r="F728" i="77"/>
  <c r="O727" i="77"/>
  <c r="N727" i="77"/>
  <c r="L727" i="77"/>
  <c r="J727" i="77"/>
  <c r="H727" i="77"/>
  <c r="G727" i="77"/>
  <c r="F723" i="77"/>
  <c r="F722" i="77"/>
  <c r="F721" i="77"/>
  <c r="F720" i="77"/>
  <c r="O719" i="77"/>
  <c r="N719" i="77"/>
  <c r="L719" i="77"/>
  <c r="J719" i="77"/>
  <c r="H719" i="77"/>
  <c r="G719" i="77"/>
  <c r="F715" i="77"/>
  <c r="F714" i="77"/>
  <c r="F713" i="77"/>
  <c r="F712" i="77"/>
  <c r="O711" i="77"/>
  <c r="N711" i="77"/>
  <c r="L711" i="77"/>
  <c r="J711" i="77"/>
  <c r="H711" i="77"/>
  <c r="G711" i="77"/>
  <c r="F707" i="77"/>
  <c r="F706" i="77"/>
  <c r="F705" i="77"/>
  <c r="F704" i="77"/>
  <c r="O703" i="77"/>
  <c r="N703" i="77"/>
  <c r="L703" i="77"/>
  <c r="J703" i="77"/>
  <c r="H703" i="77"/>
  <c r="G703" i="77"/>
  <c r="F699" i="77"/>
  <c r="F698" i="77"/>
  <c r="F697" i="77"/>
  <c r="F696" i="77"/>
  <c r="O695" i="77"/>
  <c r="N695" i="77"/>
  <c r="L695" i="77"/>
  <c r="J695" i="77"/>
  <c r="H695" i="77"/>
  <c r="G695" i="77"/>
  <c r="F691" i="77"/>
  <c r="F690" i="77"/>
  <c r="F689" i="77"/>
  <c r="F688" i="77"/>
  <c r="O687" i="77"/>
  <c r="N687" i="77"/>
  <c r="L687" i="77"/>
  <c r="J687" i="77"/>
  <c r="H687" i="77"/>
  <c r="G687" i="77"/>
  <c r="F683" i="77"/>
  <c r="F682" i="77"/>
  <c r="F681" i="77"/>
  <c r="F680" i="77"/>
  <c r="O679" i="77"/>
  <c r="N679" i="77"/>
  <c r="L679" i="77"/>
  <c r="J679" i="77"/>
  <c r="H679" i="77"/>
  <c r="G679" i="77"/>
  <c r="F675" i="77"/>
  <c r="F674" i="77"/>
  <c r="F673" i="77"/>
  <c r="F672" i="77"/>
  <c r="O671" i="77"/>
  <c r="N671" i="77"/>
  <c r="L671" i="77"/>
  <c r="J671" i="77"/>
  <c r="H671" i="77"/>
  <c r="G671" i="77"/>
  <c r="F667" i="77"/>
  <c r="F666" i="77"/>
  <c r="F665" i="77"/>
  <c r="F664" i="77"/>
  <c r="O663" i="77"/>
  <c r="N663" i="77"/>
  <c r="L663" i="77"/>
  <c r="J663" i="77"/>
  <c r="H663" i="77"/>
  <c r="G663" i="77"/>
  <c r="F659" i="77"/>
  <c r="F658" i="77"/>
  <c r="F657" i="77"/>
  <c r="F656" i="77"/>
  <c r="O655" i="77"/>
  <c r="N655" i="77"/>
  <c r="L655" i="77"/>
  <c r="J655" i="77"/>
  <c r="H655" i="77"/>
  <c r="G655" i="77"/>
  <c r="F651" i="77"/>
  <c r="F650" i="77"/>
  <c r="F649" i="77"/>
  <c r="F648" i="77"/>
  <c r="O647" i="77"/>
  <c r="N647" i="77"/>
  <c r="L647" i="77"/>
  <c r="J647" i="77"/>
  <c r="H647" i="77"/>
  <c r="G647" i="77"/>
  <c r="F643" i="77"/>
  <c r="F642" i="77"/>
  <c r="F641" i="77"/>
  <c r="F640" i="77"/>
  <c r="O639" i="77"/>
  <c r="N639" i="77"/>
  <c r="L639" i="77"/>
  <c r="J639" i="77"/>
  <c r="H639" i="77"/>
  <c r="G639" i="77"/>
  <c r="F635" i="77"/>
  <c r="F634" i="77"/>
  <c r="F633" i="77"/>
  <c r="F632" i="77"/>
  <c r="O631" i="77"/>
  <c r="N631" i="77"/>
  <c r="L631" i="77"/>
  <c r="J631" i="77"/>
  <c r="H631" i="77"/>
  <c r="G631" i="77"/>
  <c r="F627" i="77"/>
  <c r="F626" i="77"/>
  <c r="F625" i="77"/>
  <c r="F624" i="77"/>
  <c r="O623" i="77"/>
  <c r="N623" i="77"/>
  <c r="L623" i="77"/>
  <c r="J623" i="77"/>
  <c r="H623" i="77"/>
  <c r="G623" i="77"/>
  <c r="F619" i="77"/>
  <c r="F618" i="77"/>
  <c r="F617" i="77"/>
  <c r="F616" i="77"/>
  <c r="O615" i="77"/>
  <c r="N615" i="77"/>
  <c r="L615" i="77"/>
  <c r="J615" i="77"/>
  <c r="H615" i="77"/>
  <c r="G615" i="77"/>
  <c r="F611" i="77"/>
  <c r="F610" i="77"/>
  <c r="F609" i="77"/>
  <c r="F608" i="77"/>
  <c r="H607" i="77"/>
  <c r="F607" i="77" s="1"/>
  <c r="W606" i="77" s="1"/>
  <c r="G607" i="77"/>
  <c r="F603" i="77"/>
  <c r="F602" i="77"/>
  <c r="F601" i="77"/>
  <c r="F600" i="77"/>
  <c r="H599" i="77"/>
  <c r="F599" i="77" s="1"/>
  <c r="W598" i="77" s="1"/>
  <c r="G599" i="77"/>
  <c r="F595" i="77"/>
  <c r="F594" i="77"/>
  <c r="F593" i="77"/>
  <c r="F592" i="77"/>
  <c r="H591" i="77"/>
  <c r="F591" i="77" s="1"/>
  <c r="W590" i="77" s="1"/>
  <c r="G591" i="77"/>
  <c r="F587" i="77"/>
  <c r="F586" i="77"/>
  <c r="F585" i="77"/>
  <c r="F584" i="77"/>
  <c r="H583" i="77"/>
  <c r="F583" i="77" s="1"/>
  <c r="W582" i="77" s="1"/>
  <c r="G583" i="77"/>
  <c r="F579" i="77"/>
  <c r="F578" i="77"/>
  <c r="F577" i="77"/>
  <c r="F576" i="77"/>
  <c r="O575" i="77"/>
  <c r="N575" i="77"/>
  <c r="L575" i="77"/>
  <c r="J575" i="77"/>
  <c r="H575" i="77"/>
  <c r="G575" i="77"/>
  <c r="F571" i="77"/>
  <c r="H569" i="77"/>
  <c r="F568" i="77"/>
  <c r="O567" i="77"/>
  <c r="N567" i="77"/>
  <c r="L567" i="77"/>
  <c r="G567" i="77"/>
  <c r="F563" i="77"/>
  <c r="H561" i="77"/>
  <c r="F561" i="77" s="1"/>
  <c r="F560" i="77"/>
  <c r="O559" i="77"/>
  <c r="N559" i="77"/>
  <c r="L559" i="77"/>
  <c r="G559" i="77"/>
  <c r="F555" i="77"/>
  <c r="F554" i="77"/>
  <c r="F553" i="77"/>
  <c r="F552" i="77"/>
  <c r="O551" i="77"/>
  <c r="N551" i="77"/>
  <c r="L551" i="77"/>
  <c r="J551" i="77"/>
  <c r="H551" i="77"/>
  <c r="G551" i="77"/>
  <c r="F547" i="77"/>
  <c r="F546" i="77"/>
  <c r="F545" i="77"/>
  <c r="F544" i="77"/>
  <c r="O543" i="77"/>
  <c r="N543" i="77"/>
  <c r="L543" i="77"/>
  <c r="H543" i="77"/>
  <c r="G543" i="77"/>
  <c r="F539" i="77"/>
  <c r="F538" i="77"/>
  <c r="F537" i="77"/>
  <c r="F536" i="77"/>
  <c r="O535" i="77"/>
  <c r="N535" i="77"/>
  <c r="L535" i="77"/>
  <c r="H535" i="77"/>
  <c r="G535" i="77"/>
  <c r="F531" i="77"/>
  <c r="F530" i="77"/>
  <c r="F529" i="77"/>
  <c r="F528" i="77"/>
  <c r="O527" i="77"/>
  <c r="N527" i="77"/>
  <c r="L527" i="77"/>
  <c r="J527" i="77"/>
  <c r="H527" i="77"/>
  <c r="G527" i="77"/>
  <c r="F523" i="77"/>
  <c r="F522" i="77"/>
  <c r="F521" i="77"/>
  <c r="F520" i="77"/>
  <c r="O519" i="77"/>
  <c r="N519" i="77"/>
  <c r="L519" i="77"/>
  <c r="J519" i="77"/>
  <c r="H519" i="77"/>
  <c r="G519" i="77"/>
  <c r="F515" i="77"/>
  <c r="F514" i="77"/>
  <c r="F513" i="77"/>
  <c r="F512" i="77"/>
  <c r="O511" i="77"/>
  <c r="N511" i="77"/>
  <c r="L511" i="77"/>
  <c r="J511" i="77"/>
  <c r="H511" i="77"/>
  <c r="G511" i="77"/>
  <c r="F507" i="77"/>
  <c r="F506" i="77"/>
  <c r="F505" i="77"/>
  <c r="F504" i="77"/>
  <c r="O503" i="77"/>
  <c r="N503" i="77"/>
  <c r="L503" i="77"/>
  <c r="J503" i="77"/>
  <c r="H503" i="77"/>
  <c r="G503" i="77"/>
  <c r="F499" i="77"/>
  <c r="F498" i="77"/>
  <c r="F497" i="77"/>
  <c r="F496" i="77"/>
  <c r="O495" i="77"/>
  <c r="N495" i="77"/>
  <c r="L495" i="77"/>
  <c r="J495" i="77"/>
  <c r="H495" i="77"/>
  <c r="G495" i="77"/>
  <c r="F491" i="77"/>
  <c r="F490" i="77"/>
  <c r="F489" i="77"/>
  <c r="F488" i="77"/>
  <c r="O487" i="77"/>
  <c r="N487" i="77"/>
  <c r="L487" i="77"/>
  <c r="J487" i="77"/>
  <c r="H487" i="77"/>
  <c r="G487" i="77"/>
  <c r="F483" i="77"/>
  <c r="F482" i="77"/>
  <c r="F481" i="77"/>
  <c r="F480" i="77"/>
  <c r="O479" i="77"/>
  <c r="N479" i="77"/>
  <c r="L479" i="77"/>
  <c r="J479" i="77"/>
  <c r="H479" i="77"/>
  <c r="G479" i="77"/>
  <c r="F475" i="77"/>
  <c r="F474" i="77"/>
  <c r="F473" i="77"/>
  <c r="F472" i="77"/>
  <c r="O471" i="77"/>
  <c r="N471" i="77"/>
  <c r="L471" i="77"/>
  <c r="J471" i="77"/>
  <c r="H471" i="77"/>
  <c r="G471" i="77"/>
  <c r="F467" i="77"/>
  <c r="F466" i="77"/>
  <c r="F465" i="77"/>
  <c r="F464" i="77"/>
  <c r="O463" i="77"/>
  <c r="N463" i="77"/>
  <c r="L463" i="77"/>
  <c r="J463" i="77"/>
  <c r="H463" i="77"/>
  <c r="G463" i="77"/>
  <c r="F459" i="77"/>
  <c r="F458" i="77"/>
  <c r="F457" i="77"/>
  <c r="F456" i="77"/>
  <c r="O455" i="77"/>
  <c r="N455" i="77"/>
  <c r="L455" i="77"/>
  <c r="J455" i="77"/>
  <c r="H455" i="77"/>
  <c r="G455" i="77"/>
  <c r="F451" i="77"/>
  <c r="F450" i="77"/>
  <c r="F449" i="77"/>
  <c r="F448" i="77"/>
  <c r="O447" i="77"/>
  <c r="N447" i="77"/>
  <c r="L447" i="77"/>
  <c r="J447" i="77"/>
  <c r="H447" i="77"/>
  <c r="G447" i="77"/>
  <c r="F443" i="77"/>
  <c r="F442" i="77"/>
  <c r="F441" i="77"/>
  <c r="F440" i="77"/>
  <c r="O439" i="77"/>
  <c r="N439" i="77"/>
  <c r="L439" i="77"/>
  <c r="J439" i="77"/>
  <c r="H439" i="77"/>
  <c r="G439" i="77"/>
  <c r="F435" i="77"/>
  <c r="F434" i="77"/>
  <c r="F433" i="77"/>
  <c r="F432" i="77"/>
  <c r="O431" i="77"/>
  <c r="N431" i="77"/>
  <c r="L431" i="77"/>
  <c r="J431" i="77"/>
  <c r="H431" i="77"/>
  <c r="G431" i="77"/>
  <c r="F427" i="77"/>
  <c r="F426" i="77"/>
  <c r="F425" i="77"/>
  <c r="F424" i="77"/>
  <c r="H423" i="77"/>
  <c r="F423" i="77" s="1"/>
  <c r="W422" i="77" s="1"/>
  <c r="G423" i="77"/>
  <c r="F419" i="77"/>
  <c r="F418" i="77"/>
  <c r="F417" i="77"/>
  <c r="F416" i="77"/>
  <c r="H415" i="77"/>
  <c r="F415" i="77" s="1"/>
  <c r="W414" i="77" s="1"/>
  <c r="G415" i="77"/>
  <c r="F411" i="77"/>
  <c r="F410" i="77"/>
  <c r="F409" i="77"/>
  <c r="F408" i="77"/>
  <c r="H407" i="77"/>
  <c r="F407" i="77" s="1"/>
  <c r="W406" i="77" s="1"/>
  <c r="G407" i="77"/>
  <c r="F403" i="77"/>
  <c r="F402" i="77"/>
  <c r="F401" i="77"/>
  <c r="F400" i="77"/>
  <c r="H399" i="77"/>
  <c r="F399" i="77" s="1"/>
  <c r="W398" i="77" s="1"/>
  <c r="G399" i="77"/>
  <c r="F395" i="77"/>
  <c r="F394" i="77"/>
  <c r="F393" i="77"/>
  <c r="F392" i="77"/>
  <c r="H391" i="77"/>
  <c r="F391" i="77" s="1"/>
  <c r="W390" i="77" s="1"/>
  <c r="G391" i="77"/>
  <c r="F387" i="77"/>
  <c r="F386" i="77"/>
  <c r="F385" i="77"/>
  <c r="F384" i="77"/>
  <c r="H383" i="77"/>
  <c r="F383" i="77" s="1"/>
  <c r="W382" i="77" s="1"/>
  <c r="G383" i="77"/>
  <c r="F379" i="77"/>
  <c r="F378" i="77"/>
  <c r="F377" i="77"/>
  <c r="F376" i="77"/>
  <c r="H375" i="77"/>
  <c r="F375" i="77" s="1"/>
  <c r="W374" i="77" s="1"/>
  <c r="G375" i="77"/>
  <c r="F371" i="77"/>
  <c r="F370" i="77"/>
  <c r="F369" i="77"/>
  <c r="F368" i="77"/>
  <c r="H367" i="77"/>
  <c r="F367" i="77" s="1"/>
  <c r="W366" i="77" s="1"/>
  <c r="G367" i="77"/>
  <c r="F363" i="77"/>
  <c r="F362" i="77"/>
  <c r="F361" i="77"/>
  <c r="F360" i="77"/>
  <c r="H359" i="77"/>
  <c r="F359" i="77" s="1"/>
  <c r="W358" i="77" s="1"/>
  <c r="G359" i="77"/>
  <c r="F355" i="77"/>
  <c r="F354" i="77"/>
  <c r="F353" i="77"/>
  <c r="F352" i="77"/>
  <c r="H351" i="77"/>
  <c r="F351" i="77" s="1"/>
  <c r="W350" i="77" s="1"/>
  <c r="G351" i="77"/>
  <c r="F347" i="77"/>
  <c r="F346" i="77"/>
  <c r="F345" i="77"/>
  <c r="F344" i="77"/>
  <c r="H343" i="77"/>
  <c r="F343" i="77" s="1"/>
  <c r="W342" i="77" s="1"/>
  <c r="G343" i="77"/>
  <c r="F339" i="77"/>
  <c r="F338" i="77"/>
  <c r="F337" i="77"/>
  <c r="F336" i="77"/>
  <c r="O335" i="77"/>
  <c r="N335" i="77"/>
  <c r="L335" i="77"/>
  <c r="J335" i="77"/>
  <c r="H335" i="77"/>
  <c r="G335" i="77"/>
  <c r="F331" i="77"/>
  <c r="F330" i="77"/>
  <c r="F329" i="77"/>
  <c r="F328" i="77"/>
  <c r="O327" i="77"/>
  <c r="N327" i="77"/>
  <c r="L327" i="77"/>
  <c r="J327" i="77"/>
  <c r="H327" i="77"/>
  <c r="G327" i="77"/>
  <c r="F323" i="77"/>
  <c r="F322" i="77"/>
  <c r="F321" i="77"/>
  <c r="F320" i="77"/>
  <c r="O319" i="77"/>
  <c r="N319" i="77"/>
  <c r="L319" i="77"/>
  <c r="J319" i="77"/>
  <c r="H319" i="77"/>
  <c r="G319" i="77"/>
  <c r="F315" i="77"/>
  <c r="F314" i="77"/>
  <c r="F313" i="77"/>
  <c r="F312" i="77"/>
  <c r="O311" i="77"/>
  <c r="N311" i="77"/>
  <c r="L311" i="77"/>
  <c r="J311" i="77"/>
  <c r="H311" i="77"/>
  <c r="G311" i="77"/>
  <c r="F307" i="77"/>
  <c r="L305" i="77"/>
  <c r="L306" i="77" s="1"/>
  <c r="L289" i="77" s="1"/>
  <c r="J305" i="77"/>
  <c r="J1823" i="77" s="1"/>
  <c r="H305" i="77"/>
  <c r="F304" i="77"/>
  <c r="O303" i="77"/>
  <c r="N303" i="77"/>
  <c r="G303" i="77"/>
  <c r="F299" i="77"/>
  <c r="F298" i="77"/>
  <c r="F297" i="77"/>
  <c r="F296" i="77"/>
  <c r="O295" i="77"/>
  <c r="N295" i="77"/>
  <c r="L295" i="77"/>
  <c r="J295" i="77"/>
  <c r="H295" i="77"/>
  <c r="G295" i="77"/>
  <c r="F291" i="77"/>
  <c r="O290" i="77"/>
  <c r="O1817" i="77" s="1"/>
  <c r="N290" i="77"/>
  <c r="N1817" i="77" s="1"/>
  <c r="L290" i="77"/>
  <c r="L1817" i="77" s="1"/>
  <c r="J290" i="77"/>
  <c r="J1817" i="77" s="1"/>
  <c r="I290" i="77"/>
  <c r="I1817" i="77" s="1"/>
  <c r="H290" i="77"/>
  <c r="H1817" i="77" s="1"/>
  <c r="G290" i="77"/>
  <c r="G1817" i="77" s="1"/>
  <c r="O289" i="77"/>
  <c r="O1816" i="77" s="1"/>
  <c r="N289" i="77"/>
  <c r="N1816" i="77" s="1"/>
  <c r="I289" i="77"/>
  <c r="I1816" i="77" s="1"/>
  <c r="G289" i="77"/>
  <c r="G1816" i="77" s="1"/>
  <c r="O288" i="77"/>
  <c r="O1815" i="77" s="1"/>
  <c r="N288" i="77"/>
  <c r="N1815" i="77" s="1"/>
  <c r="I288" i="77"/>
  <c r="I1815" i="77" s="1"/>
  <c r="G288" i="77"/>
  <c r="G1815" i="77" s="1"/>
  <c r="O287" i="77"/>
  <c r="N287" i="77"/>
  <c r="L287" i="77"/>
  <c r="J287" i="77"/>
  <c r="I287" i="77"/>
  <c r="H287" i="77"/>
  <c r="G287" i="77"/>
  <c r="F284" i="77"/>
  <c r="F283" i="77"/>
  <c r="F282" i="77"/>
  <c r="F281" i="77"/>
  <c r="O280" i="77"/>
  <c r="L280" i="77"/>
  <c r="J280" i="77"/>
  <c r="H280" i="77"/>
  <c r="G280" i="77"/>
  <c r="F276" i="77"/>
  <c r="F275" i="77"/>
  <c r="F274" i="77"/>
  <c r="F273" i="77"/>
  <c r="O272" i="77"/>
  <c r="L272" i="77"/>
  <c r="J272" i="77"/>
  <c r="H272" i="77"/>
  <c r="G272" i="77"/>
  <c r="F268" i="77"/>
  <c r="F267" i="77"/>
  <c r="F266" i="77"/>
  <c r="F265" i="77"/>
  <c r="O264" i="77"/>
  <c r="L264" i="77"/>
  <c r="J264" i="77"/>
  <c r="H264" i="77"/>
  <c r="G264" i="77"/>
  <c r="F260" i="77"/>
  <c r="F259" i="77"/>
  <c r="F258" i="77"/>
  <c r="F257" i="77"/>
  <c r="O256" i="77"/>
  <c r="N256" i="77"/>
  <c r="L256" i="77"/>
  <c r="J256" i="77"/>
  <c r="H256" i="77"/>
  <c r="F252" i="77"/>
  <c r="H251" i="77"/>
  <c r="F250" i="77"/>
  <c r="F249" i="77"/>
  <c r="O248" i="77"/>
  <c r="N248" i="77"/>
  <c r="L248" i="77"/>
  <c r="J248" i="77"/>
  <c r="F244" i="77"/>
  <c r="H243" i="77"/>
  <c r="F243" i="77" s="1"/>
  <c r="F242" i="77"/>
  <c r="F241" i="77"/>
  <c r="O240" i="77"/>
  <c r="N240" i="77"/>
  <c r="L240" i="77"/>
  <c r="J240" i="77"/>
  <c r="S239" i="77"/>
  <c r="F236" i="77"/>
  <c r="H235" i="77"/>
  <c r="F235" i="77" s="1"/>
  <c r="F234" i="77"/>
  <c r="F233" i="77"/>
  <c r="O232" i="77"/>
  <c r="N232" i="77"/>
  <c r="L232" i="77"/>
  <c r="J232" i="77"/>
  <c r="S231" i="77"/>
  <c r="F228" i="77"/>
  <c r="F227" i="77"/>
  <c r="F226" i="77"/>
  <c r="F225" i="77"/>
  <c r="O224" i="77"/>
  <c r="N224" i="77"/>
  <c r="L224" i="77"/>
  <c r="J224" i="77"/>
  <c r="H224" i="77"/>
  <c r="F220" i="77"/>
  <c r="F219" i="77"/>
  <c r="F218" i="77"/>
  <c r="F217" i="77"/>
  <c r="O216" i="77"/>
  <c r="N216" i="77"/>
  <c r="L216" i="77"/>
  <c r="J216" i="77"/>
  <c r="H216" i="77"/>
  <c r="F212" i="77"/>
  <c r="H211" i="77"/>
  <c r="F210" i="77"/>
  <c r="F209" i="77"/>
  <c r="O208" i="77"/>
  <c r="N208" i="77"/>
  <c r="L208" i="77"/>
  <c r="J208" i="77"/>
  <c r="F204" i="77"/>
  <c r="F203" i="77"/>
  <c r="F202" i="77"/>
  <c r="F201" i="77"/>
  <c r="O200" i="77"/>
  <c r="N200" i="77"/>
  <c r="L200" i="77"/>
  <c r="J200" i="77"/>
  <c r="H200" i="77"/>
  <c r="F196" i="77"/>
  <c r="F195" i="77"/>
  <c r="F194" i="77"/>
  <c r="F193" i="77"/>
  <c r="O192" i="77"/>
  <c r="N192" i="77"/>
  <c r="L192" i="77"/>
  <c r="J192" i="77"/>
  <c r="H192" i="77"/>
  <c r="G192" i="77"/>
  <c r="F188" i="77"/>
  <c r="F187" i="77"/>
  <c r="F186" i="77"/>
  <c r="F185" i="77"/>
  <c r="O184" i="77"/>
  <c r="N184" i="77"/>
  <c r="L184" i="77"/>
  <c r="J184" i="77"/>
  <c r="H184" i="77"/>
  <c r="G184" i="77"/>
  <c r="I160" i="77"/>
  <c r="F157" i="77"/>
  <c r="F156" i="77"/>
  <c r="F155" i="77"/>
  <c r="O154" i="77"/>
  <c r="N154" i="77"/>
  <c r="L154" i="77"/>
  <c r="J154" i="77"/>
  <c r="H154" i="77"/>
  <c r="H148" i="77"/>
  <c r="F147" i="77"/>
  <c r="O146" i="77"/>
  <c r="N146" i="77"/>
  <c r="L146" i="77"/>
  <c r="J146" i="77"/>
  <c r="F141" i="77"/>
  <c r="F140" i="77"/>
  <c r="F139" i="77"/>
  <c r="O138" i="77"/>
  <c r="N138" i="77"/>
  <c r="L138" i="77"/>
  <c r="J138" i="77"/>
  <c r="H138" i="77"/>
  <c r="F133" i="77"/>
  <c r="F132" i="77"/>
  <c r="F131" i="77"/>
  <c r="H130" i="77"/>
  <c r="F130" i="77" s="1"/>
  <c r="F125" i="77"/>
  <c r="F124" i="77"/>
  <c r="F123" i="77"/>
  <c r="O122" i="77"/>
  <c r="N122" i="77"/>
  <c r="L122" i="77"/>
  <c r="J122" i="77"/>
  <c r="H122" i="77"/>
  <c r="F117" i="77"/>
  <c r="F116" i="77"/>
  <c r="F115" i="77"/>
  <c r="O114" i="77"/>
  <c r="N114" i="77"/>
  <c r="L114" i="77"/>
  <c r="J114" i="77"/>
  <c r="H114" i="77"/>
  <c r="F110" i="77"/>
  <c r="F109" i="77"/>
  <c r="F108" i="77"/>
  <c r="F107" i="77"/>
  <c r="O106" i="77"/>
  <c r="N106" i="77"/>
  <c r="L106" i="77"/>
  <c r="J106" i="77"/>
  <c r="H106" i="77"/>
  <c r="G106" i="77"/>
  <c r="F96" i="77"/>
  <c r="F95" i="77"/>
  <c r="F94" i="77"/>
  <c r="F93" i="77"/>
  <c r="O92" i="77"/>
  <c r="N92" i="77"/>
  <c r="L92" i="77"/>
  <c r="J92" i="77"/>
  <c r="H92" i="77"/>
  <c r="G92" i="77"/>
  <c r="F58" i="77"/>
  <c r="F57" i="77"/>
  <c r="F56" i="77"/>
  <c r="F55" i="77"/>
  <c r="O54" i="77"/>
  <c r="N54" i="77"/>
  <c r="L54" i="77"/>
  <c r="J54" i="77"/>
  <c r="I54" i="77"/>
  <c r="H54" i="77"/>
  <c r="G54" i="77"/>
  <c r="F52" i="77"/>
  <c r="F51" i="77"/>
  <c r="F50" i="77"/>
  <c r="F49" i="77"/>
  <c r="O48" i="77"/>
  <c r="N48" i="77"/>
  <c r="L48" i="77"/>
  <c r="J48" i="77"/>
  <c r="H48" i="77"/>
  <c r="G48" i="77"/>
  <c r="F44" i="77"/>
  <c r="F43" i="77"/>
  <c r="F42" i="77"/>
  <c r="F41" i="77"/>
  <c r="O40" i="77"/>
  <c r="N40" i="77"/>
  <c r="L40" i="77"/>
  <c r="J40" i="77"/>
  <c r="H40" i="77"/>
  <c r="G40" i="77"/>
  <c r="F36" i="77"/>
  <c r="F35" i="77"/>
  <c r="F34" i="77"/>
  <c r="F33" i="77"/>
  <c r="O32" i="77"/>
  <c r="N32" i="77"/>
  <c r="L32" i="77"/>
  <c r="J32" i="77"/>
  <c r="H32" i="77"/>
  <c r="G32" i="77"/>
  <c r="F28" i="77"/>
  <c r="J27" i="77"/>
  <c r="J24" i="77" s="1"/>
  <c r="H27" i="77"/>
  <c r="H11" i="77" s="1"/>
  <c r="F26" i="77"/>
  <c r="F25" i="77"/>
  <c r="O24" i="77"/>
  <c r="N24" i="77"/>
  <c r="L24" i="77"/>
  <c r="G24" i="77"/>
  <c r="F20" i="77"/>
  <c r="L19" i="77"/>
  <c r="L11" i="77" s="1"/>
  <c r="L1816" i="77" s="1"/>
  <c r="J19" i="77"/>
  <c r="F18" i="77"/>
  <c r="F17" i="77"/>
  <c r="O16" i="77"/>
  <c r="N16" i="77"/>
  <c r="H16" i="77"/>
  <c r="G16" i="77"/>
  <c r="F10" i="77"/>
  <c r="G8" i="77"/>
  <c r="H78" i="74"/>
  <c r="I78" i="74"/>
  <c r="J78" i="74"/>
  <c r="L78" i="74"/>
  <c r="N78" i="74"/>
  <c r="O78" i="74"/>
  <c r="G78" i="74"/>
  <c r="D253" i="71"/>
  <c r="E253" i="71"/>
  <c r="G253" i="71"/>
  <c r="H253" i="71"/>
  <c r="D254" i="71"/>
  <c r="E254" i="71"/>
  <c r="G254" i="71"/>
  <c r="H254" i="71"/>
  <c r="D255" i="71"/>
  <c r="E255" i="71"/>
  <c r="G255" i="71"/>
  <c r="H255" i="71"/>
  <c r="D256" i="71"/>
  <c r="E256" i="71"/>
  <c r="G256" i="71"/>
  <c r="H256" i="71"/>
  <c r="D532" i="71"/>
  <c r="E532" i="71"/>
  <c r="G532" i="71"/>
  <c r="H532" i="71"/>
  <c r="D533" i="71"/>
  <c r="E533" i="71"/>
  <c r="G533" i="71"/>
  <c r="H533" i="71"/>
  <c r="D534" i="71"/>
  <c r="E534" i="71"/>
  <c r="G534" i="71"/>
  <c r="H534" i="71"/>
  <c r="D535" i="71"/>
  <c r="E535" i="71"/>
  <c r="G535" i="71"/>
  <c r="H535" i="71"/>
  <c r="G609" i="71" l="1"/>
  <c r="E609" i="71"/>
  <c r="D531" i="71"/>
  <c r="H609" i="71"/>
  <c r="C535" i="71"/>
  <c r="O78" i="75"/>
  <c r="O77" i="75"/>
  <c r="O76" i="75"/>
  <c r="O75" i="75"/>
  <c r="H76" i="75"/>
  <c r="L8" i="77"/>
  <c r="J11" i="77"/>
  <c r="L16" i="77"/>
  <c r="H1830" i="77"/>
  <c r="I1833" i="77"/>
  <c r="I1835" i="77" s="1"/>
  <c r="L288" i="77"/>
  <c r="L1815" i="77" s="1"/>
  <c r="F535" i="77"/>
  <c r="W534" i="77" s="1"/>
  <c r="H1397" i="77"/>
  <c r="F8" i="74"/>
  <c r="N78" i="75"/>
  <c r="N77" i="75"/>
  <c r="N76" i="75"/>
  <c r="N75" i="75"/>
  <c r="G75" i="75"/>
  <c r="L78" i="75"/>
  <c r="L77" i="75"/>
  <c r="L76" i="75"/>
  <c r="L75" i="75"/>
  <c r="G78" i="75"/>
  <c r="J78" i="75"/>
  <c r="J77" i="75"/>
  <c r="J76" i="75"/>
  <c r="J75" i="75"/>
  <c r="G77" i="75"/>
  <c r="I78" i="75"/>
  <c r="I75" i="75"/>
  <c r="G76" i="75"/>
  <c r="H78" i="75"/>
  <c r="H77" i="75"/>
  <c r="H75" i="75"/>
  <c r="I77" i="75"/>
  <c r="H240" i="77"/>
  <c r="F1445" i="77"/>
  <c r="F319" i="77"/>
  <c r="W318" i="77" s="1"/>
  <c r="H208" i="77"/>
  <c r="F335" i="77"/>
  <c r="W334" i="77" s="1"/>
  <c r="L1731" i="77"/>
  <c r="I1731" i="77"/>
  <c r="H146" i="77"/>
  <c r="F146" i="77" s="1"/>
  <c r="F148" i="77"/>
  <c r="F27" i="77"/>
  <c r="F54" i="77"/>
  <c r="J98" i="77"/>
  <c r="J288" i="77"/>
  <c r="J1815" i="77" s="1"/>
  <c r="F1605" i="77"/>
  <c r="F1677" i="77"/>
  <c r="W1676" i="77" s="1"/>
  <c r="G84" i="77"/>
  <c r="F527" i="77"/>
  <c r="W526" i="77" s="1"/>
  <c r="F48" i="77"/>
  <c r="H84" i="77"/>
  <c r="F487" i="77"/>
  <c r="W486" i="77" s="1"/>
  <c r="H1541" i="77"/>
  <c r="F1541" i="77" s="1"/>
  <c r="F19" i="77"/>
  <c r="N84" i="77"/>
  <c r="F92" i="77"/>
  <c r="N160" i="77"/>
  <c r="AB582" i="77"/>
  <c r="I1397" i="77"/>
  <c r="F1645" i="77"/>
  <c r="F1661" i="77"/>
  <c r="W1660" i="77" s="1"/>
  <c r="I286" i="77"/>
  <c r="I98" i="77"/>
  <c r="F138" i="77"/>
  <c r="F162" i="77"/>
  <c r="F1493" i="77"/>
  <c r="F1533" i="77"/>
  <c r="F1429" i="77"/>
  <c r="F1501" i="77"/>
  <c r="F40" i="77"/>
  <c r="F311" i="77"/>
  <c r="W310" i="77" s="1"/>
  <c r="F327" i="77"/>
  <c r="W326" i="77" s="1"/>
  <c r="F439" i="77"/>
  <c r="W438" i="77" s="1"/>
  <c r="F479" i="77"/>
  <c r="W478" i="77" s="1"/>
  <c r="L1397" i="77"/>
  <c r="F1685" i="77"/>
  <c r="W1684" i="77" s="1"/>
  <c r="F216" i="77"/>
  <c r="F280" i="77"/>
  <c r="G286" i="77"/>
  <c r="O286" i="77"/>
  <c r="F290" i="77"/>
  <c r="F431" i="77"/>
  <c r="W430" i="77" s="1"/>
  <c r="G1397" i="77"/>
  <c r="F1733" i="77"/>
  <c r="O1731" i="77"/>
  <c r="F1747" i="77"/>
  <c r="F1763" i="77"/>
  <c r="N1833" i="77"/>
  <c r="F102" i="77"/>
  <c r="F569" i="77"/>
  <c r="H570" i="77"/>
  <c r="F570" i="77" s="1"/>
  <c r="F192" i="77"/>
  <c r="O1397" i="77"/>
  <c r="F85" i="77"/>
  <c r="H1823" i="77"/>
  <c r="F305" i="77"/>
  <c r="H306" i="77"/>
  <c r="L160" i="77"/>
  <c r="F551" i="77"/>
  <c r="W550" i="77" s="1"/>
  <c r="F631" i="77"/>
  <c r="W630" i="77" s="1"/>
  <c r="F655" i="77"/>
  <c r="W654" i="77" s="1"/>
  <c r="F679" i="77"/>
  <c r="W678" i="77" s="1"/>
  <c r="F703" i="77"/>
  <c r="W702" i="77" s="1"/>
  <c r="F727" i="77"/>
  <c r="W726" i="77" s="1"/>
  <c r="F967" i="77"/>
  <c r="W966" i="77" s="1"/>
  <c r="F991" i="77"/>
  <c r="W990" i="77" s="1"/>
  <c r="F1015" i="77"/>
  <c r="W1014" i="77" s="1"/>
  <c r="F1039" i="77"/>
  <c r="W1038" i="77" s="1"/>
  <c r="F1063" i="77"/>
  <c r="W1062" i="77" s="1"/>
  <c r="F1087" i="77"/>
  <c r="W1086" i="77" s="1"/>
  <c r="F1111" i="77"/>
  <c r="W1110" i="77" s="1"/>
  <c r="F1135" i="77"/>
  <c r="W1134" i="77" s="1"/>
  <c r="F1159" i="77"/>
  <c r="W1158" i="77" s="1"/>
  <c r="F1183" i="77"/>
  <c r="W1182" i="77" s="1"/>
  <c r="F1207" i="77"/>
  <c r="W1206" i="77" s="1"/>
  <c r="F1231" i="77"/>
  <c r="W1230" i="77" s="1"/>
  <c r="F1255" i="77"/>
  <c r="W1254" i="77" s="1"/>
  <c r="F1279" i="77"/>
  <c r="W1278" i="77" s="1"/>
  <c r="F1303" i="77"/>
  <c r="W1302" i="77" s="1"/>
  <c r="F1327" i="77"/>
  <c r="W1326" i="77" s="1"/>
  <c r="F1351" i="77"/>
  <c r="W1350" i="77" s="1"/>
  <c r="F1375" i="77"/>
  <c r="W1374" i="77" s="1"/>
  <c r="F1589" i="77"/>
  <c r="G1731" i="77"/>
  <c r="J1731" i="77"/>
  <c r="L1761" i="77"/>
  <c r="F1769" i="77"/>
  <c r="F1779" i="77"/>
  <c r="G1833" i="77"/>
  <c r="O1833" i="77"/>
  <c r="F615" i="77"/>
  <c r="W614" i="77" s="1"/>
  <c r="F639" i="77"/>
  <c r="W638" i="77" s="1"/>
  <c r="F663" i="77"/>
  <c r="W662" i="77" s="1"/>
  <c r="F711" i="77"/>
  <c r="W710" i="77" s="1"/>
  <c r="F735" i="77"/>
  <c r="W734" i="77" s="1"/>
  <c r="F783" i="77"/>
  <c r="W782" i="77" s="1"/>
  <c r="F807" i="77"/>
  <c r="W806" i="77" s="1"/>
  <c r="F1477" i="77"/>
  <c r="F1739" i="77"/>
  <c r="F1791" i="77"/>
  <c r="F12" i="77"/>
  <c r="F256" i="77"/>
  <c r="N286" i="77"/>
  <c r="F295" i="77"/>
  <c r="W294" i="77" s="1"/>
  <c r="F447" i="77"/>
  <c r="W446" i="77" s="1"/>
  <c r="F471" i="77"/>
  <c r="W470" i="77" s="1"/>
  <c r="F503" i="77"/>
  <c r="W502" i="77" s="1"/>
  <c r="F1621" i="77"/>
  <c r="F1653" i="77"/>
  <c r="W1652" i="77" s="1"/>
  <c r="F1725" i="77"/>
  <c r="N1731" i="77"/>
  <c r="F1735" i="77"/>
  <c r="J1761" i="77"/>
  <c r="F1783" i="77"/>
  <c r="F32" i="77"/>
  <c r="G98" i="77"/>
  <c r="I8" i="77"/>
  <c r="H8" i="77"/>
  <c r="J84" i="77"/>
  <c r="I84" i="77"/>
  <c r="F122" i="77"/>
  <c r="G160" i="77"/>
  <c r="O160" i="77"/>
  <c r="J306" i="77"/>
  <c r="F495" i="77"/>
  <c r="W494" i="77" s="1"/>
  <c r="F1400" i="77"/>
  <c r="F1405" i="77"/>
  <c r="F1469" i="77"/>
  <c r="F1565" i="77"/>
  <c r="F1613" i="77"/>
  <c r="I1761" i="77"/>
  <c r="G1761" i="77"/>
  <c r="O1761" i="77"/>
  <c r="L1775" i="77"/>
  <c r="I1775" i="77"/>
  <c r="F511" i="77"/>
  <c r="W510" i="77" s="1"/>
  <c r="F687" i="77"/>
  <c r="W686" i="77" s="1"/>
  <c r="F759" i="77"/>
  <c r="W758" i="77" s="1"/>
  <c r="F831" i="77"/>
  <c r="W830" i="77" s="1"/>
  <c r="F1453" i="77"/>
  <c r="F184" i="77"/>
  <c r="F86" i="77"/>
  <c r="F88" i="77"/>
  <c r="H98" i="77"/>
  <c r="F154" i="77"/>
  <c r="F264" i="77"/>
  <c r="H562" i="77"/>
  <c r="F562" i="77" s="1"/>
  <c r="F959" i="77"/>
  <c r="W958" i="77" s="1"/>
  <c r="F983" i="77"/>
  <c r="W982" i="77" s="1"/>
  <c r="F1007" i="77"/>
  <c r="W1006" i="77" s="1"/>
  <c r="F1031" i="77"/>
  <c r="W1030" i="77" s="1"/>
  <c r="F1055" i="77"/>
  <c r="W1054" i="77" s="1"/>
  <c r="F1079" i="77"/>
  <c r="W1078" i="77" s="1"/>
  <c r="F1103" i="77"/>
  <c r="W1102" i="77" s="1"/>
  <c r="F1127" i="77"/>
  <c r="W1126" i="77" s="1"/>
  <c r="F1151" i="77"/>
  <c r="W1150" i="77" s="1"/>
  <c r="F1175" i="77"/>
  <c r="W1174" i="77" s="1"/>
  <c r="F1199" i="77"/>
  <c r="W1198" i="77" s="1"/>
  <c r="F1223" i="77"/>
  <c r="W1222" i="77" s="1"/>
  <c r="F1247" i="77"/>
  <c r="W1246" i="77" s="1"/>
  <c r="F1398" i="77"/>
  <c r="N1397" i="77"/>
  <c r="F1557" i="77"/>
  <c r="W1556" i="77" s="1"/>
  <c r="F1693" i="77"/>
  <c r="W1692" i="77" s="1"/>
  <c r="G1775" i="77"/>
  <c r="O1775" i="77"/>
  <c r="I1841" i="77"/>
  <c r="O84" i="77"/>
  <c r="F87" i="77"/>
  <c r="F99" i="77"/>
  <c r="F114" i="77"/>
  <c r="H232" i="77"/>
  <c r="F232" i="77"/>
  <c r="F287" i="77"/>
  <c r="F751" i="77"/>
  <c r="W750" i="77" s="1"/>
  <c r="F775" i="77"/>
  <c r="W774" i="77" s="1"/>
  <c r="F799" i="77"/>
  <c r="W798" i="77" s="1"/>
  <c r="F823" i="77"/>
  <c r="W822" i="77" s="1"/>
  <c r="F847" i="77"/>
  <c r="W846" i="77" s="1"/>
  <c r="F871" i="77"/>
  <c r="W870" i="77" s="1"/>
  <c r="F895" i="77"/>
  <c r="W894" i="77" s="1"/>
  <c r="F919" i="77"/>
  <c r="W918" i="77" s="1"/>
  <c r="F943" i="77"/>
  <c r="W942" i="77" s="1"/>
  <c r="F1776" i="77"/>
  <c r="H1775" i="77"/>
  <c r="F1777" i="77"/>
  <c r="F161" i="77"/>
  <c r="F224" i="77"/>
  <c r="F519" i="77"/>
  <c r="W518" i="77" s="1"/>
  <c r="F575" i="77"/>
  <c r="W574" i="77" s="1"/>
  <c r="F9" i="77"/>
  <c r="H24" i="77"/>
  <c r="F24" i="77" s="1"/>
  <c r="F200" i="77"/>
  <c r="H248" i="77"/>
  <c r="F251" i="77"/>
  <c r="F248" i="77" s="1"/>
  <c r="F463" i="77"/>
  <c r="W462" i="77" s="1"/>
  <c r="F543" i="77"/>
  <c r="W542" i="77" s="1"/>
  <c r="F623" i="77"/>
  <c r="W622" i="77" s="1"/>
  <c r="F647" i="77"/>
  <c r="W646" i="77" s="1"/>
  <c r="F671" i="77"/>
  <c r="W670" i="77" s="1"/>
  <c r="F695" i="77"/>
  <c r="W694" i="77" s="1"/>
  <c r="F719" i="77"/>
  <c r="W718" i="77" s="1"/>
  <c r="F743" i="77"/>
  <c r="W742" i="77" s="1"/>
  <c r="F767" i="77"/>
  <c r="W766" i="77" s="1"/>
  <c r="F791" i="77"/>
  <c r="W790" i="77" s="1"/>
  <c r="F815" i="77"/>
  <c r="W814" i="77" s="1"/>
  <c r="F839" i="77"/>
  <c r="W838" i="77" s="1"/>
  <c r="F863" i="77"/>
  <c r="W862" i="77" s="1"/>
  <c r="F887" i="77"/>
  <c r="W886" i="77" s="1"/>
  <c r="F911" i="77"/>
  <c r="W910" i="77" s="1"/>
  <c r="F935" i="77"/>
  <c r="W934" i="77" s="1"/>
  <c r="F1485" i="77"/>
  <c r="F1701" i="77"/>
  <c r="W1700" i="77" s="1"/>
  <c r="J8" i="77"/>
  <c r="J16" i="77"/>
  <c r="F16" i="77" s="1"/>
  <c r="J160" i="77"/>
  <c r="F240" i="77"/>
  <c r="F272" i="77"/>
  <c r="AB342" i="77"/>
  <c r="F455" i="77"/>
  <c r="W454" i="77" s="1"/>
  <c r="F1669" i="77"/>
  <c r="W1668" i="77" s="1"/>
  <c r="H1761" i="77"/>
  <c r="F1762" i="77"/>
  <c r="F101" i="77"/>
  <c r="F106" i="77"/>
  <c r="F855" i="77"/>
  <c r="W854" i="77" s="1"/>
  <c r="F879" i="77"/>
  <c r="W878" i="77" s="1"/>
  <c r="F903" i="77"/>
  <c r="W902" i="77" s="1"/>
  <c r="F927" i="77"/>
  <c r="W926" i="77" s="1"/>
  <c r="F951" i="77"/>
  <c r="W950" i="77" s="1"/>
  <c r="F975" i="77"/>
  <c r="W974" i="77" s="1"/>
  <c r="F999" i="77"/>
  <c r="W998" i="77" s="1"/>
  <c r="F1023" i="77"/>
  <c r="W1022" i="77" s="1"/>
  <c r="F1047" i="77"/>
  <c r="W1046" i="77" s="1"/>
  <c r="F1071" i="77"/>
  <c r="W1070" i="77" s="1"/>
  <c r="F1095" i="77"/>
  <c r="W1094" i="77" s="1"/>
  <c r="F1119" i="77"/>
  <c r="W1118" i="77" s="1"/>
  <c r="F1143" i="77"/>
  <c r="W1142" i="77" s="1"/>
  <c r="F1167" i="77"/>
  <c r="W1166" i="77" s="1"/>
  <c r="F1191" i="77"/>
  <c r="W1190" i="77" s="1"/>
  <c r="F1215" i="77"/>
  <c r="W1214" i="77" s="1"/>
  <c r="F1239" i="77"/>
  <c r="W1238" i="77" s="1"/>
  <c r="F1263" i="77"/>
  <c r="W1262" i="77" s="1"/>
  <c r="F1287" i="77"/>
  <c r="W1286" i="77" s="1"/>
  <c r="F1311" i="77"/>
  <c r="W1310" i="77" s="1"/>
  <c r="F1335" i="77"/>
  <c r="W1334" i="77" s="1"/>
  <c r="F1359" i="77"/>
  <c r="W1358" i="77" s="1"/>
  <c r="F1383" i="77"/>
  <c r="W1382" i="77" s="1"/>
  <c r="F1421" i="77"/>
  <c r="F1517" i="77"/>
  <c r="F1764" i="77"/>
  <c r="J1833" i="77"/>
  <c r="J1835" i="77" s="1"/>
  <c r="F1271" i="77"/>
  <c r="W1270" i="77" s="1"/>
  <c r="F1295" i="77"/>
  <c r="W1294" i="77" s="1"/>
  <c r="F1319" i="77"/>
  <c r="W1318" i="77" s="1"/>
  <c r="F1343" i="77"/>
  <c r="W1342" i="77" s="1"/>
  <c r="F1367" i="77"/>
  <c r="W1366" i="77" s="1"/>
  <c r="F1391" i="77"/>
  <c r="W1390" i="77" s="1"/>
  <c r="F1573" i="77"/>
  <c r="F1629" i="77"/>
  <c r="N1761" i="77"/>
  <c r="F1765" i="77"/>
  <c r="F164" i="77"/>
  <c r="L1823" i="77"/>
  <c r="L1833" i="77" s="1"/>
  <c r="L1835" i="77" s="1"/>
  <c r="L303" i="77"/>
  <c r="H559" i="77"/>
  <c r="F559" i="77" s="1"/>
  <c r="W558" i="77" s="1"/>
  <c r="F1401" i="77"/>
  <c r="F1413" i="77"/>
  <c r="F1597" i="77"/>
  <c r="F1734" i="77"/>
  <c r="F1755" i="77"/>
  <c r="J1775" i="77"/>
  <c r="F211" i="77"/>
  <c r="F208" i="77" s="1"/>
  <c r="F1437" i="77"/>
  <c r="F1461" i="77"/>
  <c r="F1549" i="77"/>
  <c r="F1637" i="77"/>
  <c r="H1731" i="77"/>
  <c r="F1732" i="77"/>
  <c r="F1778" i="77"/>
  <c r="F1509" i="77"/>
  <c r="N1775" i="77"/>
  <c r="F1527" i="77"/>
  <c r="H1525" i="77"/>
  <c r="F1525" i="77" s="1"/>
  <c r="H1832" i="77"/>
  <c r="F1581" i="77"/>
  <c r="G743" i="71"/>
  <c r="H45" i="74"/>
  <c r="I45" i="74"/>
  <c r="J45" i="74"/>
  <c r="N45" i="74"/>
  <c r="O45" i="74"/>
  <c r="H46" i="74"/>
  <c r="I46" i="74"/>
  <c r="J46" i="74"/>
  <c r="N46" i="74"/>
  <c r="O46" i="74"/>
  <c r="H47" i="74"/>
  <c r="I47" i="74"/>
  <c r="J47" i="74"/>
  <c r="N47" i="74"/>
  <c r="O47" i="74"/>
  <c r="H48" i="74"/>
  <c r="I48" i="74"/>
  <c r="J48" i="74"/>
  <c r="N48" i="74"/>
  <c r="O48" i="74"/>
  <c r="G46" i="74"/>
  <c r="G47" i="74"/>
  <c r="G48" i="74"/>
  <c r="G45" i="74"/>
  <c r="H23" i="74"/>
  <c r="I23" i="74"/>
  <c r="J23" i="74"/>
  <c r="N23" i="74"/>
  <c r="O23" i="74"/>
  <c r="I24" i="74"/>
  <c r="J24" i="74"/>
  <c r="N24" i="74"/>
  <c r="O24" i="74"/>
  <c r="H25" i="74"/>
  <c r="I25" i="74"/>
  <c r="J25" i="74"/>
  <c r="N25" i="74"/>
  <c r="O25" i="74"/>
  <c r="H26" i="74"/>
  <c r="I26" i="74"/>
  <c r="J26" i="74"/>
  <c r="N26" i="74"/>
  <c r="O26" i="74"/>
  <c r="G24" i="74"/>
  <c r="G25" i="74"/>
  <c r="G26" i="74"/>
  <c r="G23" i="74"/>
  <c r="L286" i="77" l="1"/>
  <c r="F163" i="77"/>
  <c r="L1813" i="77"/>
  <c r="F1399" i="77"/>
  <c r="H567" i="77"/>
  <c r="F567" i="77" s="1"/>
  <c r="W566" i="77" s="1"/>
  <c r="F288" i="77"/>
  <c r="F1815" i="77"/>
  <c r="O77" i="74"/>
  <c r="G77" i="74"/>
  <c r="J76" i="74"/>
  <c r="J75" i="74"/>
  <c r="J74" i="74"/>
  <c r="J77" i="74"/>
  <c r="G76" i="74"/>
  <c r="I77" i="74"/>
  <c r="I76" i="74"/>
  <c r="I75" i="74"/>
  <c r="I74" i="74"/>
  <c r="H76" i="74"/>
  <c r="H75" i="74"/>
  <c r="H74" i="74"/>
  <c r="H77" i="74"/>
  <c r="O76" i="74"/>
  <c r="O75" i="74"/>
  <c r="O74" i="74"/>
  <c r="N77" i="74"/>
  <c r="N75" i="74"/>
  <c r="N74" i="74"/>
  <c r="N76" i="74"/>
  <c r="L77" i="74"/>
  <c r="L76" i="74"/>
  <c r="L75" i="74"/>
  <c r="L74" i="74"/>
  <c r="F1397" i="77"/>
  <c r="F1817" i="77"/>
  <c r="N1813" i="77"/>
  <c r="G1813" i="77"/>
  <c r="F84" i="77"/>
  <c r="F1731" i="77"/>
  <c r="O1813" i="77"/>
  <c r="J289" i="77"/>
  <c r="J1816" i="77" s="1"/>
  <c r="J303" i="77"/>
  <c r="F306" i="77"/>
  <c r="H289" i="77"/>
  <c r="H286" i="77" s="1"/>
  <c r="H303" i="77"/>
  <c r="F100" i="77"/>
  <c r="F98" i="77" s="1"/>
  <c r="I1813" i="77"/>
  <c r="H1833" i="77"/>
  <c r="F1814" i="77"/>
  <c r="H160" i="77"/>
  <c r="F160" i="77"/>
  <c r="F1775" i="77"/>
  <c r="F1761" i="77"/>
  <c r="F11" i="77"/>
  <c r="F8" i="77" s="1"/>
  <c r="I109" i="75"/>
  <c r="I108" i="75"/>
  <c r="I106" i="75"/>
  <c r="I105" i="75"/>
  <c r="I104" i="75"/>
  <c r="I103" i="75"/>
  <c r="O93" i="75"/>
  <c r="N93" i="75"/>
  <c r="L93" i="75"/>
  <c r="J93" i="75"/>
  <c r="I93" i="75"/>
  <c r="G93" i="75"/>
  <c r="O92" i="75"/>
  <c r="N92" i="75"/>
  <c r="L92" i="75"/>
  <c r="H92" i="75"/>
  <c r="O91" i="75"/>
  <c r="N91" i="75"/>
  <c r="L91" i="75"/>
  <c r="J91" i="75"/>
  <c r="I91" i="75"/>
  <c r="G91" i="75"/>
  <c r="O90" i="75"/>
  <c r="N90" i="75"/>
  <c r="L90" i="75"/>
  <c r="J90" i="75"/>
  <c r="I90" i="75"/>
  <c r="H90" i="75"/>
  <c r="G90" i="75"/>
  <c r="O89" i="75"/>
  <c r="N89" i="75"/>
  <c r="L89" i="75"/>
  <c r="J89" i="75"/>
  <c r="I89" i="75"/>
  <c r="H89" i="75"/>
  <c r="G89" i="75"/>
  <c r="O88" i="75"/>
  <c r="N88" i="75"/>
  <c r="L88" i="75"/>
  <c r="J88" i="75"/>
  <c r="I88" i="75"/>
  <c r="H88" i="75"/>
  <c r="O87" i="75"/>
  <c r="N87" i="75"/>
  <c r="L87" i="75"/>
  <c r="J87" i="75"/>
  <c r="I87" i="75"/>
  <c r="H87" i="75"/>
  <c r="G87" i="75"/>
  <c r="W86" i="75"/>
  <c r="O86" i="75"/>
  <c r="N86" i="75"/>
  <c r="L86" i="75"/>
  <c r="J86" i="75"/>
  <c r="I86" i="75"/>
  <c r="H86" i="75"/>
  <c r="G86" i="75"/>
  <c r="W85" i="75"/>
  <c r="O85" i="75"/>
  <c r="N85" i="75"/>
  <c r="L85" i="75"/>
  <c r="J85" i="75"/>
  <c r="I85" i="75"/>
  <c r="H85" i="75"/>
  <c r="G85" i="75"/>
  <c r="O84" i="75"/>
  <c r="N84" i="75"/>
  <c r="I84" i="75"/>
  <c r="G84" i="75"/>
  <c r="O83" i="75"/>
  <c r="N83" i="75"/>
  <c r="L83" i="75"/>
  <c r="J83" i="75"/>
  <c r="I83" i="75"/>
  <c r="H83" i="75"/>
  <c r="G83" i="75"/>
  <c r="F56" i="75"/>
  <c r="F55" i="75"/>
  <c r="F54" i="75"/>
  <c r="F53" i="75"/>
  <c r="O52" i="75"/>
  <c r="N52" i="75"/>
  <c r="L52" i="75"/>
  <c r="J52" i="75"/>
  <c r="H52" i="75"/>
  <c r="G52" i="75"/>
  <c r="F34" i="75"/>
  <c r="F33" i="75"/>
  <c r="F32" i="75"/>
  <c r="F31" i="75"/>
  <c r="O30" i="75"/>
  <c r="L30" i="75"/>
  <c r="J30" i="75"/>
  <c r="H30" i="75"/>
  <c r="G30" i="75"/>
  <c r="F20" i="75"/>
  <c r="F19" i="75"/>
  <c r="F18" i="75"/>
  <c r="F17" i="75"/>
  <c r="O16" i="75"/>
  <c r="N16" i="75"/>
  <c r="L16" i="75"/>
  <c r="J16" i="75"/>
  <c r="H16" i="75"/>
  <c r="I101" i="74"/>
  <c r="I100" i="74"/>
  <c r="I98" i="74"/>
  <c r="I97" i="74"/>
  <c r="I96" i="74"/>
  <c r="I95" i="74"/>
  <c r="O85" i="74"/>
  <c r="N85" i="74"/>
  <c r="L85" i="74"/>
  <c r="J85" i="74"/>
  <c r="I85" i="74"/>
  <c r="G85" i="74"/>
  <c r="O84" i="74"/>
  <c r="N84" i="74"/>
  <c r="L84" i="74"/>
  <c r="O83" i="74"/>
  <c r="N83" i="74"/>
  <c r="L83" i="74"/>
  <c r="J83" i="74"/>
  <c r="I83" i="74"/>
  <c r="H83" i="74"/>
  <c r="G83" i="74"/>
  <c r="F71" i="74"/>
  <c r="F70" i="74"/>
  <c r="F69" i="74"/>
  <c r="F68" i="74"/>
  <c r="O67" i="74"/>
  <c r="N67" i="74"/>
  <c r="L67" i="74"/>
  <c r="J67" i="74"/>
  <c r="I67" i="74"/>
  <c r="H67" i="74"/>
  <c r="G67" i="74"/>
  <c r="F57" i="74"/>
  <c r="F56" i="74"/>
  <c r="F55" i="74"/>
  <c r="F54" i="74"/>
  <c r="O53" i="74"/>
  <c r="L53" i="74"/>
  <c r="J53" i="74"/>
  <c r="I53" i="74"/>
  <c r="H53" i="74"/>
  <c r="F42" i="74"/>
  <c r="F41" i="74"/>
  <c r="F40" i="74"/>
  <c r="F39" i="74"/>
  <c r="O38" i="74"/>
  <c r="N38" i="74"/>
  <c r="J38" i="74"/>
  <c r="I38" i="74"/>
  <c r="H38" i="74"/>
  <c r="G38" i="74"/>
  <c r="F34" i="74"/>
  <c r="F33" i="74"/>
  <c r="F32" i="74"/>
  <c r="F31" i="74"/>
  <c r="O30" i="74"/>
  <c r="N30" i="74"/>
  <c r="J30" i="74"/>
  <c r="I30" i="74"/>
  <c r="H30" i="74"/>
  <c r="G30" i="74"/>
  <c r="C138" i="71"/>
  <c r="C139" i="71"/>
  <c r="C140" i="71"/>
  <c r="C137" i="71"/>
  <c r="H136" i="71"/>
  <c r="G136" i="71"/>
  <c r="E136" i="71"/>
  <c r="D136" i="71"/>
  <c r="H1816" i="77" l="1"/>
  <c r="F303" i="77"/>
  <c r="W302" i="77" s="1"/>
  <c r="J286" i="77"/>
  <c r="F286" i="77" s="1"/>
  <c r="G73" i="74"/>
  <c r="J1813" i="77"/>
  <c r="F289" i="77"/>
  <c r="L84" i="75"/>
  <c r="L94" i="75" s="1"/>
  <c r="L96" i="75" s="1"/>
  <c r="W83" i="74"/>
  <c r="W87" i="75"/>
  <c r="C136" i="71"/>
  <c r="H59" i="74"/>
  <c r="J22" i="75"/>
  <c r="N8" i="75"/>
  <c r="F46" i="74"/>
  <c r="G44" i="75"/>
  <c r="F52" i="75"/>
  <c r="W51" i="75" s="1"/>
  <c r="I44" i="75"/>
  <c r="I8" i="75"/>
  <c r="F62" i="74"/>
  <c r="F67" i="74"/>
  <c r="I59" i="74"/>
  <c r="N22" i="74"/>
  <c r="F26" i="74"/>
  <c r="G8" i="75"/>
  <c r="L8" i="75"/>
  <c r="I22" i="75"/>
  <c r="F24" i="75"/>
  <c r="F48" i="75"/>
  <c r="F47" i="75"/>
  <c r="F26" i="75"/>
  <c r="F30" i="75"/>
  <c r="O8" i="75"/>
  <c r="N94" i="75"/>
  <c r="O94" i="75"/>
  <c r="O59" i="74"/>
  <c r="N59" i="74"/>
  <c r="J22" i="74"/>
  <c r="F24" i="74"/>
  <c r="I44" i="74"/>
  <c r="F48" i="74"/>
  <c r="G22" i="74"/>
  <c r="O22" i="74"/>
  <c r="F30" i="74"/>
  <c r="F63" i="74"/>
  <c r="N86" i="74"/>
  <c r="N44" i="74"/>
  <c r="F53" i="74"/>
  <c r="O86" i="74"/>
  <c r="H91" i="75"/>
  <c r="G88" i="75"/>
  <c r="F10" i="75"/>
  <c r="F9" i="75"/>
  <c r="F12" i="75"/>
  <c r="G92" i="75"/>
  <c r="G22" i="75"/>
  <c r="O22" i="75"/>
  <c r="H44" i="75"/>
  <c r="F45" i="75"/>
  <c r="H84" i="75"/>
  <c r="J84" i="75"/>
  <c r="J44" i="75"/>
  <c r="I107" i="75"/>
  <c r="I102" i="75" s="1"/>
  <c r="I92" i="75"/>
  <c r="I94" i="75" s="1"/>
  <c r="I96" i="75" s="1"/>
  <c r="H93" i="75"/>
  <c r="F16" i="75"/>
  <c r="F25" i="75"/>
  <c r="J92" i="75"/>
  <c r="F47" i="74"/>
  <c r="J44" i="74"/>
  <c r="J86" i="74"/>
  <c r="J88" i="74" s="1"/>
  <c r="F49" i="74"/>
  <c r="L86" i="74"/>
  <c r="L88" i="74" s="1"/>
  <c r="I22" i="74"/>
  <c r="F38" i="74"/>
  <c r="G44" i="74"/>
  <c r="O44" i="74"/>
  <c r="F23" i="74"/>
  <c r="H85" i="74"/>
  <c r="F60" i="74"/>
  <c r="J59" i="74"/>
  <c r="I94" i="74"/>
  <c r="G59" i="74"/>
  <c r="I86" i="74" l="1"/>
  <c r="I88" i="74" s="1"/>
  <c r="F1816" i="77"/>
  <c r="F1813" i="77" s="1"/>
  <c r="H1813" i="77"/>
  <c r="F46" i="75"/>
  <c r="F44" i="75" s="1"/>
  <c r="J74" i="75"/>
  <c r="F74" i="74"/>
  <c r="F61" i="74"/>
  <c r="F59" i="74" s="1"/>
  <c r="I74" i="75"/>
  <c r="G86" i="74"/>
  <c r="F79" i="75"/>
  <c r="O74" i="75"/>
  <c r="N74" i="75"/>
  <c r="H94" i="75"/>
  <c r="G94" i="75"/>
  <c r="F45" i="74"/>
  <c r="F44" i="74" s="1"/>
  <c r="F78" i="74"/>
  <c r="H44" i="74"/>
  <c r="J94" i="75"/>
  <c r="J96" i="75" s="1"/>
  <c r="I73" i="74"/>
  <c r="F77" i="74"/>
  <c r="H22" i="74"/>
  <c r="H86" i="74"/>
  <c r="F11" i="75"/>
  <c r="F8" i="75" s="1"/>
  <c r="F23" i="75"/>
  <c r="F22" i="75" s="1"/>
  <c r="H22" i="75"/>
  <c r="F76" i="75"/>
  <c r="J8" i="75"/>
  <c r="F78" i="75"/>
  <c r="H8" i="75"/>
  <c r="F25" i="74"/>
  <c r="F22" i="74" s="1"/>
  <c r="N73" i="74"/>
  <c r="O73" i="74"/>
  <c r="H73" i="74" l="1"/>
  <c r="F75" i="74"/>
  <c r="L74" i="75"/>
  <c r="G74" i="75"/>
  <c r="F75" i="75"/>
  <c r="L73" i="74"/>
  <c r="F77" i="75" l="1"/>
  <c r="F74" i="75" s="1"/>
  <c r="H74" i="75"/>
  <c r="J73" i="74"/>
  <c r="F76" i="74"/>
  <c r="F73" i="74" s="1"/>
  <c r="C605" i="71" l="1"/>
  <c r="C607" i="71"/>
  <c r="C606" i="71"/>
  <c r="C604" i="71"/>
  <c r="H603" i="71"/>
  <c r="G603" i="71"/>
  <c r="E603" i="71"/>
  <c r="D603" i="71"/>
  <c r="C603" i="71" l="1"/>
  <c r="C599" i="71"/>
  <c r="C598" i="71"/>
  <c r="C597" i="71"/>
  <c r="C596" i="71"/>
  <c r="H595" i="71"/>
  <c r="G595" i="71"/>
  <c r="E595" i="71"/>
  <c r="D595" i="71"/>
  <c r="C595" i="71" l="1"/>
  <c r="C573" i="71"/>
  <c r="G401" i="71" l="1"/>
  <c r="G794" i="71" s="1"/>
  <c r="H401" i="71"/>
  <c r="H794" i="71" s="1"/>
  <c r="D401" i="71"/>
  <c r="D794" i="71" s="1"/>
  <c r="C529" i="71"/>
  <c r="C528" i="71"/>
  <c r="C527" i="71"/>
  <c r="C526" i="71"/>
  <c r="H525" i="71"/>
  <c r="E525" i="71"/>
  <c r="D525" i="71"/>
  <c r="C525" i="71" s="1"/>
  <c r="H396" i="71" l="1"/>
  <c r="G396" i="71"/>
  <c r="C278" i="71" l="1"/>
  <c r="C256" i="71"/>
  <c r="C532" i="71"/>
  <c r="C610" i="71"/>
  <c r="C277" i="71"/>
  <c r="C255" i="71"/>
  <c r="C613" i="71"/>
  <c r="C276" i="71"/>
  <c r="C254" i="71"/>
  <c r="C186" i="71"/>
  <c r="C275" i="71"/>
  <c r="C253" i="71"/>
  <c r="C183" i="71"/>
  <c r="C184" i="71"/>
  <c r="C415" i="71"/>
  <c r="C416" i="71"/>
  <c r="C417" i="71"/>
  <c r="C418" i="71"/>
  <c r="C414" i="71"/>
  <c r="C426" i="71"/>
  <c r="C423" i="71"/>
  <c r="C433" i="71"/>
  <c r="C434" i="71"/>
  <c r="C435" i="71"/>
  <c r="C436" i="71"/>
  <c r="D431" i="71"/>
  <c r="C432" i="71"/>
  <c r="C442" i="71"/>
  <c r="C443" i="71"/>
  <c r="C444" i="71"/>
  <c r="C445" i="71"/>
  <c r="C441" i="71"/>
  <c r="C451" i="71"/>
  <c r="C452" i="71"/>
  <c r="C453" i="71"/>
  <c r="C454" i="71"/>
  <c r="C450" i="71"/>
  <c r="C460" i="71"/>
  <c r="C461" i="71"/>
  <c r="C462" i="71"/>
  <c r="C463" i="71"/>
  <c r="C459" i="71"/>
  <c r="C469" i="71"/>
  <c r="C470" i="71"/>
  <c r="C471" i="71"/>
  <c r="C472" i="71"/>
  <c r="C468" i="71"/>
  <c r="C478" i="71"/>
  <c r="C479" i="71"/>
  <c r="C480" i="71"/>
  <c r="C481" i="71"/>
  <c r="C477" i="71"/>
  <c r="F531" i="71" l="1"/>
  <c r="C400" i="71" l="1"/>
  <c r="D701" i="71" l="1"/>
  <c r="D791" i="71" s="1"/>
  <c r="E701" i="71"/>
  <c r="G701" i="71"/>
  <c r="G791" i="71" s="1"/>
  <c r="H701" i="71"/>
  <c r="H791" i="71" s="1"/>
  <c r="D702" i="71"/>
  <c r="D792" i="71" s="1"/>
  <c r="E702" i="71"/>
  <c r="G702" i="71"/>
  <c r="G792" i="71" s="1"/>
  <c r="H702" i="71"/>
  <c r="H792" i="71" s="1"/>
  <c r="D703" i="71"/>
  <c r="D793" i="71" s="1"/>
  <c r="E703" i="71"/>
  <c r="E793" i="71" s="1"/>
  <c r="G703" i="71"/>
  <c r="H703" i="71"/>
  <c r="H793" i="71" s="1"/>
  <c r="E700" i="71"/>
  <c r="G700" i="71"/>
  <c r="G790" i="71" s="1"/>
  <c r="H700" i="71"/>
  <c r="H790" i="71" s="1"/>
  <c r="D700" i="71"/>
  <c r="G252" i="71"/>
  <c r="C701" i="71" l="1"/>
  <c r="C700" i="71"/>
  <c r="C702" i="71"/>
  <c r="C703" i="71"/>
  <c r="C315" i="71"/>
  <c r="C747" i="71"/>
  <c r="C746" i="71"/>
  <c r="C745" i="71"/>
  <c r="C316" i="71"/>
  <c r="C744" i="71"/>
  <c r="E274" i="71"/>
  <c r="G274" i="71"/>
  <c r="E699" i="71"/>
  <c r="H274" i="71"/>
  <c r="G699" i="71"/>
  <c r="D699" i="71"/>
  <c r="G531" i="71"/>
  <c r="D274" i="71"/>
  <c r="H531" i="71"/>
  <c r="H699" i="71"/>
  <c r="C314" i="71" l="1"/>
  <c r="C312" i="71" s="1"/>
  <c r="C307" i="71" l="1"/>
  <c r="C308" i="71"/>
  <c r="G306" i="71"/>
  <c r="H306" i="71"/>
  <c r="D306" i="71"/>
  <c r="C299" i="71"/>
  <c r="C300" i="71"/>
  <c r="G298" i="71"/>
  <c r="H298" i="71"/>
  <c r="D298" i="71"/>
  <c r="C291" i="71"/>
  <c r="G290" i="71"/>
  <c r="H290" i="71"/>
  <c r="D290" i="71"/>
  <c r="C298" i="71" l="1"/>
  <c r="C306" i="71"/>
  <c r="C290" i="71"/>
  <c r="C763" i="71"/>
  <c r="C760" i="71"/>
  <c r="C761" i="71"/>
  <c r="C762" i="71"/>
  <c r="E759" i="71"/>
  <c r="G759" i="71"/>
  <c r="H759" i="71"/>
  <c r="D759" i="71"/>
  <c r="C759" i="71" l="1"/>
  <c r="H268" i="71" l="1"/>
  <c r="E268" i="71"/>
  <c r="G268" i="71"/>
  <c r="D268" i="71"/>
  <c r="C271" i="71"/>
  <c r="C270" i="71"/>
  <c r="C269" i="71"/>
  <c r="C268" i="71" l="1"/>
  <c r="G715" i="71" l="1"/>
  <c r="H715" i="71"/>
  <c r="H707" i="71"/>
  <c r="E707" i="71"/>
  <c r="G707" i="71"/>
  <c r="C709" i="71"/>
  <c r="G509" i="71" l="1"/>
  <c r="G16" i="71" l="1"/>
  <c r="G517" i="71" l="1"/>
  <c r="C572" i="71" l="1"/>
  <c r="C574" i="71"/>
  <c r="C575" i="71"/>
  <c r="D571" i="71"/>
  <c r="E571" i="71"/>
  <c r="G571" i="71"/>
  <c r="H571" i="71"/>
  <c r="C564" i="71"/>
  <c r="C566" i="71"/>
  <c r="C567" i="71"/>
  <c r="C556" i="71"/>
  <c r="C557" i="71"/>
  <c r="C558" i="71"/>
  <c r="C559" i="71"/>
  <c r="E555" i="71"/>
  <c r="C548" i="71"/>
  <c r="C549" i="71"/>
  <c r="C550" i="71"/>
  <c r="C551" i="71"/>
  <c r="C540" i="71"/>
  <c r="C541" i="71"/>
  <c r="C542" i="71"/>
  <c r="C543" i="71"/>
  <c r="H563" i="71"/>
  <c r="G563" i="71"/>
  <c r="E563" i="71"/>
  <c r="D563" i="71"/>
  <c r="H555" i="71"/>
  <c r="G555" i="71"/>
  <c r="D555" i="71"/>
  <c r="H547" i="71"/>
  <c r="G547" i="71"/>
  <c r="E547" i="71"/>
  <c r="D547" i="71"/>
  <c r="H539" i="71"/>
  <c r="G539" i="71"/>
  <c r="E539" i="71"/>
  <c r="D539" i="71"/>
  <c r="C547" i="71" l="1"/>
  <c r="C571" i="71"/>
  <c r="C539" i="71"/>
  <c r="C555" i="71"/>
  <c r="C563" i="71"/>
  <c r="C621" i="71"/>
  <c r="C618" i="71"/>
  <c r="C619" i="71"/>
  <c r="C620" i="71"/>
  <c r="C533" i="71" l="1"/>
  <c r="E531" i="71"/>
  <c r="C531" i="71" s="1"/>
  <c r="C612" i="71"/>
  <c r="C626" i="71"/>
  <c r="C627" i="71"/>
  <c r="C628" i="71"/>
  <c r="C629" i="71"/>
  <c r="H625" i="71"/>
  <c r="G625" i="71"/>
  <c r="E625" i="71"/>
  <c r="D625" i="71"/>
  <c r="H617" i="71"/>
  <c r="G617" i="71"/>
  <c r="E617" i="71"/>
  <c r="D617" i="71"/>
  <c r="C634" i="71"/>
  <c r="C635" i="71"/>
  <c r="C636" i="71"/>
  <c r="C637" i="71"/>
  <c r="H633" i="71"/>
  <c r="G633" i="71"/>
  <c r="E633" i="71"/>
  <c r="D633" i="71"/>
  <c r="D609" i="71" l="1"/>
  <c r="C534" i="71"/>
  <c r="C617" i="71"/>
  <c r="C625" i="71"/>
  <c r="C633" i="71"/>
  <c r="C642" i="71"/>
  <c r="C643" i="71"/>
  <c r="C644" i="71"/>
  <c r="C645" i="71"/>
  <c r="H641" i="71"/>
  <c r="G641" i="71"/>
  <c r="E641" i="71"/>
  <c r="D641" i="71"/>
  <c r="C611" i="71" l="1"/>
  <c r="C609" i="71" s="1"/>
  <c r="C641" i="71"/>
  <c r="C588" i="71"/>
  <c r="C589" i="71"/>
  <c r="C590" i="71"/>
  <c r="C591" i="71"/>
  <c r="H587" i="71"/>
  <c r="G587" i="71"/>
  <c r="E587" i="71"/>
  <c r="D587" i="71"/>
  <c r="D579" i="71"/>
  <c r="C580" i="71"/>
  <c r="C581" i="71"/>
  <c r="C582" i="71"/>
  <c r="C583" i="71"/>
  <c r="H579" i="71"/>
  <c r="G579" i="71"/>
  <c r="E579" i="71"/>
  <c r="C587" i="71" l="1"/>
  <c r="C579" i="71"/>
  <c r="C407" i="71" l="1"/>
  <c r="C408" i="71"/>
  <c r="C409" i="71"/>
  <c r="E397" i="71"/>
  <c r="D397" i="71"/>
  <c r="H405" i="71"/>
  <c r="G405" i="71"/>
  <c r="C329" i="71"/>
  <c r="C330" i="71"/>
  <c r="C331" i="71"/>
  <c r="C332" i="71"/>
  <c r="C321" i="71"/>
  <c r="C322" i="71"/>
  <c r="C323" i="71"/>
  <c r="C324" i="71"/>
  <c r="H328" i="71"/>
  <c r="G328" i="71"/>
  <c r="E328" i="71"/>
  <c r="D328" i="71"/>
  <c r="H320" i="71"/>
  <c r="G320" i="71"/>
  <c r="E320" i="71"/>
  <c r="D320" i="71"/>
  <c r="C286" i="71"/>
  <c r="C285" i="71"/>
  <c r="C284" i="71"/>
  <c r="C283" i="71"/>
  <c r="H282" i="71"/>
  <c r="G282" i="71"/>
  <c r="E282" i="71"/>
  <c r="D282" i="71"/>
  <c r="C262" i="71"/>
  <c r="C261" i="71"/>
  <c r="C263" i="71"/>
  <c r="C264" i="71"/>
  <c r="H260" i="71"/>
  <c r="G260" i="71"/>
  <c r="E260" i="71"/>
  <c r="D260" i="71"/>
  <c r="C397" i="71" l="1"/>
  <c r="D396" i="71"/>
  <c r="C328" i="71"/>
  <c r="C320" i="71"/>
  <c r="C282" i="71"/>
  <c r="C260" i="71"/>
  <c r="C406" i="71"/>
  <c r="D405" i="71"/>
  <c r="E405" i="71"/>
  <c r="G312" i="71"/>
  <c r="C215" i="71"/>
  <c r="C216" i="71"/>
  <c r="C217" i="71"/>
  <c r="C218" i="71"/>
  <c r="C207" i="71"/>
  <c r="C208" i="71"/>
  <c r="C209" i="71"/>
  <c r="C210" i="71"/>
  <c r="C199" i="71"/>
  <c r="C200" i="71"/>
  <c r="C201" i="71"/>
  <c r="C202" i="71"/>
  <c r="C191" i="71"/>
  <c r="C192" i="71"/>
  <c r="C193" i="71"/>
  <c r="C194" i="71"/>
  <c r="C131" i="71"/>
  <c r="C121" i="71"/>
  <c r="C122" i="71"/>
  <c r="C123" i="71"/>
  <c r="C124" i="71"/>
  <c r="C113" i="71"/>
  <c r="C114" i="71"/>
  <c r="C115" i="71"/>
  <c r="C116" i="71"/>
  <c r="C105" i="71"/>
  <c r="C106" i="71"/>
  <c r="C107" i="71"/>
  <c r="C108" i="71"/>
  <c r="C97" i="71"/>
  <c r="C98" i="71"/>
  <c r="C99" i="71"/>
  <c r="C100" i="71"/>
  <c r="C89" i="71"/>
  <c r="C90" i="71"/>
  <c r="C91" i="71"/>
  <c r="C92" i="71"/>
  <c r="H214" i="71"/>
  <c r="G214" i="71"/>
  <c r="E214" i="71"/>
  <c r="D214" i="71"/>
  <c r="H206" i="71"/>
  <c r="G206" i="71"/>
  <c r="E206" i="71"/>
  <c r="D206" i="71"/>
  <c r="H198" i="71"/>
  <c r="G198" i="71"/>
  <c r="E198" i="71"/>
  <c r="D198" i="71"/>
  <c r="G132" i="71"/>
  <c r="F132" i="71"/>
  <c r="F12" i="71" s="1"/>
  <c r="E129" i="71"/>
  <c r="D129" i="71"/>
  <c r="H128" i="71"/>
  <c r="H120" i="71"/>
  <c r="G120" i="71"/>
  <c r="E120" i="71"/>
  <c r="D120" i="71"/>
  <c r="H112" i="71"/>
  <c r="G112" i="71"/>
  <c r="E112" i="71"/>
  <c r="D112" i="71"/>
  <c r="H104" i="71"/>
  <c r="G104" i="71"/>
  <c r="E104" i="71"/>
  <c r="D104" i="71"/>
  <c r="H96" i="71"/>
  <c r="G96" i="71"/>
  <c r="E96" i="71"/>
  <c r="D96" i="71"/>
  <c r="H88" i="71"/>
  <c r="G88" i="71"/>
  <c r="E88" i="71"/>
  <c r="D88" i="71"/>
  <c r="C405" i="71" l="1"/>
  <c r="G12" i="71"/>
  <c r="G793" i="71" s="1"/>
  <c r="D9" i="71"/>
  <c r="D8" i="71" s="1"/>
  <c r="E9" i="71"/>
  <c r="E8" i="71" s="1"/>
  <c r="F793" i="71"/>
  <c r="F128" i="71"/>
  <c r="G128" i="71"/>
  <c r="C11" i="71"/>
  <c r="C10" i="71"/>
  <c r="H8" i="71"/>
  <c r="C112" i="71"/>
  <c r="C129" i="71"/>
  <c r="C206" i="71"/>
  <c r="C88" i="71"/>
  <c r="C104" i="71"/>
  <c r="C96" i="71"/>
  <c r="C130" i="71"/>
  <c r="C120" i="71"/>
  <c r="C198" i="71"/>
  <c r="C214" i="71"/>
  <c r="D128" i="71"/>
  <c r="C132" i="71"/>
  <c r="G182" i="71"/>
  <c r="E128" i="71"/>
  <c r="C81" i="71"/>
  <c r="C82" i="71"/>
  <c r="C83" i="71"/>
  <c r="C84" i="71"/>
  <c r="H80" i="71"/>
  <c r="G80" i="71"/>
  <c r="E80" i="71"/>
  <c r="D80" i="71"/>
  <c r="C73" i="71"/>
  <c r="C74" i="71"/>
  <c r="C75" i="71"/>
  <c r="C76" i="71"/>
  <c r="C65" i="71"/>
  <c r="C66" i="71"/>
  <c r="C67" i="71"/>
  <c r="C68" i="71"/>
  <c r="C58" i="71"/>
  <c r="C57" i="71"/>
  <c r="H72" i="71"/>
  <c r="G72" i="71"/>
  <c r="E72" i="71"/>
  <c r="D72" i="71"/>
  <c r="H64" i="71"/>
  <c r="G64" i="71"/>
  <c r="E64" i="71"/>
  <c r="D64" i="71"/>
  <c r="C9" i="71" l="1"/>
  <c r="D790" i="71"/>
  <c r="E790" i="71"/>
  <c r="F789" i="71"/>
  <c r="F8" i="71"/>
  <c r="C128" i="71"/>
  <c r="G8" i="71"/>
  <c r="G789" i="71"/>
  <c r="C12" i="71"/>
  <c r="C64" i="71"/>
  <c r="C72" i="71"/>
  <c r="C80" i="71"/>
  <c r="C8" i="71" l="1"/>
  <c r="C59" i="71"/>
  <c r="C60" i="71"/>
  <c r="C49" i="71"/>
  <c r="C50" i="71"/>
  <c r="C51" i="71"/>
  <c r="C52" i="71"/>
  <c r="C41" i="71"/>
  <c r="C42" i="71"/>
  <c r="C43" i="71"/>
  <c r="C44" i="71"/>
  <c r="C33" i="71"/>
  <c r="C34" i="71"/>
  <c r="C35" i="71"/>
  <c r="C36" i="71"/>
  <c r="H56" i="71"/>
  <c r="G56" i="71"/>
  <c r="E56" i="71"/>
  <c r="D56" i="71"/>
  <c r="C56" i="71" l="1"/>
  <c r="H48" i="71"/>
  <c r="G48" i="71"/>
  <c r="E48" i="71"/>
  <c r="D48" i="71"/>
  <c r="C48" i="71" l="1"/>
  <c r="H40" i="71"/>
  <c r="G40" i="71"/>
  <c r="E40" i="71"/>
  <c r="D40" i="71"/>
  <c r="H32" i="71"/>
  <c r="G32" i="71"/>
  <c r="F32" i="71"/>
  <c r="E32" i="71"/>
  <c r="D32" i="71"/>
  <c r="C26" i="71"/>
  <c r="C27" i="71"/>
  <c r="C28" i="71"/>
  <c r="C25" i="71"/>
  <c r="H24" i="71"/>
  <c r="G24" i="71"/>
  <c r="F24" i="71"/>
  <c r="E24" i="71"/>
  <c r="D24" i="71"/>
  <c r="C40" i="71" l="1"/>
  <c r="C24" i="71"/>
  <c r="C32" i="71"/>
  <c r="C185" i="71" l="1"/>
  <c r="D182" i="71"/>
  <c r="E182" i="71" l="1"/>
  <c r="C182" i="71"/>
  <c r="D190" i="71"/>
  <c r="E190" i="71"/>
  <c r="F190" i="71"/>
  <c r="G190" i="71"/>
  <c r="H190" i="71"/>
  <c r="C190" i="71" l="1"/>
  <c r="D252" i="71" l="1"/>
  <c r="E252" i="71"/>
  <c r="H252" i="71"/>
  <c r="C252" i="71" l="1"/>
  <c r="H344" i="71" l="1"/>
  <c r="E344" i="71"/>
  <c r="D344" i="71"/>
  <c r="C344" i="71" s="1"/>
  <c r="H336" i="71"/>
  <c r="E336" i="71"/>
  <c r="D336" i="71"/>
  <c r="C336" i="71" l="1"/>
  <c r="E401" i="71"/>
  <c r="C794" i="71" s="1"/>
  <c r="E399" i="71"/>
  <c r="E792" i="71" s="1"/>
  <c r="E398" i="71"/>
  <c r="E791" i="71" s="1"/>
  <c r="E396" i="71" l="1"/>
  <c r="C398" i="71"/>
  <c r="C399" i="71"/>
  <c r="C401" i="71"/>
  <c r="C424" i="71"/>
  <c r="C425" i="71"/>
  <c r="C427" i="71"/>
  <c r="H413" i="71"/>
  <c r="E413" i="71"/>
  <c r="D413" i="71"/>
  <c r="C413" i="71" s="1"/>
  <c r="C396" i="71" l="1"/>
  <c r="H476" i="71" l="1"/>
  <c r="E476" i="71"/>
  <c r="D476" i="71"/>
  <c r="H467" i="71"/>
  <c r="E467" i="71"/>
  <c r="D467" i="71"/>
  <c r="C467" i="71" s="1"/>
  <c r="H458" i="71"/>
  <c r="E458" i="71"/>
  <c r="D458" i="71"/>
  <c r="H449" i="71"/>
  <c r="E449" i="71"/>
  <c r="D449" i="71"/>
  <c r="C449" i="71" s="1"/>
  <c r="H440" i="71"/>
  <c r="E440" i="71"/>
  <c r="D440" i="71"/>
  <c r="H431" i="71"/>
  <c r="E431" i="71"/>
  <c r="C476" i="71" l="1"/>
  <c r="C440" i="71"/>
  <c r="C458" i="71"/>
  <c r="C431" i="71"/>
  <c r="H743" i="71" l="1"/>
  <c r="E743" i="71"/>
  <c r="D789" i="71" l="1"/>
  <c r="C791" i="71"/>
  <c r="C790" i="71"/>
  <c r="H789" i="71"/>
  <c r="C792" i="71"/>
  <c r="C793" i="71"/>
  <c r="C743" i="71"/>
  <c r="C789" i="71" l="1"/>
  <c r="D517" i="71" l="1"/>
  <c r="E517" i="71"/>
  <c r="D509" i="71" l="1"/>
  <c r="E509" i="71"/>
  <c r="E16" i="71" l="1"/>
  <c r="H16" i="71"/>
  <c r="C274" i="71" l="1"/>
  <c r="E715" i="71" l="1"/>
  <c r="D715" i="71"/>
  <c r="D707" i="71"/>
  <c r="C707" i="71" s="1"/>
  <c r="E422" i="71"/>
  <c r="D422" i="71"/>
  <c r="D16" i="71"/>
  <c r="C16" i="71" s="1"/>
  <c r="C715" i="71" l="1"/>
  <c r="E312" i="71"/>
  <c r="C699" i="71" l="1"/>
  <c r="H422" i="71" l="1"/>
  <c r="C422" i="71" s="1"/>
  <c r="H517" i="71" l="1"/>
  <c r="H509" i="71"/>
  <c r="C509" i="71" s="1"/>
  <c r="C517" i="71" l="1"/>
  <c r="H312" i="71"/>
  <c r="H182" i="71"/>
  <c r="E789" i="71" l="1"/>
</calcChain>
</file>

<file path=xl/comments1.xml><?xml version="1.0" encoding="utf-8"?>
<comments xmlns="http://schemas.openxmlformats.org/spreadsheetml/2006/main">
  <authors>
    <author>Хлыстова Евгения Андреевна</author>
  </authors>
  <commentList>
    <comment ref="H338" authorId="0" shapeId="0">
      <text>
        <r>
          <rPr>
            <b/>
            <sz val="9"/>
            <color indexed="81"/>
            <rFont val="Tahoma"/>
            <family val="2"/>
            <charset val="204"/>
          </rPr>
          <t>Хлыстова Евгения Андреевна:</t>
        </r>
        <r>
          <rPr>
            <sz val="9"/>
            <color indexed="81"/>
            <rFont val="Tahoma"/>
            <family val="2"/>
            <charset val="204"/>
          </rPr>
          <t xml:space="preserve">
стояло 900,00</t>
        </r>
      </text>
    </comment>
    <comment ref="E438" authorId="0" shapeId="0">
      <text>
        <r>
          <rPr>
            <b/>
            <sz val="20"/>
            <color indexed="81"/>
            <rFont val="Tahoma"/>
            <family val="2"/>
            <charset val="204"/>
          </rPr>
          <t>Хлыстова Евгения Андреевна:
совпадает с мероприятием Водоканала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0" authorId="0" shapeId="0">
      <text>
        <r>
          <rPr>
            <b/>
            <sz val="18"/>
            <color indexed="81"/>
            <rFont val="Tahoma"/>
            <family val="2"/>
            <charset val="204"/>
          </rPr>
          <t>Хлыстова Евгения Андреевна: отд. Заявка от марта 2021</t>
        </r>
        <r>
          <rPr>
            <sz val="18"/>
            <color indexed="81"/>
            <rFont val="Tahoma"/>
            <family val="2"/>
            <charset val="204"/>
          </rPr>
          <t xml:space="preserve">
</t>
        </r>
      </text>
    </comment>
    <comment ref="E990" authorId="0" shapeId="0">
      <text>
        <r>
          <rPr>
            <b/>
            <sz val="9"/>
            <color indexed="81"/>
            <rFont val="Tahoma"/>
            <family val="2"/>
            <charset val="204"/>
          </rPr>
          <t>Хлыстова Евгения Андреевна:</t>
        </r>
        <r>
          <rPr>
            <sz val="9"/>
            <color indexed="81"/>
            <rFont val="Tahoma"/>
            <family val="2"/>
            <charset val="204"/>
          </rPr>
          <t xml:space="preserve">
см. ЕГП</t>
        </r>
      </text>
    </comment>
  </commentList>
</comments>
</file>

<file path=xl/sharedStrings.xml><?xml version="1.0" encoding="utf-8"?>
<sst xmlns="http://schemas.openxmlformats.org/spreadsheetml/2006/main" count="8362" uniqueCount="1312">
  <si>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</si>
  <si>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</si>
  <si>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</si>
  <si>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</si>
  <si>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</si>
  <si>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</si>
  <si>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</si>
  <si>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</si>
  <si>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</si>
  <si>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</si>
  <si>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</si>
  <si>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</si>
  <si>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</si>
  <si>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</si>
  <si>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</si>
  <si>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</si>
  <si>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</si>
  <si>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</si>
  <si>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</si>
  <si>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</si>
  <si>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</si>
  <si>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</si>
  <si>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</si>
  <si>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</si>
  <si>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</si>
  <si>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</si>
  <si>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</si>
  <si>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</si>
  <si>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</si>
  <si>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</si>
  <si>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</si>
  <si>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</si>
  <si>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</si>
  <si>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Усть-Большерецкий муниципальный район</t>
  </si>
  <si>
    <t>Елизовский муниципальный район</t>
  </si>
  <si>
    <t>Быстринский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</si>
  <si>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</si>
  <si>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</si>
  <si>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</si>
  <si>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</si>
  <si>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</si>
  <si>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</si>
  <si>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</si>
  <si>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</si>
  <si>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Администрация Городского округа "поселок Палана"</t>
  </si>
  <si>
    <t>Городской округ "поселок Палана"</t>
  </si>
  <si>
    <t>2020-2021 годы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</si>
  <si>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</si>
  <si>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</si>
  <si>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</si>
  <si>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</si>
  <si>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</si>
  <si>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</si>
  <si>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Новолесновское сельское поселение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</si>
  <si>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</si>
  <si>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</si>
  <si>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</si>
  <si>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</si>
  <si>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</si>
  <si>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</si>
  <si>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</si>
  <si>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</si>
  <si>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</si>
  <si>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</si>
  <si>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</si>
  <si>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</si>
  <si>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</si>
  <si>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</si>
  <si>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</si>
  <si>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</si>
  <si>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</si>
  <si>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</si>
  <si>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</si>
  <si>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</si>
  <si>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</si>
  <si>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</si>
  <si>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</si>
  <si>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</si>
  <si>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</si>
  <si>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</si>
  <si>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</si>
  <si>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</si>
  <si>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</si>
  <si>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</si>
  <si>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</si>
  <si>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</si>
  <si>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</si>
  <si>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</si>
  <si>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</si>
  <si>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</si>
  <si>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</si>
  <si>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</si>
  <si>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</si>
  <si>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</si>
  <si>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</si>
  <si>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</si>
  <si>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</si>
  <si>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</si>
  <si>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</si>
  <si>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</si>
  <si>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</si>
  <si>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</si>
  <si>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</si>
  <si>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</si>
  <si>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</si>
  <si>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</si>
  <si>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</si>
  <si>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</si>
  <si>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</si>
  <si>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</si>
  <si>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</si>
  <si>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</si>
  <si>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</si>
  <si>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</si>
  <si>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 xml:space="preserve">Министерство транспорта и дорожного строительства Камчатского края </t>
  </si>
  <si>
    <t xml:space="preserve">4,973 км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</si>
  <si>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</si>
  <si>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</si>
  <si>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</si>
  <si>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</si>
  <si>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</si>
  <si>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400 мест</t>
  </si>
  <si>
    <t>Вулканное городское поселение</t>
  </si>
  <si>
    <t>100 мест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</si>
  <si>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</si>
  <si>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</si>
  <si>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</si>
  <si>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</si>
  <si>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</si>
  <si>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</si>
  <si>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</si>
  <si>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</si>
  <si>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</si>
  <si>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</si>
  <si>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</si>
  <si>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</si>
  <si>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6.2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</si>
  <si>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</si>
  <si>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</si>
  <si>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</si>
  <si>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</si>
  <si>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</si>
  <si>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</si>
  <si>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</si>
  <si>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</si>
  <si>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</si>
  <si>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</si>
  <si>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</si>
  <si>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</si>
  <si>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</si>
  <si>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</si>
  <si>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</si>
  <si>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</si>
  <si>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</si>
  <si>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</si>
  <si>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</si>
  <si>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</si>
  <si>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</si>
  <si>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</si>
  <si>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</si>
  <si>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</si>
  <si>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</si>
  <si>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</si>
  <si>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</si>
  <si>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</si>
  <si>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</si>
  <si>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</si>
  <si>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</si>
  <si>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</si>
  <si>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</si>
  <si>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</si>
  <si>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</si>
  <si>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</si>
  <si>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</si>
  <si>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</si>
  <si>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</si>
  <si>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 xml:space="preserve">Администрация Новолесновского сельского поселения </t>
  </si>
  <si>
    <t>13.</t>
  </si>
  <si>
    <t xml:space="preserve">Министерство ЖКХ и энергетики Камчатского края </t>
  </si>
  <si>
    <t>Администрация Вулканного городского поселения</t>
  </si>
  <si>
    <t>Администрация Мильковского муниципального района</t>
  </si>
  <si>
    <t xml:space="preserve">Итого </t>
  </si>
  <si>
    <t>1200 м³/сут</t>
  </si>
  <si>
    <t>2.4</t>
  </si>
  <si>
    <t>2.6</t>
  </si>
  <si>
    <t>2.7</t>
  </si>
  <si>
    <t>5.3</t>
  </si>
  <si>
    <t>10.1</t>
  </si>
  <si>
    <t>11.1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</si>
  <si>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</si>
  <si>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3 553,00  м</t>
  </si>
  <si>
    <t>7.3</t>
  </si>
  <si>
    <t>7.4</t>
  </si>
  <si>
    <t>7.7</t>
  </si>
  <si>
    <t>12.3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</si>
  <si>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</si>
  <si>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</si>
  <si>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</si>
  <si>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</si>
  <si>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</si>
  <si>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>9.12</t>
  </si>
  <si>
    <t>9.14</t>
  </si>
  <si>
    <t>9.15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</si>
  <si>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</si>
  <si>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</si>
  <si>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9.16</t>
  </si>
  <si>
    <t>5 км (уточнится проектом)</t>
  </si>
  <si>
    <t>9.17</t>
  </si>
  <si>
    <t xml:space="preserve">Реконструкция автомобильной дороги  подъезд к совхозу Петропавловский на участке км 0 - км 4 </t>
  </si>
  <si>
    <t>9.18</t>
  </si>
  <si>
    <t>5,297 км (уточнится проектом)</t>
  </si>
  <si>
    <t>9.19</t>
  </si>
  <si>
    <t>4,0 тыс.чел. в сутки</t>
  </si>
  <si>
    <t>9.20</t>
  </si>
  <si>
    <t>Администрация Пионерского сельского поселения</t>
  </si>
  <si>
    <t>9.21</t>
  </si>
  <si>
    <t>0,5 км / 12,05 п.м. (уточнится проектом)</t>
  </si>
  <si>
    <t>9.22</t>
  </si>
  <si>
    <t>1 км / 12,30 п.м. (уточнится проектом)</t>
  </si>
  <si>
    <t>9.23</t>
  </si>
  <si>
    <t>9.24</t>
  </si>
  <si>
    <t>1 км / 73,95 п.м. (уточнится проектом)</t>
  </si>
  <si>
    <t>500 мест</t>
  </si>
  <si>
    <t>Комплекс правосудия в г. Петропавловске-Камчатском. Блоки 5,7. Реконструкция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</si>
  <si>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</si>
  <si>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</si>
  <si>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</si>
  <si>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 xml:space="preserve">2021 год 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</si>
  <si>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</si>
  <si>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</si>
  <si>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</si>
  <si>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</si>
  <si>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</si>
  <si>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</si>
  <si>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</si>
  <si>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 xml:space="preserve">Дом-интернат для психически больных на 400 мест 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</si>
  <si>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</si>
  <si>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</si>
  <si>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</si>
  <si>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</si>
  <si>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</si>
  <si>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</t>
  </si>
  <si>
    <t>2023 год, 3 года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</si>
  <si>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</si>
  <si>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</si>
  <si>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</si>
  <si>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</si>
  <si>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</si>
  <si>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08.08.2017                                
№ 41-1-1-3-0053-17                                                  
 от 17.08.2017                                                  
№ 1-1-6-0050-17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</si>
  <si>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</si>
  <si>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</si>
  <si>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</si>
  <si>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15.</t>
  </si>
  <si>
    <t>Государственная программа Камчатского края "Комплексное развитие сельских территорий Камчатского края"</t>
  </si>
  <si>
    <t>8.17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</si>
  <si>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</si>
  <si>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</si>
  <si>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</si>
  <si>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</si>
  <si>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</si>
  <si>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</si>
  <si>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</si>
  <si>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Сельское поселение "село Пахачи"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</si>
  <si>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</si>
  <si>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</si>
  <si>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</si>
  <si>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</si>
  <si>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</si>
  <si>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</si>
  <si>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</si>
  <si>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</si>
  <si>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</si>
  <si>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администрация Сельскоего поселения "село Седанка"</t>
  </si>
  <si>
    <t xml:space="preserve">администрация Усть-Большерецкого сельского поселения </t>
  </si>
  <si>
    <t>7.22</t>
  </si>
  <si>
    <t>7.27</t>
  </si>
  <si>
    <t>КГКУ «Единая дирекция по строительству объекта «Камчатская краевая больница»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</si>
  <si>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</si>
  <si>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</si>
  <si>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</si>
  <si>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</si>
  <si>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</si>
  <si>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</si>
  <si>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</si>
  <si>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</si>
  <si>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</si>
  <si>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Строительство автостанции регионального значения с реконструкцией имеющихся зданий и сооружений (проектные работы)</t>
  </si>
  <si>
    <t>1628,2 кв. м.</t>
  </si>
  <si>
    <t>Администрация Усть-Камчатского муниципального района</t>
  </si>
  <si>
    <t>МКУ "Дирекция по строительству Усть-Камчатского муниципального района"</t>
  </si>
  <si>
    <t>Козыревское сельское поселение</t>
  </si>
  <si>
    <t>Ледовый дворец в г. Елизово, Камчатский край</t>
  </si>
  <si>
    <t>Елизовсеое городское поселение</t>
  </si>
  <si>
    <t>Физкультурно-оздоровительный комплекс в п. Козыревск, Усть-Камчатского района, Камчатского края</t>
  </si>
  <si>
    <t>1.7</t>
  </si>
  <si>
    <t>3.3</t>
  </si>
  <si>
    <t>2.10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</si>
  <si>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</si>
  <si>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</si>
  <si>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</si>
  <si>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</si>
  <si>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</si>
  <si>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</si>
  <si>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</si>
  <si>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Дом-интернат для граждан пожилого возраста. По адресу: г. Елизово, ул. Садовая</t>
  </si>
  <si>
    <t>2018 год</t>
  </si>
  <si>
    <t>9.25</t>
  </si>
  <si>
    <t>2.11</t>
  </si>
  <si>
    <t>9.26</t>
  </si>
  <si>
    <t>Строительство автопассажирского парома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</si>
  <si>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</si>
  <si>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</si>
  <si>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</si>
  <si>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</si>
  <si>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</si>
  <si>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</si>
  <si>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</si>
  <si>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</si>
  <si>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</si>
  <si>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</si>
  <si>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</si>
  <si>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</si>
  <si>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</si>
  <si>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</si>
  <si>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150 м³/сут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</si>
  <si>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</si>
  <si>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</si>
  <si>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</si>
  <si>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250 мест</t>
  </si>
  <si>
    <t>600 000,0тыс.рублей</t>
  </si>
  <si>
    <t>с. Тигиль Тигильского мунициапльного района</t>
  </si>
  <si>
    <t>требует разработки ПСД</t>
  </si>
  <si>
    <t>Строительство школы на 250 мест в с. Тигиль Тигильского муниципального района (в том числе проектные работы)</t>
  </si>
  <si>
    <t>Строительство школы для детей с ограниченными возможностями здоровья на 420 мест (проектные работы)</t>
  </si>
  <si>
    <t>420 мест</t>
  </si>
  <si>
    <t>краевая</t>
  </si>
  <si>
    <t>2.3</t>
  </si>
  <si>
    <t>Учебный корпус "Елизовская средняя школа № 1 им. В.И. Ломоносова"</t>
  </si>
  <si>
    <t xml:space="preserve">1 200 000 тыс. руб. </t>
  </si>
  <si>
    <t>На прохождении государственной экспертизы</t>
  </si>
  <si>
    <t>Администрация Олюторского муниципального района</t>
  </si>
  <si>
    <t>280,0 тыс. руб.</t>
  </si>
  <si>
    <t>с. Вывенка Олюторский муниципальный район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</si>
  <si>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</si>
  <si>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</si>
  <si>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</si>
  <si>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</si>
  <si>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</si>
  <si>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</si>
  <si>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</si>
  <si>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</si>
  <si>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</si>
  <si>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</si>
  <si>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</si>
  <si>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</si>
  <si>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</si>
  <si>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</si>
  <si>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</si>
  <si>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</si>
  <si>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</si>
  <si>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</si>
  <si>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</si>
  <si>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</si>
  <si>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</si>
  <si>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</si>
  <si>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</si>
  <si>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</si>
  <si>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</si>
  <si>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</si>
  <si>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</si>
  <si>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Общеобразовательная школа на 300 мест в с.Оссора Карагинского района</t>
  </si>
  <si>
    <t>2017-2018 годы</t>
  </si>
  <si>
    <t>300 мест</t>
  </si>
  <si>
    <t>1 343 162,72 тыс. рублей</t>
  </si>
  <si>
    <t>от 21.12.2017 № 41-1-1-3-0095-17, от 30.03.2018 № 41-1-0041-18</t>
  </si>
  <si>
    <t>Общеобразовательная школа на 250 мест с. Соболево Соболевского района</t>
  </si>
  <si>
    <t>2018-2019 годы</t>
  </si>
  <si>
    <t>684 790,03   тыс. рублей</t>
  </si>
  <si>
    <t>от 13.02.2019 № 41-1-1-3-003243-2019, от 24.06.2019 № 41-1-0142-19</t>
  </si>
  <si>
    <t>Сельский учебный комплекс школа-детский сад  в с. Каменское Пенжинского района на 161 ученических и 80 дошкольных мест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</si>
  <si>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</si>
  <si>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</si>
  <si>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</si>
  <si>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</si>
  <si>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Здание. Учебный корпус МБОУ "Средняя школа № 40 по ул. Вольского микрорайона "Северо-Восток" в г. Петропавловске-Камчатском"</t>
  </si>
  <si>
    <t>Министерство образования и молодежной политики Камчатского края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</si>
  <si>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</si>
  <si>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</si>
  <si>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</si>
  <si>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</si>
  <si>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2.12</t>
  </si>
  <si>
    <t>от 25.09.2013 № 41-1-4-0085-13, 
от 26.09.2013 № 41-1-6-0086-13</t>
  </si>
  <si>
    <t>6 914 967,71 тыс. рублей</t>
  </si>
  <si>
    <t>Строительство физкультурно-оздоровительного комплекса с плавательным бассейном, г. Петропавловск-Камчатский, ул. Ленинградская, 120А</t>
  </si>
  <si>
    <t>110 чел/час</t>
  </si>
  <si>
    <t>983 516,23 тыс. рублей</t>
  </si>
  <si>
    <t xml:space="preserve">Петропавловск-Камчатский городской округ </t>
  </si>
  <si>
    <t xml:space="preserve">Завершение строительства корпусов В, Г, Д </t>
  </si>
  <si>
    <t>159 спальных мест</t>
  </si>
  <si>
    <t>160 500,00 тыс. рублей</t>
  </si>
  <si>
    <t>Наружные сети водоснабжения и водоотведения, очистные сооружения в ДОЛ "им. Ю.А. Гагарина" (корректировка проектной документации)</t>
  </si>
  <si>
    <t xml:space="preserve"> корректировка проектной документации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</si>
  <si>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</si>
  <si>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</si>
  <si>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</si>
  <si>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</si>
  <si>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 xml:space="preserve">Многоквартирный жилой дом в районе ул. Мирная в г. Елизово Камчатского края 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</si>
  <si>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жизнеобеспечения". </t>
  </si>
  <si>
    <t>администрация Усть-Камчатского муниципального района</t>
  </si>
  <si>
    <t>30-квартирный жилой дом (поз.4), в п. Усть-Камчатск на Мысе Погодный Камчатского края</t>
  </si>
  <si>
    <t>2055,1 м2</t>
  </si>
  <si>
    <t>217 427,00 тыс. рублей</t>
  </si>
  <si>
    <t xml:space="preserve">
от 08.04.2020 № 41-1-1-3-011134-2020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</si>
  <si>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</si>
  <si>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</si>
  <si>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</si>
  <si>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</si>
  <si>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</si>
  <si>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</si>
  <si>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559 218,7230 тыс. рублей</t>
  </si>
  <si>
    <t xml:space="preserve">от 19.10.2015 № 41-1-5-0086-15 на 1 Этап: Демонтаж. Усиление блока 5. </t>
  </si>
  <si>
    <t>от 06.03.2017 № 41-1-1-3-0014-17;
от 30.06.2017 № 1-1-6-0030-17</t>
  </si>
  <si>
    <t>7 340,0 п.м</t>
  </si>
  <si>
    <t xml:space="preserve"> от 25.12.2012 № 41-1-3-0129-12 </t>
  </si>
  <si>
    <t>50 пасс/7 автомобилей</t>
  </si>
  <si>
    <t>9.27</t>
  </si>
  <si>
    <t>9.28</t>
  </si>
  <si>
    <t>Строительство грузопассажирской баржи грузоподъёмностью 40 тонн</t>
  </si>
  <si>
    <t>пассажиры до 40 чел.</t>
  </si>
  <si>
    <t>Карагинский  муниципальный район</t>
  </si>
  <si>
    <t xml:space="preserve">2024 год, 
 </t>
  </si>
  <si>
    <t>2016 год</t>
  </si>
  <si>
    <t>1 004 804,423  (уточнится при определении НМЦК)</t>
  </si>
  <si>
    <t>от 14.03.2017 № 41-1-1-3-0015-17</t>
  </si>
  <si>
    <t>Реконструкция автомобильной дороги Петропавловск-Камчатский – Мильково  на участке западного обхода г. Елизово км 27- км 30 с подъездом к Аэропорту (проектные работы)</t>
  </si>
  <si>
    <t>2024-2026 год,  
3 года</t>
  </si>
  <si>
    <t>4 204 408,555 (уточнится проектом)</t>
  </si>
  <si>
    <t>Реконструкция автомобильной дороги Петропавловск-Камчатский – Мильково  на участке западного обхода г. Елизово км 27- км 30 с подъездом к Аэропорту</t>
  </si>
  <si>
    <t>4 412 539,579 (уточнится проектом)</t>
  </si>
  <si>
    <t>Реконструкция автомобильной дороги  Мильково -Ключи - Усть-Камчатск на участке км 0 - км 10 (проектные работы)</t>
  </si>
  <si>
    <t xml:space="preserve">2023-2025 год,  
3 года </t>
  </si>
  <si>
    <t>10 км (уточнится проектом)</t>
  </si>
  <si>
    <t>1 350 935,757 (уточнится проектом)</t>
  </si>
  <si>
    <t xml:space="preserve">Реконструкция автомобильной дороги  Мильково -Ключи - Усть-Камчатск на участке км 0 - км 10 </t>
  </si>
  <si>
    <t>Реконструкция автомобильной дороги  Мильково -Ключи - Усть-Камчатск на участке км 10 - км 20 (проектные работы)</t>
  </si>
  <si>
    <t xml:space="preserve">Реконструкция автомобильной дороги  Мильково -Ключи - Усть-Камчатск на участке км 10 - км 20 </t>
  </si>
  <si>
    <t xml:space="preserve">2024-2026 год,  
3 года </t>
  </si>
  <si>
    <t>Реконструкция мостового перехода через р. Железная-1 на 9 км автомобильной дороги «Садовое кольцо» в Елизовском районе Камчатского края</t>
  </si>
  <si>
    <t xml:space="preserve">2022-2023 год,  
2 год </t>
  </si>
  <si>
    <t xml:space="preserve">2022-2023 год,  
2 года </t>
  </si>
  <si>
    <t xml:space="preserve">Реконструкция мостового перехода через р. Железная-2 на 12 км автомобильной дороги «Садовое кольцо» в Елизовском районе Камчатского края </t>
  </si>
  <si>
    <t xml:space="preserve">2023-2024 год,  
2 года </t>
  </si>
  <si>
    <t xml:space="preserve">Реконструкция мостового перехода через р. Амшарик на км 3+865 автомобильной дороги Мильково - Кирганик </t>
  </si>
  <si>
    <t>0,3 км / 27,83 п.м. (уточнится проектом)</t>
  </si>
  <si>
    <t>Реконструкция мостового перехода через руч. Хуторской на км 1+698 автомобильной дороги Елизово - Паратунка, 4 км -п. Садовый - Учебный центр</t>
  </si>
  <si>
    <t>0,15 км / 13,46 п.м. (уточнится проектом)</t>
  </si>
  <si>
    <t>Реконструкция мостового перехода через р. Палана на км 6+363 автомобильной дороги Палана-строящийся аэропорт</t>
  </si>
  <si>
    <t xml:space="preserve">2022-2024 годы,  
3 года 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</si>
  <si>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</si>
  <si>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 xml:space="preserve">2023-2024 годы,  
2 года </t>
  </si>
  <si>
    <t>0,3 км / 50,84 п.м. 
(уточнится проектом)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</si>
  <si>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</si>
  <si>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0,5 км / 15 п.м. (уточнится проектом)</t>
  </si>
  <si>
    <t>Реконструкция мостового перехода через реку Михакина на км 1+743 автомобильной дороги Палана-строящийся аэропорт</t>
  </si>
  <si>
    <t>Строительство мостового перехода через р. Тигиль на 224 км автомобильной дороги Анавгай - Палана</t>
  </si>
  <si>
    <t xml:space="preserve">2024-2026 год, 
3 года </t>
  </si>
  <si>
    <t>2017 год</t>
  </si>
  <si>
    <t>5 км / 330,1 п.м.</t>
  </si>
  <si>
    <t>1 810 063,999  (уточнится при определении НМЦК)</t>
  </si>
  <si>
    <t>№ 41-1-1-3-0083-17 от 16.11.2017</t>
  </si>
  <si>
    <t>Строительство автомобильной дороги Анавгай - Палана на участке км 225 - км 231</t>
  </si>
  <si>
    <t xml:space="preserve">2022-2023 год, 
2 года </t>
  </si>
  <si>
    <t>493 670,372 (уточнится при определении НМЦК)</t>
  </si>
  <si>
    <t>№ 41-1-1-3-0033-17 от 23.05.2017, № 1-1-6-0073-17 от 29.09.2017</t>
  </si>
  <si>
    <t>Строительство автомобильной дороги Анавгай - Палана на участке км 415 - км 435 (проектные работы)</t>
  </si>
  <si>
    <t>2024-2025 год
 2 года</t>
  </si>
  <si>
    <t>21,78 км</t>
  </si>
  <si>
    <t>578 864,353  (уточнится проектом)</t>
  </si>
  <si>
    <t>Строительство автомобильной дороги Анавгай - Палана на участке км 415 - км 435</t>
  </si>
  <si>
    <t xml:space="preserve">от 29.11.2018 № 41-1-1-3-005946-2018 </t>
  </si>
  <si>
    <t>2023-2025 год, 
3 года</t>
  </si>
  <si>
    <t>647 575,639 (уточнится проектом)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</si>
  <si>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</si>
  <si>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10 - км 15 (проектные работы)</t>
  </si>
  <si>
    <t>2025 год,
 2 года</t>
  </si>
  <si>
    <t>687 059,610  (уточнится проектом)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</si>
  <si>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10 - км 15 </t>
  </si>
  <si>
    <t>2026 год,
 2 года</t>
  </si>
  <si>
    <t>704 132,094  (уточнится проектом)</t>
  </si>
  <si>
    <t xml:space="preserve">2022-2023 год,
 2 года </t>
  </si>
  <si>
    <t xml:space="preserve">4,186 км
</t>
  </si>
  <si>
    <t>607 093,299 (уточнится при определении НМЦК)</t>
  </si>
  <si>
    <t>№ 41-1-1-3-005550-2018 от 26.11.2018;</t>
  </si>
  <si>
    <t xml:space="preserve">2022 год,  
1 год </t>
  </si>
  <si>
    <t>1,0 тыс.чел. в сутки</t>
  </si>
  <si>
    <t>209 235,822 (уточнится проектом)</t>
  </si>
  <si>
    <t xml:space="preserve">Строительство автостанции регионального значения с реконструкцией имеющихся зданий и сооружений 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</si>
  <si>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</si>
  <si>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</si>
  <si>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>231 841,292 (уточнится при определении НМЦК)</t>
  </si>
  <si>
    <t>№ 41-1-1-3-0063-18 от 01.10.2018;
№ 41-1-0222-18 от 31.10.2018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</si>
  <si>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</si>
  <si>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 xml:space="preserve">2021 - 2023 год,  
3 года </t>
  </si>
  <si>
    <t>3,0341 км</t>
  </si>
  <si>
    <t>№ 41-1-1-3-033132-2020 от 23.07.2020,№ 41-1-1-2-053310-2020</t>
  </si>
  <si>
    <t>Строительство автомобильной дороги общего пользования регионального значения Камчатского края «п. Термальный - туристский кластер «Три вулкана». Протяженностью 32 км (этапы 1-3)»</t>
  </si>
  <si>
    <t>2022-2023 год
 2 года</t>
  </si>
  <si>
    <t>32 км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</si>
  <si>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</si>
  <si>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5,21071 км</t>
  </si>
  <si>
    <t>747 670,824 (уточнится при определении НМЦК)</t>
  </si>
  <si>
    <t>№ 41-1-1-3-0055-18 от 27.08.2018, № 41-1-0213-18 от 24.10.2018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</si>
  <si>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</si>
  <si>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2,8 км</t>
  </si>
  <si>
    <t>191 174,156 (уточнится при определении НМЦК)</t>
  </si>
  <si>
    <t>№ 41-1-1-3-0085-17 от 22.11.2017, № 41-1-0121-18 от 19.07.2018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</si>
  <si>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(участок ПК80+00 - ПК151+20)</t>
  </si>
  <si>
    <t>7,11633 км</t>
  </si>
  <si>
    <t>392 304,224 (уточнится при определении НМЦК)</t>
  </si>
  <si>
    <t>№ 41-1-1-3-0093-17 от 08.12.2017, № 41-1-0078-18 от 28.05.2018</t>
  </si>
  <si>
    <t>Строительство «Дорога местного значения от ул. Приморская до территории ООО «Свободный порт Камчатка»</t>
  </si>
  <si>
    <t>субсидии на софинансирование капитальных вложений в объекты муниципальной собственности</t>
  </si>
  <si>
    <t>0,5 км</t>
  </si>
  <si>
    <t xml:space="preserve">положительное заключение 26.12.2020 № 41-1-1-3-068143-2020 </t>
  </si>
  <si>
    <t>Разработка проектной документации на строительство дороги местного значения микрорайона жилой застройки в п. Лесной Елизовского муниципального района, в том числе для многодетных семей (1 очередь)</t>
  </si>
  <si>
    <t>0,62 км</t>
  </si>
  <si>
    <t>нет</t>
  </si>
  <si>
    <t>Разработка проектной документации на строительство дороги местного значения микрорайона жилой застройки в п. Лесной Елизовского муниципального района, в том числе для многодетных семей (2 очередь)</t>
  </si>
  <si>
    <t>Строительство автомобильной дороги местного значения 1-ой очереди в мкр. Молодежный в Пионерском сельском поселении (проектные работы)</t>
  </si>
  <si>
    <t>2022-2023</t>
  </si>
  <si>
    <t xml:space="preserve">17,78 км </t>
  </si>
  <si>
    <t>Пионерское сельское поселение</t>
  </si>
  <si>
    <t xml:space="preserve">Строительство автомобильной дороги местного значения первой очереди Жилого района в Пионерском сельском поселении </t>
  </si>
  <si>
    <t>3,20 км</t>
  </si>
  <si>
    <t>разрабатывается</t>
  </si>
  <si>
    <t>Строительство подъезда к агломерации Дальневосточного гектара "Сухая речка"</t>
  </si>
  <si>
    <t>1,0 км</t>
  </si>
  <si>
    <t>Разработка проектной документации по объекту: "Проектирование улично-дорожной сети микрорайона "Солнечный" в г. Елизово, Елизовского городского поселения"</t>
  </si>
  <si>
    <t>4,883 км</t>
  </si>
  <si>
    <t>Администрация Елизовского городского поселения</t>
  </si>
  <si>
    <t xml:space="preserve">Разработка проектной документации по объекту: "Проектирование улично-дорожной сети группы жилой застройки в границах ул. В.Кручины - ул. Геофизическая - ул. Спортивная - ул. Жупановская Елизовского городского поселения" </t>
  </si>
  <si>
    <t>4,26 км</t>
  </si>
  <si>
    <t>Разработка проектной документации по объекту: "Проектирование улично-дорожной сети территории микрорайона "Садовый" в г. Елизово"</t>
  </si>
  <si>
    <t>6,9 км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</si>
  <si>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</si>
  <si>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</si>
  <si>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</si>
  <si>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</si>
  <si>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</si>
  <si>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</si>
  <si>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</si>
  <si>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</si>
  <si>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</si>
  <si>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</si>
  <si>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</si>
  <si>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</si>
  <si>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</si>
  <si>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</si>
  <si>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</si>
  <si>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</si>
  <si>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</si>
  <si>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Приложение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</si>
  <si>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"Энергосбережение и повышение энергетической эффективности в Камчатском крае"</t>
  </si>
  <si>
    <t>Субсидии на софинансирование капитальных вложений в объекты государственной (муниципальной) собственности</t>
  </si>
  <si>
    <t>4,5 Гкал/ч</t>
  </si>
  <si>
    <t>Муниципальная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</si>
  <si>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проектно-изыскательские работы и государственная регистрация проектной документации)</t>
  </si>
  <si>
    <t xml:space="preserve">2,7057 км </t>
  </si>
  <si>
    <t>Администрация Новолесновского  сельского поселения</t>
  </si>
  <si>
    <t>Разработка проектной документации</t>
  </si>
  <si>
    <t>Строительство участка наружной сети системы централизованного теплоснабжения по улице имени Г.И. Бекерева в пгт. Палана, Камчатского края</t>
  </si>
  <si>
    <t xml:space="preserve">Общая протяженность  тепломагистрали 672,0 м </t>
  </si>
  <si>
    <t>Вновь начинаемый</t>
  </si>
  <si>
    <t>Положительные заключения государственной экспертизы от 11.12.2019 № 41-1-1-3-035230-2019; от 29.01.2020 № 41-1-0015-20</t>
  </si>
  <si>
    <t>Модернизация системы теплоснабжения сельского поселения "село Усть-Хайрюзово", Тигильский район, камчатский край</t>
  </si>
  <si>
    <t>сельское поселение "село Усть-Хайрюзово"</t>
  </si>
  <si>
    <t>Администрация сельского поселения "село Усть-Хайрюзово"</t>
  </si>
  <si>
    <t>проектная документация подготовлена Ао "Корякэнерго"</t>
  </si>
  <si>
    <t>Блочно-модульная котельнавя в с.Шаромы Мильковского района</t>
  </si>
  <si>
    <t>3 кв. 2023</t>
  </si>
  <si>
    <t>6Мвт</t>
  </si>
  <si>
    <t xml:space="preserve">Администрация Мильковского сельского поселения </t>
  </si>
  <si>
    <t xml:space="preserve">Мильковское сельского поселения </t>
  </si>
  <si>
    <t>проектная документация утверждена от 22.07.2020 №83</t>
  </si>
  <si>
    <t>4 кв. 2023</t>
  </si>
  <si>
    <t xml:space="preserve">2 кв.2021 </t>
  </si>
  <si>
    <t>1,275 Гкал/час</t>
  </si>
  <si>
    <t>Управление коммунального хозяйства и жилищного фонда администрации ПКГО</t>
  </si>
  <si>
    <t xml:space="preserve">проектная документация разработана, прохождение экспертизы 2 кв. 2021 </t>
  </si>
  <si>
    <t xml:space="preserve">Строительство новой блочно-модульной котельной на жидком топливе </t>
  </si>
  <si>
    <t>4,5МВт</t>
  </si>
  <si>
    <t>Администрация Ключеского  сельского поселения</t>
  </si>
  <si>
    <t>Ключеского  сельского поселения</t>
  </si>
  <si>
    <t xml:space="preserve">планируется разработка в 2021 году </t>
  </si>
  <si>
    <t>Реконструкция  котельной №2  г.Елизово  (ул.Рябикова ,59) со строительством дополнительного газового энергоблока каркасного типа  с блочным расположением оборудования   с передачей нагрузок котельных №1, №3 (первый пусковой комплекс)</t>
  </si>
  <si>
    <t xml:space="preserve">Администрация Елизовского городского поселения </t>
  </si>
  <si>
    <t>Реконструкция  котельной №2  г.Елизово  (ул.Рябикова ,59) со строительством дополнительного газового энергоблока каркасного типа  с блочным расположением оборудования   с передачей нагрузок котельных №1, №3(второй пусковой комплекс)</t>
  </si>
  <si>
    <t>субсидия</t>
  </si>
  <si>
    <t>40 Гкал/час</t>
  </si>
  <si>
    <t>ГАУ "Государственная экспертиза проектной документации Камчатского края, положительное заключение от 2.09.2015 №2-1-6-0033-15</t>
  </si>
  <si>
    <t>Реконструкция  котельной №4  г.Елизово  (ул.40 лет Октября) со строительством дополнительного газового энергоблока каркасного типа  с блочным расположением оборудования (второй пусковой комплекс)</t>
  </si>
  <si>
    <t>30 Гкал/час</t>
  </si>
  <si>
    <t>ГАУ "Государственная экспертиза проектной документации Камчатского края, положительное заключение от 2.09.2015 №2-1-6-0034-15</t>
  </si>
  <si>
    <t>Реконструкция  с переводом на газ котельной №6 (ул.Пограничная, 18а) с передачей нагрузок котельной № 21</t>
  </si>
  <si>
    <t>20 Гкал/час</t>
  </si>
  <si>
    <t>Проектная документация подготовлена для передачи на госэкспертизу</t>
  </si>
  <si>
    <t>Реконструкция  с переводом на газ котельной №20 (ул.Дергачева) с передачей нагрузок котельной №10</t>
  </si>
  <si>
    <t>12 Гкал/час</t>
  </si>
  <si>
    <t>Реконструкция участков трубопроводов с переводом с 2-х трубной на 4-х трубную систему, а также реконструкция участков трубопроводов с исчерпывающим остаточным ресурсом котельной №6 г. Елизово</t>
  </si>
  <si>
    <t>2,39 км</t>
  </si>
  <si>
    <t>Разработка проектной документации для реконструкции котельной № 7 (ул.Завойко, 94) с передачей нагрузок котельных № 8, № 9 в Елизовском городском поселении</t>
  </si>
  <si>
    <t>13 Гкал/час</t>
  </si>
  <si>
    <t>Проектная документация будет разрабатываться</t>
  </si>
  <si>
    <t>Установка баков запаса воды котельной №9 г. Елизово</t>
  </si>
  <si>
    <t>100 м³</t>
  </si>
  <si>
    <t>Установка баков запаса воды котельной №17 г. Елизово</t>
  </si>
  <si>
    <t>45 м³</t>
  </si>
  <si>
    <t>Установка баков запаса воды котельной №26 г. Елизово</t>
  </si>
  <si>
    <t>130 м³</t>
  </si>
  <si>
    <t>Установка баков запаса воды котельной №27 г. Елизово</t>
  </si>
  <si>
    <t>10 м³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</si>
  <si>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</si>
  <si>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 xml:space="preserve">Реконструкция и строительство канализационной насосной станции, канализационных очистных сооружений в Вулканном городском поселении  </t>
  </si>
  <si>
    <t xml:space="preserve">Муниципальная  </t>
  </si>
  <si>
    <t>Реконструкция, строительство</t>
  </si>
  <si>
    <t>разработка в 2021 год</t>
  </si>
  <si>
    <t>Новоавачинское сельское поселение</t>
  </si>
  <si>
    <t>Администрация Новоавачинского сельского поселения</t>
  </si>
  <si>
    <t>Строительство очистных сооружений с канализационными сетями в п. Лесной Елизовского муниципального района (в том числе проектно-изыскательские работы и государственная экспертиза проектной документации)</t>
  </si>
  <si>
    <t>Нет</t>
  </si>
  <si>
    <t>Строительство водозаборных сооружений и системы водоснабжения села Ковран Тигильского района (в том числе проектно-изыскательские работы и государственная экспертиза проектной документации)</t>
  </si>
  <si>
    <t>5,3 км</t>
  </si>
  <si>
    <t>Сельское поселение "село Ковран"</t>
  </si>
  <si>
    <t>Администрация сельского поселения "село Ковран"</t>
  </si>
  <si>
    <t>Вневь начинаемый</t>
  </si>
  <si>
    <t>Находится в стадии прохождения государственной экспертизы</t>
  </si>
  <si>
    <t>Строительство очистных сооружений и канализационных сетей пос. Сокоч Начикинского сельского поселения (в том числе проектно-документация и государственная экспертиза проектной документации)</t>
  </si>
  <si>
    <t>85м3/сут</t>
  </si>
  <si>
    <t>Начикинское сельское поселение</t>
  </si>
  <si>
    <t>Администрация Начикинского сельского поселения</t>
  </si>
  <si>
    <t>Строительство очистных сооружений и канализационных сетей пос. Начики Начикинского сельского поселения (в том числе проектно-документация и государственная экспертиза проектной документации)</t>
  </si>
  <si>
    <t>55м3/сут</t>
  </si>
  <si>
    <t>Строительство очистных сооружений хозйственно-бытовых сточных вод производительностью 1100м3/сутки пгт. Палана Тигильского района Камчатского края (в том числе проектные работы)</t>
  </si>
  <si>
    <t>1100м3/сут</t>
  </si>
  <si>
    <t>Реконструкция существующего водозабора пгт. Палана Тигильского района Камчатского края (в том числе проектные работы)</t>
  </si>
  <si>
    <t>500м3</t>
  </si>
  <si>
    <t>5800,5 м</t>
  </si>
  <si>
    <t xml:space="preserve">№41-1-5-0037-14 от 23.05.2013 </t>
  </si>
  <si>
    <t>Строительство очистных сооружений и системы сброса сточных вод в водный объект в селе Пахачи Олюторского района Камчатского края (в том числе раработка проектной документации)</t>
  </si>
  <si>
    <t>200м3/сут</t>
  </si>
  <si>
    <t>Администрация сельского поселения "село Пахачи"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</si>
  <si>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</si>
  <si>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</si>
  <si>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</si>
  <si>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2-3 квартал проходение экспертиза</t>
  </si>
  <si>
    <t xml:space="preserve">Строительство очистных сооружений канализации в п.Оссора </t>
  </si>
  <si>
    <t>500 м3/сут</t>
  </si>
  <si>
    <t>Сельское поселение "поселок Оссора"</t>
  </si>
  <si>
    <t>Администрация сельского поселения "поселок Оссора"</t>
  </si>
  <si>
    <t>есть</t>
  </si>
  <si>
    <t>Реконструкция насосной станции 2-го подъема водовода в п. Усть-Камчатск (в том числе проектные работы)</t>
  </si>
  <si>
    <t>1500м3/сут</t>
  </si>
  <si>
    <t>реконструкция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</si>
  <si>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</si>
  <si>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</si>
  <si>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8.34</t>
  </si>
  <si>
    <t>Обустройство водозаборных сооружений с бурением дополнительной скважины и строительством централизованной системы водоснабжения в с.Воямполка Тигильского района (в том числе проектно-изыскательскиее работыи государственная экспертиза проектной документации)</t>
  </si>
  <si>
    <t>100 м3/сут.</t>
  </si>
  <si>
    <t>Администрация сельского поселения"село Воямполка"</t>
  </si>
  <si>
    <t>сельское поселение "село Воямполка"</t>
  </si>
  <si>
    <t>8.35</t>
  </si>
  <si>
    <t>Обустройство водозаборных сооружений с бурением дополнительной скважины и строительством централизованной системы водоснабжения в с.Апука Олюторского района (в том числе проектно-изыскательскиее работыи государственная экспертиза проектной документации)</t>
  </si>
  <si>
    <t>250 м3/сут.</t>
  </si>
  <si>
    <t>8.36</t>
  </si>
  <si>
    <t>Строительство модульных очистных сооружений в Озерновском городском поселении (проектно-изыскательские работы)</t>
  </si>
  <si>
    <t>Администрация Озерновского городского поселения</t>
  </si>
  <si>
    <t>Озерновское городское поселение"</t>
  </si>
  <si>
    <t>8.37</t>
  </si>
  <si>
    <t>Разработка проектной документации по объекту "Водовод по ул. Автомобилистов для малоэтажной застройки в г.Елизово, Елизовского городского поселения"</t>
  </si>
  <si>
    <t>6,289 км</t>
  </si>
  <si>
    <t>8.38</t>
  </si>
  <si>
    <t>Проектирование очистных сооружений от КНС-1 в жилом районе Приморский</t>
  </si>
  <si>
    <t>3777м3/сут</t>
  </si>
  <si>
    <t>Администрация Вилючинского городского округа</t>
  </si>
  <si>
    <t>8.39</t>
  </si>
  <si>
    <t>Бурение 2-х скважин на самоизлив  водозабор Сельдевый-2</t>
  </si>
  <si>
    <t>250м3/сут</t>
  </si>
  <si>
    <t>8.40</t>
  </si>
  <si>
    <t xml:space="preserve">Реконструкция очистных сооружений в Октябрьском городском поселении </t>
  </si>
  <si>
    <t>Администрация Октябрьского городского поселения</t>
  </si>
  <si>
    <t>Октябрьское городское поселение</t>
  </si>
  <si>
    <t>8.41</t>
  </si>
  <si>
    <t>Разработка проектной документации на выполнение мероприятий по строительству, реконструкции и модернизации  объектов системы водоснабжения Елизовского городского поселения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</si>
  <si>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</si>
  <si>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8,35 км</t>
  </si>
  <si>
    <t>8.42</t>
  </si>
  <si>
    <t>Разработка проектной документации на выполнение мероприятий по строительству, реконструкции и модернизации  объектов системы водоотведения и очистки сточных вод в Елизовском городском поселении</t>
  </si>
  <si>
    <t>ликвидация 13 выпусков</t>
  </si>
  <si>
    <t>8.43</t>
  </si>
  <si>
    <t>0,304 км сетей водоснабжения, 0,038 км сетей канализации</t>
  </si>
  <si>
    <t>8.44</t>
  </si>
  <si>
    <t>Разработка проектной документации на капитальный ремонт канализационных очистных сооружений в с.Тигиль Камчатского края</t>
  </si>
  <si>
    <t>8.45</t>
  </si>
  <si>
    <t>Строительство станции приема ЖБО в с. Анавгай, производительностью 50 м3/сутки. (в том числе проектные работы)</t>
  </si>
  <si>
    <t>80 м.куб.</t>
  </si>
  <si>
    <t>Государственная</t>
  </si>
  <si>
    <t>с.Анавгай Быстринский муниципальный район</t>
  </si>
  <si>
    <t>разработка ПД</t>
  </si>
  <si>
    <t>8.46</t>
  </si>
  <si>
    <t>Строительство станции приема ЖБО в п. Атласово, производительностью 50 м3/сутки. (в том числе проектные работы)</t>
  </si>
  <si>
    <t>50 м.куб.</t>
  </si>
  <si>
    <t>с.Атласово Мильковского района</t>
  </si>
  <si>
    <t>8.47</t>
  </si>
  <si>
    <t>Строительство станции приема ЖБО в с. Долиновка, производительностью 50 м3/сутки. (в том числе проектные работы)</t>
  </si>
  <si>
    <t>с.Долиновка Мильковского района</t>
  </si>
  <si>
    <t>8.48</t>
  </si>
  <si>
    <t>Строительство станции приема ЖБО в с. Лазо, производительностью 50 м3/сутки. (в том числе проектные работы)</t>
  </si>
  <si>
    <t>с.Лазо Мильковского района</t>
  </si>
  <si>
    <t>8.49</t>
  </si>
  <si>
    <t>Строительство станции приема ЖБО в с. Эссо, производительностью 50 м3/сутки. (в том числе проектные работы)</t>
  </si>
  <si>
    <t>с.Эссо Быстринский муниципальный район</t>
  </si>
  <si>
    <t>8.50</t>
  </si>
  <si>
    <t>Строительство станции приема ЖБО в с. Пущино, производительностью 50 м3/сутки. (в том числе проектные работы)</t>
  </si>
  <si>
    <t>с.Пущино Мильковского района</t>
  </si>
  <si>
    <t>8.51</t>
  </si>
  <si>
    <t>Строительство станции приема ЖБО в с. Шаромы, производительностью 50 м3/сутки. (в том числе проектные работы)</t>
  </si>
  <si>
    <t>с.Шаромы Мильковского района</t>
  </si>
  <si>
    <t>8.52</t>
  </si>
  <si>
    <t>Прокладка водопроводных сетей в районе ул. Сопочная, ул. Восточная, ул. Совхозная, ул. Шоссейная, переулок Северный с подключением к централизованной системе холодного водоснабжения домов, п. Красный Новоавачинского сельского поселения Камчатского края. (в том числе проектные работы)</t>
  </si>
  <si>
    <t>ø110 - 580 п.м.
ø25 - 2800 п.м.</t>
  </si>
  <si>
    <t>п. Красный Новоавачинского сельского поселения</t>
  </si>
  <si>
    <t>8.53</t>
  </si>
  <si>
    <t>Насосная станция второго подъема и закрытое распределительное устройство (ЗРУ-6кВ) "Авачинского водозабора" ( в том числе проектные работы)</t>
  </si>
  <si>
    <t>12000 м3</t>
  </si>
  <si>
    <t xml:space="preserve">п.Светлый
Елизовский муниципальный район </t>
  </si>
  <si>
    <t>8.54</t>
  </si>
  <si>
    <t>Строительство локальных очистных сооружений производительностью 800м.куб./сут. Богородское озеро (в том числе разработка проекта)</t>
  </si>
  <si>
    <t>800 м3/сут</t>
  </si>
  <si>
    <t>8.55</t>
  </si>
  <si>
    <t>2 Этап. Дооборудование локальных очистных сооружений модулем производительностью 300 м.куб./сут. Для приема стоков от существующих потребителей ( в том числе разработка проекта)</t>
  </si>
  <si>
    <t>300 м3/сут</t>
  </si>
  <si>
    <t>8.56</t>
  </si>
  <si>
    <t>Строительство локальных очистных сооружений производительностью 300м.куб./сут. КМТС. ( в том числе проектные работы)</t>
  </si>
  <si>
    <t>8.57</t>
  </si>
  <si>
    <t>Строительство локальных очистных сооружений производительностью 600м.куб./сут. Лесозавод ( в том числе разработка проекта)</t>
  </si>
  <si>
    <t>600 м3/сут</t>
  </si>
  <si>
    <t>8.58</t>
  </si>
  <si>
    <t>Строительство локальных очистных сооружений производительностью 1000м.куб./сут. Завойко ( в том числе разработка проекта)</t>
  </si>
  <si>
    <t>1000 м3/сут</t>
  </si>
  <si>
    <t>8.59</t>
  </si>
  <si>
    <t>Строительство локальных очистных сооружений производительностью 50м.куб./сут. Метеостанция ( в том числе разработка проекта)</t>
  </si>
  <si>
    <t>50 м3/сут</t>
  </si>
  <si>
    <t>8.60</t>
  </si>
  <si>
    <t>Строительство локальных очистных сооружений производительностью 600м.куб./сут. Кислая яма ( в том числе проектные работы)</t>
  </si>
  <si>
    <t>8.61</t>
  </si>
  <si>
    <t>Строительство локальных очистных сооружений производительностью 2000м.куб./сут. Океанский. ( в том числе разработка проекта)</t>
  </si>
  <si>
    <t>2000 м3/сут</t>
  </si>
  <si>
    <t>8.62</t>
  </si>
  <si>
    <t>Строительство локальных очистных сооружений производительностью 50м.куб./сут.Охотская улица ( в том числе разработка проекта)</t>
  </si>
  <si>
    <t>8.63</t>
  </si>
  <si>
    <t>Реконструкция существующих очистных сооружений производительностью 1000 м.куб./сут. ( в том числе проектные работы)</t>
  </si>
  <si>
    <t>8.64</t>
  </si>
  <si>
    <t>Строительство КНС на выпуске Рассвет. Перенаправление стоков на площадку ЖБФ. Дооборудование очистных сооружений ЖБФ модулем для очистки сточных вод производительностью 600 м.куб./сут. (в том числе проектные работы)</t>
  </si>
  <si>
    <t>8.65</t>
  </si>
  <si>
    <t>8.66</t>
  </si>
  <si>
    <t>Строительство системы канализования «Солнечный 1» (в том числе КНС-1С, КНС-2С, КНС-3С, напорные канализационные коллекторы 2470 м, ЛОС 900 м3/сут. Для существующих потребителей ( в том числе проектные работы)</t>
  </si>
  <si>
    <t>2470 п.м/ 
900 м3/сут</t>
  </si>
  <si>
    <t>8.67</t>
  </si>
  <si>
    <t>Строительство локальных очистных сооружений производительностью 3000м.куб./сут. СРВ. ( в том числде разработка проекта)</t>
  </si>
  <si>
    <t>3000 м3/сут</t>
  </si>
  <si>
    <t>8.68</t>
  </si>
  <si>
    <t>Строительство КНС Судоремсервис. Строительство напорных коллекторов от КНС судоремсервис до модульной станции очистки сточных до Богородское озеро. ( в том числе разработка проекта)</t>
  </si>
  <si>
    <t>8.69</t>
  </si>
  <si>
    <t>Строительство локальных очистных сооружений производительностью 150 м.куб./сут. Тундровый (в том числе проектные работы)</t>
  </si>
  <si>
    <t>150 м3/сут</t>
  </si>
  <si>
    <t>8.70</t>
  </si>
  <si>
    <t>Строительство локальных очистных сооружений производительностью 50м.куб./сут. УДОС.(в том числе разработка проекта)</t>
  </si>
  <si>
    <t>8.71</t>
  </si>
  <si>
    <t>Реконструкция канализационных очистных сооружений в с.Мильково. Дооборудование модулями доочистки и обеззараживания сточных вод производительностью 2000 м3/сутки.  (в том числе проектные работы)</t>
  </si>
  <si>
    <t>Мильсковский муниципальный район</t>
  </si>
  <si>
    <t>8.72</t>
  </si>
  <si>
    <t>Реконструкция очистных сооружений. Дооборудование модулями доочистки и обеззараживания сточных вод, производительностью 1000 м3/сутки, с. Эссо Быстринского муниципального района. (в том числе разработка проекта)</t>
  </si>
  <si>
    <t>8.73</t>
  </si>
  <si>
    <t>1 Этап. Строительство локальных очистных сооружений производительностью 300 м.куб./сут. Для приема стоков от новых домов. Строительство КНС для перекачки стоков на очистные ( в том числе проектные работы).</t>
  </si>
  <si>
    <t>8.74</t>
  </si>
  <si>
    <t>Реализация комплекса  мероприятий по подключению домов №28, 36 по ул. Строительная и группы  40-квартирных жилых домов по ул.Советской с. Мильково к централизованным сетям водоотведения, в том числе установка модульной сливной станции на КУ-1800» (в том числе проектные работы)</t>
  </si>
  <si>
    <t>8.75</t>
  </si>
  <si>
    <t>Реконструкция канализационных очистных сооружений «Чавыча».  1 этап. Увеличение производительности до 60000 м3/ сутки  (в том числе разработка проекта)</t>
  </si>
  <si>
    <t>48000 м3/сут</t>
  </si>
  <si>
    <t>8.76</t>
  </si>
  <si>
    <t>Реконструкция напорного коллектора Д-700 мм (в том числе проектные работы)</t>
  </si>
  <si>
    <t>220 п.м.</t>
  </si>
  <si>
    <t>8.77</t>
  </si>
  <si>
    <t>Реконструкция канализационных очистных сооружений в мкр. Дальний. Дооборудование модулями доочистки и обеззараживания сточных вод (в том числе проектные работы)</t>
  </si>
  <si>
    <t>8.78</t>
  </si>
  <si>
    <t>Реконструкция канализационных очистных сооружений в мкр. Чапаевка. Дооборудование модулями доочистки и обеззараживания сточных вод (в том числе проектные работы)</t>
  </si>
  <si>
    <t>8.79</t>
  </si>
  <si>
    <t>Установка станции водоочистки и водоподготовки в блок-модульном исполнении мкр. Нагорный, город Петропавловск-Камчатский</t>
  </si>
  <si>
    <t>будет определена после разработки ПД</t>
  </si>
  <si>
    <t>150 м3</t>
  </si>
  <si>
    <t>8.80</t>
  </si>
  <si>
    <t>Установка станции водоочистки и водоподготовки в блок-модульном исполнении п.Атласово, Мильковский район</t>
  </si>
  <si>
    <t>50 м3</t>
  </si>
  <si>
    <t>п.Атласово Мильковский муниципальный район</t>
  </si>
  <si>
    <t>8.81</t>
  </si>
  <si>
    <t>Установка станции водоочистки и водоподготовки в блок-модульном исполнении п.Лазо, Мильковский район</t>
  </si>
  <si>
    <t>п.Лазо Мильковский муниципальный район</t>
  </si>
  <si>
    <t>Установка станции водоочистки и водоподготовки в блок-модульном исполнении мкр. Тундровый, город Петропавловск-Камчатский</t>
  </si>
  <si>
    <t>8.83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</si>
  <si>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</si>
  <si>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</si>
  <si>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8.84</t>
  </si>
  <si>
    <t>«Строительство КНС-1/1Е, производительностью 3500 м.куб/сут», «Строительство напорного коллектора от КНС - 1/1Е до камеры гашения по ул.Октябрьская», «Строительство КНС - 9Е», «Строительство самотечных коллекторов от колодца гашения по ул.Октябрьская до КНС-9Е», «Строительство самотечного коллектора от выпуска Дивизия до приемной камеры КНС-9Е», «Строительство напорных коллекторов от КНС - 9Е до КОС "29 км", включая строительство акведука через р.Авача», «Капитальный ремонт сети водоотведения по ул. Береговая с увеличением диаметра условного прохода до 500 мм, протяженностью 800 п.м.» (в том числе проектные работы)</t>
  </si>
  <si>
    <t xml:space="preserve">2900/11500
п.м./м3/сут </t>
  </si>
  <si>
    <t>8.85</t>
  </si>
  <si>
    <t>Реализация комплекса мероприятий «Строительство КНС-10Е на месте выпуска №7. Строительство напорных коллекторов от КНС-10Е до КНС-9Е», «Строительство КНС-11Е. Строительство напорных коллекторов от КНС-11Е до КНС-10Е», «Строительство самотечного коллектора для перенаправления выпуска №4 на КНС-10Е», «Строительство самотечного коллектора для перенаправления выпуска №5 на КНС-10Е» (в том числе проектные работы)</t>
  </si>
  <si>
    <t xml:space="preserve">4400/4000
п.м./м3/сут </t>
  </si>
  <si>
    <t>8.86</t>
  </si>
  <si>
    <t>Строительство водопроводной сети с увеличением диаметра трубопровода до 300мм от пер.Солдатский , по ул.Завойко, до ВНС-3 протяженностью 1270 метров, для создания кольцевой сети водоснабжения за р.Половинка ( в том числе проектные работы)</t>
  </si>
  <si>
    <t>5855 п.м.</t>
  </si>
  <si>
    <t>8.87</t>
  </si>
  <si>
    <t>Реализация комплекса мероприятий «Строительство сетей водоснабжения от ВНС-3 диаметром 150 мм, протяженностью 250 м для подключения мкр. Солнечный», «Строительство водовода верхней зоны от ВНС 3-го подъема до сетей мкр. Садовый через ул. Уральская L 2100 м, d=300 мм», «Прокладка трубопровода d300 от РЧВ водозабора Пограничный до РЧВ водозабора Садовый, для обеспечения закольцовки водопроводной сети объектов по ул. Санаторная, а также подключения перспективного строительства «ИЖС по ул. Садовая», протяженностью 3400 м», «Прокладка трубопровода от РЧВ водозабора Пограничный до ул. Автомобилистов d=300, L = 8500 м», «Прокладка трубопровода d300 от ВНС 3-го подъема вдоль у. Завойко до ул. Автомобилистов в мкр. Пограничный, длиной 4300 м - подключение перспективного строительства ИЖС по ул. Автомобилистов», «Реконструкция водопроводной насосной станции 3-го подъема с зонированием на 2 группы насосные агрегаты», «Строительство ВНС 4-го подъема блочного типа с рабочими характеристиками H=50 м для подключения перспективного строительства мкр. Садовый» (в том числе проектные работы)</t>
  </si>
  <si>
    <t>18550 п.м.</t>
  </si>
  <si>
    <t>8.88</t>
  </si>
  <si>
    <t xml:space="preserve">Строительство водопровода от скважины "Центральная" до скважины Гаванка. Д225 протяженность 1200 метров» ( в том числе проектные работы) </t>
  </si>
  <si>
    <t>2400 п.м.</t>
  </si>
  <si>
    <t>8.89</t>
  </si>
  <si>
    <t>Строительство кольцевого трубопровода от водозабора Корякский 1 (центральный) до ул.Гаванская. Д150 протяженность 1270 метров(в том числе проектные работы)</t>
  </si>
  <si>
    <t>8.90</t>
  </si>
  <si>
    <t>Строительство кольцевого трубопровода от ул.Гаванская до ул.Геологов с. Коряки. Д150 протяженностть 880 метров (в том числе проектные работы)</t>
  </si>
  <si>
    <t>8.91</t>
  </si>
  <si>
    <t>Модернизация КОС Коряки. Дооборудование модулями доочистки и обеззараживания сточных вод (в том числе проектные работы)</t>
  </si>
  <si>
    <t>700 п.м.</t>
  </si>
  <si>
    <t>8.92</t>
  </si>
  <si>
    <t>Модернизация КОС по ул.Мачтовая (район 5-я стройка), г. Елизово (в том числе проектные работы)</t>
  </si>
  <si>
    <t>200 м3/сут</t>
  </si>
  <si>
    <t>8.93</t>
  </si>
  <si>
    <t>Ликвидация выпусков неочищенных сточных вод в п. Нагорный Новоавачинского СП. Строительство локальных очистных сооружений производительностью 600 м3/сут. (в том числе проектные работы)</t>
  </si>
  <si>
    <t>п. Нагорный Новоавачинского СП Елизовске ий муниципальный район</t>
  </si>
  <si>
    <t>8.94</t>
  </si>
  <si>
    <t>Строительство локальных очистных сооружений производительностью 400м.куб./сут. п. Новый. ( в том числе проектные работы)</t>
  </si>
  <si>
    <t>400 м3/сут</t>
  </si>
  <si>
    <t>п.Новый Елизовске ий муниципальный район</t>
  </si>
  <si>
    <t>8.95</t>
  </si>
  <si>
    <t>Строительство сетей водоснабжения для подключения перспективных потребителей в п.Пионерский в районе ул.Зеленая. Строительство камер переключения с прибрами учета ( в том числе проектные работы)</t>
  </si>
  <si>
    <t>2000 п.м.</t>
  </si>
  <si>
    <t>8.96</t>
  </si>
  <si>
    <t>Бурение и опробование разведочно-эксплуатационной скважины на воду на участке недр местного значения «Светлый-3» по ул. Березовая поселок Светлый, Пионерского сельского поселения»</t>
  </si>
  <si>
    <t>1700 п.м.</t>
  </si>
  <si>
    <t>8.97</t>
  </si>
  <si>
    <t>Строительство водовода от ул. Зеленая до МКР Молодежный Д.250 протяженностью ориентировочно 8200 метров. Строительство водонасосной станции. (в том числе проектные работы)</t>
  </si>
  <si>
    <t>8200 п.м.</t>
  </si>
  <si>
    <t>8.98</t>
  </si>
  <si>
    <t>Мероприятия по обеспечению возможности подключения перспективных объектов. Увеличение производительности канализационных очистных сооружений на выпуске сточных вод «Кислая яма» до 1200 м.куб./сут. Дооборудование модулем очистки производительностью 600 м.куб./сут. (в том числе проектные работы)</t>
  </si>
  <si>
    <t>600 м3</t>
  </si>
  <si>
    <t>8.99</t>
  </si>
  <si>
    <t>Мероприятия по обеспечению возможности подключения перспективных объектов. Увеличение производительности канализационных очистных сооружений на выпуске сточных вод «КМТС» до 350 м.куб./сут. Дооборудование модулем очистки производительностью 50 м.куб./сут. (в том числе проектные работы)</t>
  </si>
  <si>
    <t>8.100</t>
  </si>
  <si>
    <t>Мероприятия по обеспечению возможности подключения перспективных объектов. Увеличение производительности канализационных очистных сооружений на выпуске сточных вод ЖБФ до 650 м.куб./сут. Дооборудование модулем очистки производительностью 50 м.куб./сут. (в том числе проектные работы)</t>
  </si>
  <si>
    <t>8.101</t>
  </si>
  <si>
    <t xml:space="preserve">Установка станции водоочистки и водоподготовки в блок-модульном исполнении с. Шаромы, Мильковский район. </t>
  </si>
  <si>
    <t>300 м3</t>
  </si>
  <si>
    <t>п.Шаромы Мильковского района</t>
  </si>
  <si>
    <t>8.102</t>
  </si>
  <si>
    <t>Установка станции водоочистки и водоподготовки в блок-модульном исполнении с. Пущино, Мильковский район.</t>
  </si>
  <si>
    <t>п.Пущино Мильковского района</t>
  </si>
  <si>
    <t>8.103</t>
  </si>
  <si>
    <t>Установка станции водоочистки и водоподготовки в блок-модульном исполнении с.Мильково (водозабор центральный), Мильковский район</t>
  </si>
  <si>
    <t>1500 м3</t>
  </si>
  <si>
    <t>8.104</t>
  </si>
  <si>
    <t>Установка станции водоочистки и водоподготовки в блок-модульном исполнении с.Мильково (скв. 193), Мильковский район</t>
  </si>
  <si>
    <t>8.105</t>
  </si>
  <si>
    <t>Установка станции водоочистки и водоподготовки в блок-модульном исполнении с. Эссо, Быстринский район</t>
  </si>
  <si>
    <t>1100 м3</t>
  </si>
  <si>
    <t>с. Эссо, Быстринский район</t>
  </si>
  <si>
    <t>8.106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</si>
  <si>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работы).</t>
  </si>
  <si>
    <t>16500 м3</t>
  </si>
  <si>
    <t>8.107</t>
  </si>
  <si>
    <t>Строительство КНС "Фрунзе" производительностью 11500 м.куб./сут., строительство напорных коллекторов от КНС "Фрунзе" до КНС "Сероглазка". (в том числе проектные работы).</t>
  </si>
  <si>
    <t>11500 м3</t>
  </si>
  <si>
    <t>8.108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</si>
  <si>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работы).</t>
  </si>
  <si>
    <t>1000 м3</t>
  </si>
  <si>
    <t>8.109</t>
  </si>
  <si>
    <t>Строительство КНС "Рыбный порт" производительностью 600 м.куб./сут, строительство напорных коллекторов от КНС "Рыбный порт" до КНС "Драмтеатр".(в том числе проектные работы).</t>
  </si>
  <si>
    <t>8.110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</si>
  <si>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порт". (в том числе проектные работы).</t>
  </si>
  <si>
    <t>8.111</t>
  </si>
  <si>
    <t>Строительство КНС "Моховая". Строительство напорных коллекторов от КНС "Моховая" до самотечного коллектора по ул. Арсеньева". Строительство самотечного коллектора от жилого массива 11 км до КНС "Моховая"( в том числе проектные работы).</t>
  </si>
  <si>
    <t>1850м3</t>
  </si>
  <si>
    <t>8.112</t>
  </si>
  <si>
    <t>Строительство напорного коллектора от КНС-6 до новой КНС-15 диаметром 300 мм протяженностью 2200 метров в 2 линии. Реконструкция КНС - 6 с увеличением производительности ( в том числе проектные работы).</t>
  </si>
  <si>
    <t>1000м3.сут</t>
  </si>
  <si>
    <t>8.113</t>
  </si>
  <si>
    <t>Строительство системы канализования «Солнечный 2» (в том числе КНС-4С, напорные канализационные коллекторы 1100 м, ЛОС 4000 м3/сут.
Для перспективных потребителей. (в том числе проектные работы)</t>
  </si>
  <si>
    <t>4000м3</t>
  </si>
  <si>
    <t>8.114</t>
  </si>
  <si>
    <t>Реконструкция самотечного коллектора от камеры на перекрестке дорог Молчанова - Кавказская до приёмной камеры КОС "Чавыча". Увеличение диаметра до 1200 мм.( в том числе проектные работы)</t>
  </si>
  <si>
    <t>3200 п.м.</t>
  </si>
  <si>
    <t>8.115</t>
  </si>
  <si>
    <t>Замена РЧВ Богородские 5*3000м3.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диспечеризация. ( в том числе проектные работы)</t>
  </si>
  <si>
    <t>2*3000м3</t>
  </si>
  <si>
    <t>8.116</t>
  </si>
  <si>
    <t>Замена РЧВ Циолковского 2*2000м3.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</si>
  <si>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2*2000м3</t>
  </si>
  <si>
    <t>8.117</t>
  </si>
  <si>
    <t>Замена РЧВ Высотная 2*400м3.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</si>
  <si>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2*400м3</t>
  </si>
  <si>
    <t>8.118</t>
  </si>
  <si>
    <t>Замена РЧВ Семена Удалого 2*2000м3.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</si>
  <si>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8.119</t>
  </si>
  <si>
    <t>Замена РЧВ Мишенные (верх)  3*3000м3.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</si>
  <si>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3*3000м3</t>
  </si>
  <si>
    <t>8.120</t>
  </si>
  <si>
    <t>Замена РЧВ Мишенные (нижний)  1*2000м3.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</si>
  <si>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2000м3</t>
  </si>
  <si>
    <t>8.121</t>
  </si>
  <si>
    <t>Замена РЧВ Завойко  2*500м3. Железобетонный. Подземного исполнения.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</si>
  <si>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2*500м3</t>
  </si>
  <si>
    <t>8.122</t>
  </si>
  <si>
    <t>Замена РЧВ 8 км  2*1000м3.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</si>
  <si>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2*1000м3</t>
  </si>
  <si>
    <t>8.123</t>
  </si>
  <si>
    <t>Замена РЧВ Кирпичики  2*1000м3. Ремонт фундаментов РЧВ.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</si>
  <si>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8.124</t>
  </si>
  <si>
    <t>Замена РЧВ Пономарева (верх)  2*500м3. Ремонт камер управления. Ремонт внутриплощадочных сетей. Восстановление периметрального ограждения. Автоматизация и диспечеризация  ( в том числе проектные работы)</t>
  </si>
  <si>
    <t>8.125</t>
  </si>
  <si>
    <t>Замена РЧВ Школьный 1*190м3.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</si>
  <si>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190м3</t>
  </si>
  <si>
    <t>8.126</t>
  </si>
  <si>
    <t>Замена РЧВ Нагорный 4*400м3.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</si>
  <si>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4*4003</t>
  </si>
  <si>
    <t>8.127</t>
  </si>
  <si>
    <t>Замена РЧВ Долиновка 4*75м3.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</si>
  <si>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4*75м3</t>
  </si>
  <si>
    <t>8.128</t>
  </si>
  <si>
    <t>Замена РЧВ Долиновка 2*40м3.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</si>
  <si>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2*40м3</t>
  </si>
  <si>
    <t>8.129</t>
  </si>
  <si>
    <t>Строительство напорного коллектора от ул.Луговая до КОС-29 (в том числе проектные работы)</t>
  </si>
  <si>
    <t>4200 п.м.</t>
  </si>
  <si>
    <t>8.130</t>
  </si>
  <si>
    <t>8.131</t>
  </si>
  <si>
    <t>Строительство перемычки по Госпитальному переулку от РЧВ пр. Циолковского 3/1 до ул. Пограничная, 31а. Д600 протяженность 1460 метров (в том числе проектные работы)</t>
  </si>
  <si>
    <t>1460 п.м.</t>
  </si>
  <si>
    <t>8.132</t>
  </si>
  <si>
    <t>Строительство нового водовода Д300 от ул.Пограничная до водовода Д500 мкр. Кутузовский,  протяженность ориентировочно 1600 метров (в том числе проектные работы)</t>
  </si>
  <si>
    <t>1600 п.м.</t>
  </si>
  <si>
    <t>8.133</t>
  </si>
  <si>
    <t>Строительство локальных очистных сооружений производительностью 600м.куб./сут. п. Пограничный ( в том числе проектные работы)</t>
  </si>
  <si>
    <t>8.134</t>
  </si>
  <si>
    <t>Строительство локальных очистных сооружений производительностью 100м.куб./сут. Выпуск №4 в г. Елизово ( в том числе проектные работы)</t>
  </si>
  <si>
    <t>100 м3/сут</t>
  </si>
  <si>
    <t>8.135</t>
  </si>
  <si>
    <t>Замена РЧВ в п.Пограничный 2*1000м3.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</si>
  <si>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8.136</t>
  </si>
  <si>
    <t>Замена РЧВ в п.Садовый 2*1000м3.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</si>
  <si>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8.137</t>
  </si>
  <si>
    <t>Замена РЧВ в п.Крутоберегово  2*500м3.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</si>
  <si>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2*5000м3</t>
  </si>
  <si>
    <t>8.138</t>
  </si>
  <si>
    <t>Замена РЧВ в п.Нагорный  2*500м3.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</si>
  <si>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8.139</t>
  </si>
  <si>
    <t>Замена РЧВ в п.Новый  2*500м3.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</si>
  <si>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8.140</t>
  </si>
  <si>
    <t>Замена ВНБ в п.Геологи 2*50м3.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</si>
  <si>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2*50м3</t>
  </si>
  <si>
    <t>8.141</t>
  </si>
  <si>
    <t>Замена ВНБ в п.Зеленый 2*75м3.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</si>
  <si>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2*75м3</t>
  </si>
  <si>
    <t>8.142</t>
  </si>
  <si>
    <t>Замена ВНБ в ц.Коряки  2*160м3. Ремонт камер управления. Ремонт внутриплощадочных сетей. Восстановление периметрального ограждения. Автоматизация и диспечеризация ( в том числе проектные работы)</t>
  </si>
  <si>
    <t>2*160м3</t>
  </si>
  <si>
    <t>8.143</t>
  </si>
  <si>
    <t>Реконструкция участка сети водоснабжения от ул. В.Кручины, Геофизическая до ул. Красноармейская, 13 с увеличением диаметра условного прохода до d300 мм, протяженностью 1800 п.м. ( в том числе проектные работы)</t>
  </si>
  <si>
    <t>1800 п.м.</t>
  </si>
  <si>
    <t>Строительство трубопровода d300 от врезки по ул. Береговой - пер. Островной до дюкера через р. Половинка общей протяженностью 685 м. Перекладка трубопровода с увеличением диаметра на 300 мм протяженностью 770 м по ул. Первомайская, по пер. Солдатский, до ул. Завойко для создания кольцевой сети водоснабжения за р. Половинка ( в том числе проектные работы)</t>
  </si>
  <si>
    <t>1355 п.м.</t>
  </si>
  <si>
    <t>Реконструкция сетей водоснабжения от пос.Пионерский до скв. №16-166 по ул. Луговая в пос.Светлый с переключением потребителей ( в том числе проектные работы)</t>
  </si>
  <si>
    <t>Проектирование и строительство полигона твердых бытовых отходов в с. Тигиль Тигильского муниципального района</t>
  </si>
  <si>
    <t>-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</si>
  <si>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</si>
  <si>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</si>
  <si>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2019 - 2021 годы</t>
  </si>
  <si>
    <t>Вместимость полигона ТКО – 605 тыс. куб. м. (105 тыс. т.);
Расчетный период эксплуатации – свыше 100 лет;
Класс опасности принимаемых отходов – V, IV, III (ограничено);
Вместимость ям скотомогильника – 144 куб. м</t>
  </si>
  <si>
    <t>Предпологаемая стоимость - 433 953 387,26000 тыс.руб</t>
  </si>
  <si>
    <t xml:space="preserve">Строительство ПЦР-лаборатории на базе Межрайонной ветеринарной диагностической лаборатории КГБУ «Елизовская районная станция по борьбе с болезнями животных»
</t>
  </si>
  <si>
    <t>2023 год, 1 год</t>
  </si>
  <si>
    <t>КГБУ Елизовская рай СББЖ"</t>
  </si>
  <si>
    <t>10 000,00 тыс. Рублей</t>
  </si>
  <si>
    <t>Разработку проектной документации и проведение изыскательских работ по созданию ПЦР-лаборатории планируется завершить до конца 2021 года.</t>
  </si>
  <si>
    <t>350 мест / 9356,2 кв. м</t>
  </si>
  <si>
    <t>Разработка проектно-сметной документации для строительства объекта "Этнокультурный центр в с.Ковран Тигильского муниципального района</t>
  </si>
  <si>
    <t>сельское поселение "село Ковран"</t>
  </si>
  <si>
    <t>13300 тыс. рублей</t>
  </si>
  <si>
    <t>3.4</t>
  </si>
  <si>
    <t>Разработка проектно-сметной документации для реконструкции объекта "МБУК "Елизовский районный зоопарк им. Шевлягина А.А.</t>
  </si>
  <si>
    <t>6 000 тыс. рублей</t>
  </si>
  <si>
    <t>Разработка проектно-сметной документации для строительства объекта "Этнокультурный центр "Нулгур" в с.Эссо Быстринского муниципального района</t>
  </si>
  <si>
    <t>Разработка проектно-сметной документации для строительства объекта "Культурно-просветительский центр Камчатского края "Музей воинской славы"</t>
  </si>
  <si>
    <t>администрация Быстринскогомуниципального района</t>
  </si>
  <si>
    <t>9057,016 тыс. рублей</t>
  </si>
  <si>
    <t>Петропавловск-камчатский городской округ</t>
  </si>
  <si>
    <t>15.4</t>
  </si>
  <si>
    <t>Капитальный ремонт кровли МКДОУ № 1 "Детский сад "Рябинка" по адресу: Камчатский край, Тигильский район, пгт. Палана, ул. Чубарова д.10</t>
  </si>
  <si>
    <t>12 месяцев</t>
  </si>
  <si>
    <t>Городской Округ "поселок Палана"</t>
  </si>
  <si>
    <t>вновь начинаемый объект</t>
  </si>
  <si>
    <t>Имеется ПД на объект : ««Капитальный ремонт кровли МКДОУ № 1 «Детский сад «Рябинка»
Разработчик ООО "Ведущий инженер".
Положительное заключение ГАУ «Государственная экспертиза проектной документации Камчатского края» от 23.12.2019 № 41-1-0414-19</t>
  </si>
  <si>
    <t>предполагаемая стоимость -40135,8 тыс.руб</t>
  </si>
  <si>
    <t>Мощность - 4 МВт</t>
  </si>
  <si>
    <t>Капитальный ремонт системы отопления здания средней общеобразовательной школы № 1 пгт. Палана по адресу: 688000, Камчатский край, Тигильский район, пгт. Палана, ул. Поротова д.19</t>
  </si>
  <si>
    <t>предполагаемая стоимость - 16332,00 тыс.руб</t>
  </si>
  <si>
    <t>Имеется ПД на объект : «Капитальный ремонт системы отопления СОШ № 1 по адресу: Россия, Камчатский край, п.г.т. Палана, ул.Поротова д.19»
Разработчик ООО "Эктехпроектстрой"
ЭКСПЕРТИЗЫ пока нет</t>
  </si>
  <si>
    <t>Предполагаемая прогнозная сметная стоимость 123 138,257 тыс. рублей</t>
  </si>
  <si>
    <t>15.5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</si>
  <si>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«Создание условий для обеспечения доступным и комфортным жильем сельского населения».</t>
  </si>
  <si>
    <t xml:space="preserve">Разработка проектно-сметной документации на строительство 18 квартирного трехэтажного жилого дома по адресу: Камчатский край, Быстринский район, с. Эссо, ул. Речная 2 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</si>
  <si>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</si>
  <si>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</si>
  <si>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</si>
  <si>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</si>
  <si>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</si>
  <si>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</si>
  <si>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 xml:space="preserve">Администрация Усть-Камчатского муниципального района </t>
  </si>
  <si>
    <t>Государственная программа Камчатского края"Развитие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</si>
  <si>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</si>
  <si>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</si>
  <si>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</si>
  <si>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</si>
  <si>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</si>
  <si>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</si>
  <si>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</si>
  <si>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</si>
  <si>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</si>
  <si>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</si>
  <si>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</si>
  <si>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</si>
  <si>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</si>
  <si>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</si>
  <si>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</si>
  <si>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5.6</t>
  </si>
  <si>
    <t>5.7</t>
  </si>
  <si>
    <t>Здание спортивного зала единоборств в г. Елизово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</si>
  <si>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</si>
  <si>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45 чел</t>
  </si>
  <si>
    <t xml:space="preserve">Межшкольный стадион в г. Петропавловске-Камчатском. 1-я очередь строительства
</t>
  </si>
  <si>
    <t>2024 год, 3 года</t>
  </si>
  <si>
    <t>500 чел</t>
  </si>
  <si>
    <t>КГАУ ЦСП</t>
  </si>
  <si>
    <t>711 998,85 тыс. рублей</t>
  </si>
  <si>
    <t>от 15.03.2019 № 41-1-1-2-005612-2019 и от 07.10.2019 № 41-1-0320-19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</si>
  <si>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</si>
  <si>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</si>
  <si>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</si>
  <si>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</si>
  <si>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</si>
  <si>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Здание дворца единоборств в г. Петропавловске-Камчатском, пр. Циолковского, 50  (в том числе проектные работы)</t>
  </si>
  <si>
    <t>КГБУ СШОР единоборств</t>
  </si>
  <si>
    <t>Реконструкция здания КГБУ СШОР единоборств в г. Петропавловске-Камчатском, ул. Ленинградская, д. 31 (в том числе проектные работы)</t>
  </si>
  <si>
    <t xml:space="preserve"> КГБУ СШОР единоборств</t>
  </si>
  <si>
    <t>КГАУ СШОР "Эдельвейс"</t>
  </si>
  <si>
    <t>Строительство буксировочной канатной дороги бугельного типа на г/б "Эдельвейс"</t>
  </si>
  <si>
    <t>83 000,0 тыс. рублей</t>
  </si>
  <si>
    <t>Навес из металлоконструкций над хоккейной площадкой, г. Петропавловск-Камчатский, ул. Солнечная</t>
  </si>
  <si>
    <t>67 чел/час</t>
  </si>
  <si>
    <t>КГБУ "Спортивная школа по хоккею"</t>
  </si>
  <si>
    <t>37 906,049 тыс. рублей</t>
  </si>
  <si>
    <t>от 03.03.2020 № 41-1-1-2-005279-2020</t>
  </si>
  <si>
    <t>5.8</t>
  </si>
  <si>
    <t>5.10</t>
  </si>
  <si>
    <t>5.11</t>
  </si>
  <si>
    <t>32 чел/смена</t>
  </si>
  <si>
    <t>214 147,63 тыс. рублей</t>
  </si>
  <si>
    <t>от 27.11.2014 № 41-1-5-0108-14</t>
  </si>
  <si>
    <t>Плавательный бассейн в п. Усть-Камчатск Камчатского края</t>
  </si>
  <si>
    <t>12.5</t>
  </si>
  <si>
    <t>Проектирование и строительство Комплекса по обработке, утилизации и размещению отходов производства и потребленияполигона твердых бытовых отходов на территории Елизовского муниципального района (в том числе инженерно-изыскательские и проектные работы)</t>
  </si>
  <si>
    <t xml:space="preserve">срок эксплуатации: 25 лет, с 2023 по 2047 год;
- планируемый объем принимаемых отходов: 7 164,12 тыс. тонн / 35 820,69 тыс. м3, из них:
поступающих на мусоросортировочный комплекс – 300 тыс. тонн,
поступающих на размещение – не более 150 тыс. тонн.
</t>
  </si>
  <si>
    <t>Реиональный оператор по обращению с твердыми коммунальными отходами в Камчатском крае ГУП "Спецтранс"</t>
  </si>
  <si>
    <t>Камчатский край</t>
  </si>
  <si>
    <t>Предпологаемая стоимость - 935000 тыс.руб</t>
  </si>
  <si>
    <t>10.2</t>
  </si>
  <si>
    <t xml:space="preserve">Строительство объекта «Учебно-тренировочная башня» расположенного по адресу: Камчатский край, Елизовский район, г. Елизово, ул. Попова д. 8 
  </t>
  </si>
  <si>
    <t>12 квартир</t>
  </si>
  <si>
    <t>Муниципалитеты Камчатского края</t>
  </si>
  <si>
    <t>Муниципальное образование</t>
  </si>
  <si>
    <t>Строительство 12-ти квартирного дома по ул. Кирова, поз. 1.2.3.4 п. Ключи, Камчатского края</t>
  </si>
  <si>
    <t>548601,91313 тыс. рублей</t>
  </si>
  <si>
    <t>Усть-Камчатское сельское поселение</t>
  </si>
  <si>
    <t>Расселение из аварийного жилья в с. Николаевское, Камчатского края</t>
  </si>
  <si>
    <t>36 квартир</t>
  </si>
  <si>
    <t>100456723,00000 тыс. рублей</t>
  </si>
  <si>
    <t>Сельское поселение "село Николаевское"</t>
  </si>
  <si>
    <t>Cтроительство многоквартирного дома в г. Елизово, Камчатского края</t>
  </si>
  <si>
    <t>805090,62000 тыс. рублей</t>
  </si>
  <si>
    <t>Расселение из аварийного жилья в с. Усть-Камчатск, Камчатского края</t>
  </si>
  <si>
    <t>Расселение из аварийного жилья в г. Петропавловск-Камчатский, Камчатского края</t>
  </si>
  <si>
    <t>295829,79798 тыс. рублей</t>
  </si>
  <si>
    <t>г. Петропавловск-Камчатский</t>
  </si>
  <si>
    <t>3321,35758 тыс. рублей</t>
  </si>
  <si>
    <t>п. Козыревск</t>
  </si>
  <si>
    <t>Приобретение жилых помещений в п. Козыревск, Камчатского края</t>
  </si>
  <si>
    <t>Приобретение жилых помещений в с. Тигиль, Камчатского края</t>
  </si>
  <si>
    <t>6372,60000 тыс. рублей</t>
  </si>
  <si>
    <t>Приобретение жилых помещений в п. Палана, Камчатского края</t>
  </si>
  <si>
    <t>10000,00000 тыс. рублей</t>
  </si>
  <si>
    <t>Сельское поселение "пгт. Палана"</t>
  </si>
  <si>
    <t xml:space="preserve">Усть-Большнрецкое сельское поселение 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</si>
  <si>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(1 очередь) (проектные работы)</t>
  </si>
  <si>
    <t>780,00 м</t>
  </si>
  <si>
    <t>12107,275 тыс. рублей</t>
  </si>
  <si>
    <t>Подготовка земельных участков под жилую застройку с созданием объектов инженерной инфраструктуры в пос.Усть-Камчатск на мысе Погодный. Трансформаторная подстанция. 3 этап строительства</t>
  </si>
  <si>
    <t>двухтрансформаторная подстанция мощ. 2х360 кВА</t>
  </si>
  <si>
    <t>10860,38 тыс. рублей</t>
  </si>
  <si>
    <t>Строительство 12-ти квартирного дома в с. Пахачи, Камчатского края</t>
  </si>
  <si>
    <t>72 253,89 тыс. рублей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</si>
  <si>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</si>
  <si>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</si>
  <si>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</si>
  <si>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</si>
  <si>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1 157 662,67 (уточнится при определении НМЦК)</t>
  </si>
  <si>
    <t>550 000,0 (уточнится проектом)</t>
  </si>
  <si>
    <t>132 992,0 (уточнится проектом)</t>
  </si>
  <si>
    <t>140 561,0 (уточнится проектом)</t>
  </si>
  <si>
    <t>100 305,0 (уточнится проектом)</t>
  </si>
  <si>
    <t>105 384,0 (уточнится проектом)</t>
  </si>
  <si>
    <t>175 017,0 (уточнится проектом)</t>
  </si>
  <si>
    <t>117 478,0  (уточнится проектом)</t>
  </si>
  <si>
    <t>117 478,0 (уточнится проектом)</t>
  </si>
  <si>
    <t>448 846,0 (уточнится проектом)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</si>
  <si>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</si>
  <si>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1,096 км</t>
  </si>
  <si>
    <t xml:space="preserve">от 30.09.2013 № 41-1-5-0090-13, 
от 14.05.2014 № 1-1-6-0021-14 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</si>
  <si>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</si>
  <si>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3,927 км</t>
  </si>
  <si>
    <t xml:space="preserve">от 30.09.2013 № 41-1-5-0091-13, от 30.04.2014 №1-1-6-0016-14 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</si>
  <si>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</si>
  <si>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</si>
  <si>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</si>
  <si>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</si>
  <si>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</si>
  <si>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</si>
  <si>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</si>
  <si>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</si>
  <si>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</si>
  <si>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</si>
  <si>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</si>
  <si>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</si>
  <si>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</si>
  <si>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</si>
  <si>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</si>
  <si>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</si>
  <si>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</si>
  <si>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</si>
  <si>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7.26</t>
  </si>
  <si>
    <t>2022 год
(решение временной рабочей группы от 13.08.2021)</t>
  </si>
  <si>
    <t>Лимит</t>
  </si>
  <si>
    <t>Дефицит (профицит)</t>
  </si>
  <si>
    <t>Проектный перечень инвестиционных мероприятий на 2022 год и на плановый период 2023-2024 годов</t>
  </si>
  <si>
    <t>1.2</t>
  </si>
  <si>
    <t>1.3</t>
  </si>
  <si>
    <t>1.5</t>
  </si>
  <si>
    <t>1.6</t>
  </si>
  <si>
    <t>5.13</t>
  </si>
  <si>
    <t>5.14</t>
  </si>
  <si>
    <t>5.15</t>
  </si>
  <si>
    <t>ГРБС, наименование государственной программы, мероприятия, источник финансирования</t>
  </si>
  <si>
    <r>
      <t>Установка баков запаса воды котельной №31 «Аэропорт»</t>
    </r>
    <r>
      <rPr>
        <i/>
        <sz val="10"/>
        <color rgb="FFFF0000"/>
        <rFont val="Times New Roman"/>
        <family val="1"/>
        <charset val="204"/>
      </rPr>
      <t xml:space="preserve"> г. Елизово</t>
    </r>
  </si>
  <si>
    <t xml:space="preserve">Строительство централизованной системы водоотведения в п. Нагорный, п. Новый Новоавачинского сельского поселения (в том числе проектно-изыскательские работы и государственная экспертиза проектной документации) </t>
  </si>
  <si>
    <t>Строительство сетей водоснабжения и канализации для технологического присоединения двух многоквартирных домов на площадке "Улица Геофизическая" в Елизовском городском поселении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</si>
  <si>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</si>
  <si>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Проектирование и строительство жилых домов</t>
  </si>
  <si>
    <t>Муниципальные районы Камчатского края</t>
  </si>
  <si>
    <t>1</t>
  </si>
  <si>
    <t>5</t>
  </si>
  <si>
    <t>Приоритетность включения</t>
  </si>
  <si>
    <t>ГРБС</t>
  </si>
  <si>
    <t>Приоритетность по 489-П</t>
  </si>
  <si>
    <t>В допперечень</t>
  </si>
  <si>
    <t>приоритетное</t>
  </si>
  <si>
    <t>В перечень доп. Финансирование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</si>
  <si>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</si>
  <si>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</si>
  <si>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</si>
  <si>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Отделение общей врачебной практики (семейной медицины). Камчатский край, Пенжинский муниципальный район, с. Манилы/ Государственное бюджетное учреждение здравоохранения Камчатского края "Пенжинская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</si>
  <si>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</si>
  <si>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</si>
  <si>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</si>
  <si>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</si>
  <si>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</si>
  <si>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>Строительство линейного объекта "Выполнение работ по реконструкции тепловых сетей в рамках перевода многоквартирных жилых домов на централизованное горячее водоснабжение (на объекте «Сооружение Здание ЦТП 109 квартала с тепловыми сетями в двухтрубном исчислении от здания ЦТП 109 квартала», расположенных по адресам: № 7,11,13,15,17,19,21,25,27,29,31,33,35,37,39 по улице Абеля в городе Петропавловске-Камчатском)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</si>
  <si>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</si>
  <si>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</si>
  <si>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</si>
  <si>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</si>
  <si>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</si>
  <si>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</si>
  <si>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</si>
  <si>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Администрация Соболевского муниципального района</t>
  </si>
  <si>
    <t>В доп. Перечень + ЭССО с текущего года</t>
  </si>
  <si>
    <t>Здание патолого-анатомического отделения ГБУЗ КК «Пенжинская районная больница» (с. Каменское, Пенжинский муниципальный район)</t>
  </si>
  <si>
    <t>137 кв.м</t>
  </si>
  <si>
    <t>70000 тыс. руб.</t>
  </si>
  <si>
    <t>Здание патолого-анатомического отделения ГБУЗ КК «Олюторская районная больница» (с. Тиличики, Олюторский муниципальный район)</t>
  </si>
  <si>
    <t>Здание патолого-анатомического отделения ГБУЗ КК «Тигильская районная больница (с. Тигиль, Тигильский муниципальный район)</t>
  </si>
  <si>
    <t>Здание патолого-анатомического отделения ГБУЗ КК «Усть-Камчатская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</si>
  <si>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«Усть-Большерецкая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</si>
  <si>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«Мильковская районная больница (п. Мильково, Мильковский муниципальный район)</t>
  </si>
  <si>
    <t>1.16</t>
  </si>
  <si>
    <t>1.17</t>
  </si>
  <si>
    <t>1.18</t>
  </si>
  <si>
    <t>1.19</t>
  </si>
  <si>
    <t>1.20</t>
  </si>
  <si>
    <t>1.21</t>
  </si>
  <si>
    <t>2023 год
(решение временной рабочей группы от 13.08.2021)</t>
  </si>
  <si>
    <t>2024 год
(решение временной рабочей группы от 13.08.2021)</t>
  </si>
  <si>
    <t>7.1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</si>
  <si>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</si>
  <si>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Жилая застройка на ул. Арсеньева в г. Петропавловске-Камчатском</t>
  </si>
  <si>
    <t>3 200,0 м2</t>
  </si>
  <si>
    <t>7.2</t>
  </si>
  <si>
    <t xml:space="preserve">Группа смешанной жилой застройки по улице Кутузова в Петропавловск-Камчатском городском округе. Жилой дом позиция 4 </t>
  </si>
  <si>
    <t>3 703,38 м2</t>
  </si>
  <si>
    <t>15.7</t>
  </si>
  <si>
    <t xml:space="preserve">Разработка проектно-сметной документации на выполнение работ по строительству централизованной системы водоотведения для объектов первоочередного канализования в п. Лесной </t>
  </si>
  <si>
    <t>Производительсность 400 м3/сут.</t>
  </si>
  <si>
    <t>15.8</t>
  </si>
  <si>
    <t>"Строительство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Королева"</t>
  </si>
  <si>
    <t xml:space="preserve"> -</t>
  </si>
  <si>
    <t>187 114,8300 тыс. рублей</t>
  </si>
  <si>
    <t>2</t>
  </si>
  <si>
    <t>"Строительство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застройки)"</t>
  </si>
  <si>
    <t>1 132 000,0000 тыс. рублей</t>
  </si>
  <si>
    <t>Cтроительство административного модуля КГБУ "Быстринская районная станция по борьбе с болезнями животных" Быстринский р-н  с. Эссо ул. Речная</t>
  </si>
  <si>
    <t>2022 год, 1 год</t>
  </si>
  <si>
    <t>КГБУ "Быстринская рай СББЖ"</t>
  </si>
  <si>
    <t>5521,73 тыс. руб./2846,04 тыс. Руб</t>
  </si>
  <si>
    <t>Имеется типовой проект по строительству модуля Арх. № 00014-2011</t>
  </si>
  <si>
    <t xml:space="preserve">Министерство социального благополучия и семейной политики Камчатского края </t>
  </si>
  <si>
    <t xml:space="preserve">Строительство нового здания КГАУ СЗ «Камчатский центр социальной помощи семье и детям «Семья» </t>
  </si>
  <si>
    <t>Реконструкция существующего «Дома культуры» (со спортивным залом) по адресу: Камчатский край, Елизовский район, пос. Новый, ул. Молодежная, д. 5</t>
  </si>
  <si>
    <t>Здание дома культуры на 100 мест в поселке Лесной Новолесновского сельского поселения Елизовского муниципального района</t>
  </si>
  <si>
    <t>Государственная программа Камчатского края "Развитие образования в Камчатском крае". Подпрограмма "Организация отдыха и оздоровления детей  в Камчатском крае"</t>
  </si>
  <si>
    <t>Сметная стоимость будет определена в результате разработки проектной документации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</si>
  <si>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</si>
  <si>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</si>
  <si>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</si>
  <si>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</si>
  <si>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</si>
  <si>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</si>
  <si>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</si>
  <si>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398 457,32 тыс. рублей</t>
  </si>
  <si>
    <t>146 822,71 тыс. рублей</t>
  </si>
  <si>
    <t>156 503,47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</si>
  <si>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</si>
  <si>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</si>
  <si>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</si>
  <si>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</si>
  <si>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Микрорайон жилой застройки "Северный" в г. Петропавловске-Камчатском</t>
  </si>
  <si>
    <t>21 453,90 тыс. рублей</t>
  </si>
  <si>
    <t>237 509,90 тыс. рублей</t>
  </si>
  <si>
    <t>20 000,00 тыс. рублей</t>
  </si>
  <si>
    <t>10 000,00 тыс. рублей</t>
  </si>
  <si>
    <t>от 05.12.2014 № 1-1-6-0056-14</t>
  </si>
  <si>
    <t>доработка рабочей и проектной документации</t>
  </si>
  <si>
    <t>сельское поселение "село Седанка"</t>
  </si>
  <si>
    <t>от 10.06.2015 № 41-1-5-0042-15</t>
  </si>
  <si>
    <t>12 284,19 тыс. рублей</t>
  </si>
  <si>
    <t>56 239,08 тыс. рублей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</si>
  <si>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</si>
  <si>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</si>
  <si>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</si>
  <si>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</si>
  <si>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</si>
  <si>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</si>
  <si>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</si>
  <si>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5 039 900,00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</si>
  <si>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</si>
  <si>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</si>
  <si>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</si>
  <si>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</si>
  <si>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</si>
  <si>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>119 464,69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</si>
  <si>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</si>
  <si>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</si>
  <si>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</si>
  <si>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</si>
  <si>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</si>
  <si>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</si>
  <si>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</si>
  <si>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</si>
  <si>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</si>
  <si>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</si>
  <si>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</si>
  <si>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</si>
  <si>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</si>
  <si>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</si>
  <si>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</si>
  <si>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</si>
  <si>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</si>
  <si>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</si>
  <si>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доработка проектной документации</t>
  </si>
  <si>
    <t>202570,19 тыс. рублей</t>
  </si>
  <si>
    <t>423 661,72 тыс. рублей</t>
  </si>
  <si>
    <t>№41-1-1-2-025104-2020 от 17.06.2020; №41-1-1-3-010996-2020 от 08.04.2020</t>
  </si>
  <si>
    <t>239 696,08 тыс. рублей</t>
  </si>
  <si>
    <t xml:space="preserve">от 05.11.2020 № 41-1-1-1-055560-2020       от 25.07.2021 № 41-1-1-2-038097-2021       </t>
  </si>
  <si>
    <t>Сельский учебный комплекс школа-детский сад в с. Каменское Пенжинского района</t>
  </si>
  <si>
    <t>Инвестиционная программа Камчатского края на 2022 год и на плановый период 2023–2024 годов и прогнозный период 2025–2026 годов</t>
  </si>
  <si>
    <r>
      <t>Приложение 1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</si>
</sst>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indexed="81"/>
      <name val="Tahoma"/>
      <family val="2"/>
      <charset val="204"/>
    </font>
    <font>
      <b/>
      <sz val="18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b/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73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1" applyNumberFormat="0" applyAlignment="0" applyProtection="0"/>
    <xf numFmtId="0" fontId="7" fillId="11" borderId="12" applyNumberFormat="0" applyAlignment="0" applyProtection="0"/>
    <xf numFmtId="0" fontId="8" fillId="11" borderId="11" applyNumberFormat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6" applyNumberFormat="0" applyFill="0" applyAlignment="0" applyProtection="0"/>
    <xf numFmtId="0" fontId="13" fillId="12" borderId="1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8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9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3">
    <xf numFmtId="0" fontId="0" fillId="0" borderId="0" xfId="0"/>
    <xf numFmtId="164" fontId="2" fillId="15" borderId="1" xfId="0" applyNumberFormat="1" applyFont="1" applyFill="1" applyBorder="1" applyAlignment="1">
      <alignment horizontal="right" vertical="center" wrapText="1"/>
    </xf>
    <xf numFmtId="164" fontId="2" fillId="15" borderId="1" xfId="0" applyNumberFormat="1" applyFont="1" applyFill="1" applyBorder="1" applyAlignment="1">
      <alignment vertical="center" wrapText="1"/>
    </xf>
    <xf numFmtId="164" fontId="2" fillId="16" borderId="1" xfId="0" applyNumberFormat="1" applyFont="1" applyFill="1" applyBorder="1" applyAlignment="1">
      <alignment vertical="center" wrapText="1"/>
    </xf>
    <xf numFmtId="0" fontId="2" fillId="15" borderId="0" xfId="0" applyFont="1" applyFill="1" applyBorder="1"/>
    <xf numFmtId="0" fontId="0" fillId="15" borderId="0" xfId="0" applyFill="1"/>
    <xf numFmtId="0" fontId="2" fillId="15" borderId="0" xfId="0" applyFont="1" applyFill="1"/>
    <xf numFmtId="164" fontId="2" fillId="15" borderId="1" xfId="0" applyNumberFormat="1" applyFont="1" applyFill="1" applyBorder="1" applyAlignment="1">
      <alignment horizontal="right" wrapText="1"/>
    </xf>
    <xf numFmtId="164" fontId="29" fillId="15" borderId="1" xfId="0" applyNumberFormat="1" applyFont="1" applyFill="1" applyBorder="1" applyAlignment="1">
      <alignment vertical="center" wrapText="1"/>
    </xf>
    <xf numFmtId="0" fontId="2" fillId="15" borderId="0" xfId="0" applyFont="1" applyFill="1" applyAlignment="1"/>
    <xf numFmtId="0" fontId="2" fillId="15" borderId="0" xfId="0" applyFont="1" applyFill="1" applyAlignment="1">
      <alignment vertical="top"/>
    </xf>
    <xf numFmtId="0" fontId="2" fillId="15" borderId="10" xfId="0" applyFont="1" applyFill="1" applyBorder="1" applyAlignment="1">
      <alignment horizontal="justify" vertical="top" wrapText="1"/>
    </xf>
    <xf numFmtId="164" fontId="2" fillId="16" borderId="1" xfId="0" applyNumberFormat="1" applyFont="1" applyFill="1" applyBorder="1" applyAlignment="1">
      <alignment horizontal="right" vertical="center" wrapText="1"/>
    </xf>
    <xf numFmtId="0" fontId="27" fillId="15" borderId="0" xfId="0" applyFont="1" applyFill="1" applyBorder="1" applyAlignment="1">
      <alignment horizontal="center" vertical="center" wrapText="1"/>
    </xf>
    <xf numFmtId="16" fontId="28" fillId="15" borderId="0" xfId="0" applyNumberFormat="1" applyFont="1" applyFill="1" applyBorder="1" applyAlignment="1">
      <alignment vertical="top"/>
    </xf>
    <xf numFmtId="164" fontId="32" fillId="15" borderId="0" xfId="0" applyNumberFormat="1" applyFont="1" applyFill="1"/>
    <xf numFmtId="0" fontId="0" fillId="15" borderId="0" xfId="0" applyFont="1" applyFill="1"/>
    <xf numFmtId="0" fontId="33" fillId="15" borderId="0" xfId="0" applyFont="1" applyFill="1" applyBorder="1"/>
    <xf numFmtId="0" fontId="0" fillId="15" borderId="0" xfId="0" applyFont="1" applyFill="1" applyBorder="1"/>
    <xf numFmtId="0" fontId="31" fillId="15" borderId="0" xfId="0" applyFont="1" applyFill="1" applyBorder="1" applyAlignment="1">
      <alignment vertical="top" wrapText="1"/>
    </xf>
    <xf numFmtId="0" fontId="34" fillId="15" borderId="0" xfId="0" applyFont="1" applyFill="1"/>
    <xf numFmtId="164" fontId="38" fillId="15" borderId="0" xfId="0" applyNumberFormat="1" applyFont="1" applyFill="1"/>
    <xf numFmtId="0" fontId="39" fillId="15" borderId="0" xfId="0" applyFont="1" applyFill="1"/>
    <xf numFmtId="0" fontId="2" fillId="15" borderId="5" xfId="0" applyFont="1" applyFill="1" applyBorder="1"/>
    <xf numFmtId="0" fontId="2" fillId="15" borderId="6" xfId="0" applyFont="1" applyFill="1" applyBorder="1"/>
    <xf numFmtId="0" fontId="2" fillId="15" borderId="7" xfId="0" applyFont="1" applyFill="1" applyBorder="1"/>
    <xf numFmtId="0" fontId="2" fillId="15" borderId="8" xfId="0" applyFont="1" applyFill="1" applyBorder="1"/>
    <xf numFmtId="0" fontId="2" fillId="15" borderId="9" xfId="0" applyFont="1" applyFill="1" applyBorder="1"/>
    <xf numFmtId="0" fontId="2" fillId="15" borderId="10" xfId="0" applyFont="1" applyFill="1" applyBorder="1"/>
    <xf numFmtId="0" fontId="3" fillId="15" borderId="0" xfId="0" applyFont="1" applyFill="1"/>
    <xf numFmtId="0" fontId="3" fillId="15" borderId="0" xfId="0" applyNumberFormat="1" applyFont="1" applyFill="1" applyAlignment="1"/>
    <xf numFmtId="1" fontId="2" fillId="17" borderId="1" xfId="0" applyNumberFormat="1" applyFont="1" applyFill="1" applyBorder="1" applyAlignment="1">
      <alignment horizontal="left" vertical="center" wrapText="1"/>
    </xf>
    <xf numFmtId="164" fontId="2" fillId="17" borderId="1" xfId="0" applyNumberFormat="1" applyFont="1" applyFill="1" applyBorder="1" applyAlignment="1">
      <alignment horizontal="right" wrapText="1"/>
    </xf>
    <xf numFmtId="0" fontId="2" fillId="15" borderId="0" xfId="0" applyFont="1" applyFill="1" applyAlignment="1">
      <alignment horizontal="right" vertical="center"/>
    </xf>
    <xf numFmtId="0" fontId="2" fillId="15" borderId="1" xfId="0" applyFont="1" applyFill="1" applyBorder="1" applyAlignment="1">
      <alignment horizontal="center" vertical="center" textRotation="90"/>
    </xf>
    <xf numFmtId="0" fontId="2" fillId="15" borderId="1" xfId="0" applyFont="1" applyFill="1" applyBorder="1" applyAlignment="1">
      <alignment vertical="center" wrapText="1"/>
    </xf>
    <xf numFmtId="0" fontId="2" fillId="15" borderId="1" xfId="0" applyFont="1" applyFill="1" applyBorder="1"/>
    <xf numFmtId="164" fontId="44" fillId="15" borderId="1" xfId="0" applyNumberFormat="1" applyFont="1" applyFill="1" applyBorder="1" applyAlignment="1">
      <alignment vertical="center"/>
    </xf>
    <xf numFmtId="164" fontId="45" fillId="15" borderId="1" xfId="0" applyNumberFormat="1" applyFont="1" applyFill="1" applyBorder="1" applyAlignment="1">
      <alignment horizontal="right" vertical="center" wrapText="1"/>
    </xf>
    <xf numFmtId="164" fontId="45" fillId="16" borderId="1" xfId="0" applyNumberFormat="1" applyFont="1" applyFill="1" applyBorder="1" applyAlignment="1">
      <alignment horizontal="right" vertical="center" wrapText="1"/>
    </xf>
    <xf numFmtId="164" fontId="44" fillId="15" borderId="1" xfId="0" applyNumberFormat="1" applyFont="1" applyFill="1" applyBorder="1" applyAlignment="1">
      <alignment horizontal="right" vertical="center"/>
    </xf>
    <xf numFmtId="0" fontId="44" fillId="15" borderId="1" xfId="0" applyFont="1" applyFill="1" applyBorder="1" applyAlignment="1">
      <alignment horizontal="right" vertical="center"/>
    </xf>
    <xf numFmtId="0" fontId="2" fillId="15" borderId="1" xfId="0" applyFont="1" applyFill="1" applyBorder="1" applyAlignment="1">
      <alignment horizontal="left" vertical="center"/>
    </xf>
    <xf numFmtId="0" fontId="2" fillId="15" borderId="0" xfId="0" applyFont="1" applyFill="1" applyAlignment="1">
      <alignment horizontal="center" vertical="center"/>
    </xf>
    <xf numFmtId="0" fontId="2" fillId="15" borderId="1" xfId="0" applyFont="1" applyFill="1" applyBorder="1" applyAlignment="1">
      <alignment horizontal="left" vertical="center" textRotation="90" wrapText="1"/>
    </xf>
    <xf numFmtId="164" fontId="2" fillId="0" borderId="1" xfId="0" applyNumberFormat="1" applyFont="1" applyFill="1" applyBorder="1" applyAlignment="1">
      <alignment vertical="center" wrapText="1"/>
    </xf>
    <xf numFmtId="164" fontId="44" fillId="16" borderId="1" xfId="0" applyNumberFormat="1" applyFont="1" applyFill="1" applyBorder="1" applyAlignment="1">
      <alignment horizontal="right" vertical="center"/>
    </xf>
    <xf numFmtId="164" fontId="2" fillId="15" borderId="0" xfId="0" applyNumberFormat="1" applyFont="1" applyFill="1"/>
    <xf numFmtId="49" fontId="2" fillId="15" borderId="1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center" vertical="center" textRotation="90" wrapText="1"/>
    </xf>
    <xf numFmtId="0" fontId="2" fillId="15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horizontal="center" vertical="center" wrapText="1"/>
    </xf>
    <xf numFmtId="0" fontId="2" fillId="17" borderId="3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center" vertical="center" wrapText="1"/>
    </xf>
    <xf numFmtId="49" fontId="2" fillId="21" borderId="5" xfId="0" applyNumberFormat="1" applyFont="1" applyFill="1" applyBorder="1" applyAlignment="1">
      <alignment horizontal="center" vertical="center" wrapText="1"/>
    </xf>
    <xf numFmtId="49" fontId="2" fillId="15" borderId="1" xfId="0" applyNumberFormat="1" applyFont="1" applyFill="1" applyBorder="1" applyAlignment="1">
      <alignment horizontal="center" vertical="center" wrapText="1"/>
    </xf>
    <xf numFmtId="49" fontId="2" fillId="21" borderId="3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textRotation="90" wrapText="1"/>
    </xf>
    <xf numFmtId="0" fontId="2" fillId="15" borderId="1" xfId="0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horizontal="center" vertical="center" wrapText="1"/>
    </xf>
    <xf numFmtId="0" fontId="2" fillId="17" borderId="3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center" vertical="center" wrapText="1"/>
    </xf>
    <xf numFmtId="49" fontId="2" fillId="17" borderId="1" xfId="0" applyNumberFormat="1" applyFont="1" applyFill="1" applyBorder="1" applyAlignment="1">
      <alignment horizontal="center" vertical="center" wrapText="1"/>
    </xf>
    <xf numFmtId="49" fontId="2" fillId="17" borderId="2" xfId="0" applyNumberFormat="1" applyFont="1" applyFill="1" applyBorder="1" applyAlignment="1">
      <alignment horizontal="center" vertical="center" wrapText="1"/>
    </xf>
    <xf numFmtId="49" fontId="2" fillId="17" borderId="3" xfId="0" applyNumberFormat="1" applyFont="1" applyFill="1" applyBorder="1" applyAlignment="1">
      <alignment horizontal="center" vertical="center" wrapText="1"/>
    </xf>
    <xf numFmtId="49" fontId="2" fillId="17" borderId="4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29" fillId="16" borderId="1" xfId="0" applyNumberFormat="1" applyFont="1" applyFill="1" applyBorder="1" applyAlignment="1">
      <alignment vertical="center" wrapText="1"/>
    </xf>
    <xf numFmtId="0" fontId="2" fillId="15" borderId="1" xfId="0" applyFont="1" applyFill="1" applyBorder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textRotation="90" wrapText="1"/>
    </xf>
    <xf numFmtId="49" fontId="2" fillId="15" borderId="1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top" wrapText="1"/>
    </xf>
    <xf numFmtId="1" fontId="2" fillId="15" borderId="1" xfId="0" applyNumberFormat="1" applyFont="1" applyFill="1" applyBorder="1" applyAlignment="1">
      <alignment horizontal="left" vertical="center" wrapText="1"/>
    </xf>
    <xf numFmtId="164" fontId="2" fillId="16" borderId="1" xfId="0" applyNumberFormat="1" applyFont="1" applyFill="1" applyBorder="1" applyAlignment="1">
      <alignment horizontal="right" wrapText="1"/>
    </xf>
    <xf numFmtId="164" fontId="2" fillId="15" borderId="1" xfId="0" applyNumberFormat="1" applyFont="1" applyFill="1" applyBorder="1"/>
    <xf numFmtId="49" fontId="2" fillId="15" borderId="1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/>
    <xf numFmtId="16" fontId="34" fillId="15" borderId="0" xfId="0" applyNumberFormat="1" applyFont="1" applyFill="1" applyBorder="1" applyAlignment="1">
      <alignment vertical="top"/>
    </xf>
    <xf numFmtId="0" fontId="48" fillId="15" borderId="0" xfId="0" applyFont="1" applyFill="1"/>
    <xf numFmtId="16" fontId="49" fillId="15" borderId="0" xfId="0" applyNumberFormat="1" applyFont="1" applyFill="1" applyBorder="1" applyAlignment="1">
      <alignment vertical="top"/>
    </xf>
    <xf numFmtId="0" fontId="44" fillId="15" borderId="0" xfId="0" applyFont="1" applyFill="1"/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15" borderId="1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justify" vertical="top" wrapText="1"/>
    </xf>
    <xf numFmtId="0" fontId="2" fillId="15" borderId="1" xfId="0" applyFont="1" applyFill="1" applyBorder="1" applyAlignment="1">
      <alignment horizontal="center" vertical="center" textRotation="90" wrapText="1"/>
    </xf>
    <xf numFmtId="0" fontId="2" fillId="15" borderId="2" xfId="0" applyFont="1" applyFill="1" applyBorder="1" applyAlignment="1">
      <alignment horizontal="center" vertical="center" textRotation="90" wrapText="1"/>
    </xf>
    <xf numFmtId="0" fontId="2" fillId="15" borderId="3" xfId="0" applyFont="1" applyFill="1" applyBorder="1" applyAlignment="1">
      <alignment horizontal="center" vertical="center" textRotation="90" wrapText="1"/>
    </xf>
    <xf numFmtId="0" fontId="2" fillId="15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16" fontId="2" fillId="15" borderId="1" xfId="0" applyNumberFormat="1" applyFont="1" applyFill="1" applyBorder="1" applyAlignment="1">
      <alignment horizontal="left" vertical="top" wrapText="1"/>
    </xf>
    <xf numFmtId="164" fontId="2" fillId="15" borderId="1" xfId="0" applyNumberFormat="1" applyFont="1" applyFill="1" applyBorder="1" applyAlignment="1">
      <alignment horizontal="center" vertical="center" textRotation="90" wrapText="1"/>
    </xf>
    <xf numFmtId="1" fontId="2" fillId="17" borderId="1" xfId="0" applyNumberFormat="1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15" borderId="10" xfId="0" applyFont="1" applyFill="1" applyBorder="1" applyAlignment="1">
      <alignment horizontal="center" vertical="center" textRotation="90" wrapText="1"/>
    </xf>
    <xf numFmtId="0" fontId="2" fillId="15" borderId="1" xfId="1" applyFont="1" applyFill="1" applyBorder="1" applyAlignment="1">
      <alignment horizontal="center" vertical="center" textRotation="90" wrapText="1"/>
    </xf>
    <xf numFmtId="4" fontId="2" fillId="15" borderId="1" xfId="1" applyNumberFormat="1" applyFont="1" applyFill="1" applyBorder="1" applyAlignment="1">
      <alignment horizontal="center" vertical="center" textRotation="90" wrapText="1"/>
    </xf>
    <xf numFmtId="1" fontId="2" fillId="15" borderId="1" xfId="0" applyNumberFormat="1" applyFont="1" applyFill="1" applyBorder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left" vertical="center" wrapText="1"/>
    </xf>
    <xf numFmtId="49" fontId="2" fillId="17" borderId="1" xfId="0" applyNumberFormat="1" applyFont="1" applyFill="1" applyBorder="1" applyAlignment="1">
      <alignment horizontal="center" vertical="center" wrapText="1"/>
    </xf>
    <xf numFmtId="0" fontId="2" fillId="15" borderId="20" xfId="0" applyFont="1" applyFill="1" applyBorder="1" applyAlignment="1">
      <alignment horizontal="left" vertical="top" wrapText="1"/>
    </xf>
    <xf numFmtId="0" fontId="2" fillId="15" borderId="10" xfId="0" applyFont="1" applyFill="1" applyBorder="1" applyAlignment="1">
      <alignment horizontal="left" vertical="top" wrapText="1"/>
    </xf>
    <xf numFmtId="0" fontId="3" fillId="15" borderId="0" xfId="0" applyFont="1" applyFill="1" applyBorder="1" applyAlignment="1">
      <alignment horizontal="center" vertical="top" wrapText="1"/>
    </xf>
    <xf numFmtId="0" fontId="2" fillId="15" borderId="0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1" fontId="2" fillId="15" borderId="1" xfId="0" applyNumberFormat="1" applyFont="1" applyFill="1" applyBorder="1" applyAlignment="1">
      <alignment horizontal="left" vertical="top" wrapText="1"/>
    </xf>
    <xf numFmtId="164" fontId="2" fillId="15" borderId="2" xfId="0" applyNumberFormat="1" applyFont="1" applyFill="1" applyBorder="1" applyAlignment="1">
      <alignment horizontal="center" vertical="center" textRotation="90" wrapText="1"/>
    </xf>
    <xf numFmtId="164" fontId="2" fillId="15" borderId="3" xfId="0" applyNumberFormat="1" applyFont="1" applyFill="1" applyBorder="1" applyAlignment="1">
      <alignment horizontal="center" vertical="center" textRotation="90" wrapText="1"/>
    </xf>
    <xf numFmtId="164" fontId="2" fillId="15" borderId="4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left" vertical="top" wrapText="1"/>
    </xf>
    <xf numFmtId="0" fontId="3" fillId="15" borderId="0" xfId="0" applyFont="1" applyFill="1" applyAlignment="1">
      <alignment horizontal="left" wrapText="1"/>
    </xf>
    <xf numFmtId="0" fontId="2" fillId="17" borderId="2" xfId="0" applyFont="1" applyFill="1" applyBorder="1" applyAlignment="1">
      <alignment horizontal="center" vertical="center" wrapText="1"/>
    </xf>
    <xf numFmtId="0" fontId="2" fillId="17" borderId="3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horizontal="center" vertical="center" wrapText="1"/>
    </xf>
    <xf numFmtId="49" fontId="2" fillId="21" borderId="2" xfId="0" applyNumberFormat="1" applyFont="1" applyFill="1" applyBorder="1" applyAlignment="1">
      <alignment horizontal="center" vertical="center" wrapText="1"/>
    </xf>
    <xf numFmtId="49" fontId="2" fillId="21" borderId="3" xfId="0" applyNumberFormat="1" applyFont="1" applyFill="1" applyBorder="1" applyAlignment="1">
      <alignment horizontal="center" vertical="center" wrapText="1"/>
    </xf>
    <xf numFmtId="49" fontId="2" fillId="21" borderId="4" xfId="0" applyNumberFormat="1" applyFont="1" applyFill="1" applyBorder="1" applyAlignment="1">
      <alignment horizontal="center" vertical="center" wrapText="1"/>
    </xf>
    <xf numFmtId="16" fontId="2" fillId="16" borderId="22" xfId="0" applyNumberFormat="1" applyFont="1" applyFill="1" applyBorder="1" applyAlignment="1">
      <alignment horizontal="left" vertical="top" wrapText="1"/>
    </xf>
    <xf numFmtId="16" fontId="2" fillId="16" borderId="20" xfId="0" applyNumberFormat="1" applyFont="1" applyFill="1" applyBorder="1" applyAlignment="1">
      <alignment horizontal="left" vertical="top" wrapText="1"/>
    </xf>
    <xf numFmtId="16" fontId="2" fillId="16" borderId="10" xfId="0" applyNumberFormat="1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center" vertical="center" wrapText="1"/>
    </xf>
    <xf numFmtId="16" fontId="2" fillId="16" borderId="1" xfId="0" applyNumberFormat="1" applyFont="1" applyFill="1" applyBorder="1" applyAlignment="1">
      <alignment horizontal="left" vertical="top" wrapText="1"/>
    </xf>
    <xf numFmtId="0" fontId="46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center" wrapText="1"/>
    </xf>
    <xf numFmtId="1" fontId="3" fillId="15" borderId="5" xfId="0" applyNumberFormat="1" applyFont="1" applyFill="1" applyBorder="1" applyAlignment="1">
      <alignment horizontal="right" vertical="center" wrapText="1"/>
    </xf>
    <xf numFmtId="49" fontId="2" fillId="19" borderId="1" xfId="0" applyNumberFormat="1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textRotation="90" wrapText="1"/>
    </xf>
    <xf numFmtId="0" fontId="2" fillId="15" borderId="7" xfId="0" applyFont="1" applyFill="1" applyBorder="1" applyAlignment="1">
      <alignment horizontal="center" vertical="center" textRotation="90" wrapText="1"/>
    </xf>
    <xf numFmtId="0" fontId="2" fillId="15" borderId="9" xfId="0" applyFont="1" applyFill="1" applyBorder="1" applyAlignment="1">
      <alignment horizontal="center" vertical="center" textRotation="90" wrapText="1"/>
    </xf>
    <xf numFmtId="14" fontId="2" fillId="15" borderId="1" xfId="0" applyNumberFormat="1" applyFont="1" applyFill="1" applyBorder="1" applyAlignment="1">
      <alignment horizontal="center" vertical="center" textRotation="90" wrapText="1"/>
    </xf>
    <xf numFmtId="16" fontId="29" fillId="0" borderId="1" xfId="0" applyNumberFormat="1" applyFont="1" applyFill="1" applyBorder="1" applyAlignment="1">
      <alignment horizontal="left" vertical="top" wrapText="1"/>
    </xf>
    <xf numFmtId="0" fontId="2" fillId="20" borderId="1" xfId="0" applyFont="1" applyFill="1" applyBorder="1" applyAlignment="1">
      <alignment horizontal="left" vertical="top" wrapText="1"/>
    </xf>
    <xf numFmtId="1" fontId="35" fillId="15" borderId="0" xfId="0" applyNumberFormat="1" applyFont="1" applyFill="1" applyBorder="1" applyAlignment="1">
      <alignment horizontal="center" vertical="center" wrapText="1"/>
    </xf>
    <xf numFmtId="16" fontId="29" fillId="15" borderId="1" xfId="0" applyNumberFormat="1" applyFont="1" applyFill="1" applyBorder="1" applyAlignment="1">
      <alignment horizontal="left" vertical="top" wrapText="1"/>
    </xf>
    <xf numFmtId="16" fontId="2" fillId="18" borderId="1" xfId="0" applyNumberFormat="1" applyFont="1" applyFill="1" applyBorder="1" applyAlignment="1">
      <alignment horizontal="left" vertical="top" wrapText="1"/>
    </xf>
    <xf numFmtId="16" fontId="2" fillId="20" borderId="1" xfId="0" applyNumberFormat="1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vertical="top" wrapText="1"/>
    </xf>
    <xf numFmtId="0" fontId="30" fillId="15" borderId="1" xfId="1" applyFont="1" applyFill="1" applyBorder="1" applyAlignment="1">
      <alignment horizontal="center" vertical="center" textRotation="90" wrapText="1"/>
    </xf>
    <xf numFmtId="4" fontId="30" fillId="15" borderId="1" xfId="1" applyNumberFormat="1" applyFont="1" applyFill="1" applyBorder="1" applyAlignment="1">
      <alignment horizontal="center" vertical="center" textRotation="90" wrapText="1"/>
    </xf>
    <xf numFmtId="0" fontId="43" fillId="15" borderId="1" xfId="0" applyFont="1" applyFill="1" applyBorder="1" applyAlignment="1">
      <alignment horizontal="justify" vertical="top" wrapText="1"/>
    </xf>
    <xf numFmtId="49" fontId="2" fillId="17" borderId="2" xfId="0" applyNumberFormat="1" applyFont="1" applyFill="1" applyBorder="1" applyAlignment="1">
      <alignment horizontal="center" vertical="center" wrapText="1"/>
    </xf>
    <xf numFmtId="49" fontId="2" fillId="17" borderId="3" xfId="0" applyNumberFormat="1" applyFont="1" applyFill="1" applyBorder="1" applyAlignment="1">
      <alignment horizontal="center" vertical="center" wrapText="1"/>
    </xf>
    <xf numFmtId="49" fontId="2" fillId="17" borderId="4" xfId="0" applyNumberFormat="1" applyFont="1" applyFill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center" vertical="center" textRotation="90" wrapText="1"/>
    </xf>
    <xf numFmtId="0" fontId="29" fillId="15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16" fontId="2" fillId="0" borderId="22" xfId="0" applyNumberFormat="1" applyFont="1" applyFill="1" applyBorder="1" applyAlignment="1">
      <alignment horizontal="left" vertical="top" wrapText="1"/>
    </xf>
    <xf numFmtId="16" fontId="2" fillId="0" borderId="20" xfId="0" applyNumberFormat="1" applyFont="1" applyFill="1" applyBorder="1" applyAlignment="1">
      <alignment horizontal="left" vertical="top" wrapText="1"/>
    </xf>
    <xf numFmtId="16" fontId="2" fillId="0" borderId="10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top" wrapText="1"/>
    </xf>
  </cellXfs>
  <cellStyles count="73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33CC33"/>
      <color rgb="FFFF0066"/>
      <color rgb="FF96F101"/>
      <color rgb="FFCCFFCC"/>
      <color rgb="FFCCCC00"/>
      <color rgb="FFCCCCFF"/>
      <color rgb="FFAAFE22"/>
      <color rgb="FFFFCCCC"/>
      <color rgb="FFFF660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_&#1048;&#1085;&#1074;&#1077;&#1089;&#1090;&#1080;&#1094;&#1080;&#1086;&#1085;&#1085;&#1072;&#1103;%20&#1087;&#1088;&#1086;&#1075;&#1088;&#1072;&#1084;&#1084;&#1072;/2022%20&#1075;&#1086;&#1076;/01_&#1041;&#1047;%20&#1048;&#1054;&#1043;&#1042;/&#1052;&#1080;&#1085;&#1089;&#1077;&#1083;&#1100;&#1093;&#1086;&#1079;/2%20&#1060;&#1086;&#1088;&#1084;&#1072;%20&#1041;&#1047;%20(&#1086;&#1073;&#1097;&#1072;&#1103;%20&#1085;&#1072;%20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РКК"/>
    </sheetNames>
    <sheetDataSet>
      <sheetData sheetId="0">
        <row r="53">
          <cell r="N53" t="str">
            <v>площадь - 1874 кв. метра</v>
          </cell>
        </row>
        <row r="60">
          <cell r="N60" t="str">
            <v>Мощность - 0,24 МВт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94"/>
  <sheetViews>
    <sheetView tabSelected="1" view="pageBreakPreview" zoomScale="70" zoomScaleNormal="85" zoomScaleSheetLayoutView="70" workbookViewId="0">
      <selection activeCell="F1" sqref="F1"/>
    </sheetView>
  </sheetViews>
  <sheetFormatPr defaultColWidth="11.5703125" defaultRowHeight="12.75" x14ac:dyDescent="0.2"/>
  <cols>
    <col min="1" max="1" width="7.42578125" style="6" customWidth="1"/>
    <col min="2" max="2" width="25.5703125" style="6" customWidth="1"/>
    <col min="3" max="3" width="19.42578125" style="6" bestFit="1" customWidth="1"/>
    <col min="4" max="6" width="18.28515625" style="6" customWidth="1"/>
    <col min="7" max="7" width="17.5703125" style="6" customWidth="1"/>
    <col min="8" max="8" width="19.140625" style="6" customWidth="1"/>
    <col min="9" max="9" width="11" style="6" customWidth="1"/>
    <col min="10" max="10" width="9" style="6" customWidth="1"/>
    <col min="11" max="11" width="21.140625" style="6" customWidth="1"/>
    <col min="12" max="12" width="8.85546875" style="6" customWidth="1"/>
    <col min="13" max="13" width="15.7109375" style="6" customWidth="1"/>
    <col min="14" max="14" width="14.5703125" style="6" customWidth="1"/>
    <col min="15" max="15" width="16.28515625" style="6" customWidth="1"/>
    <col min="16" max="16" width="13.7109375" style="6" customWidth="1"/>
    <col min="17" max="17" width="7" style="6" customWidth="1"/>
    <col min="18" max="18" width="16.85546875" style="6" customWidth="1"/>
    <col min="19" max="19" width="8.28515625" style="6" customWidth="1"/>
    <col min="20" max="20" width="15.85546875" style="6" customWidth="1"/>
    <col min="21" max="22" width="11.5703125" style="6" customWidth="1"/>
    <col min="23" max="16384" width="11.5703125" style="6"/>
  </cols>
  <sheetData>
    <row r="1" spans="1:20" ht="96.75" customHeight="1" x14ac:dyDescent="0.2">
      <c r="P1" s="127" t="s">
        <v>1311</v>
      </c>
      <c r="Q1" s="127"/>
      <c r="R1" s="127"/>
      <c r="S1" s="127"/>
      <c r="T1" s="127"/>
    </row>
    <row r="2" spans="1:20" s="9" customFormat="1" ht="15.75" x14ac:dyDescent="0.2">
      <c r="P2" s="13"/>
      <c r="Q2" s="13"/>
      <c r="R2" s="13"/>
      <c r="S2" s="13"/>
      <c r="T2" s="13"/>
    </row>
    <row r="3" spans="1:20" ht="26.25" x14ac:dyDescent="0.2">
      <c r="A3" s="124" t="s">
        <v>1310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ht="23.25" customHeight="1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s="4" customFormat="1" ht="136.5" customHeight="1" x14ac:dyDescent="0.2">
      <c r="A5" s="171" t="s">
        <v>25</v>
      </c>
      <c r="B5" s="171" t="s">
        <v>1168</v>
      </c>
      <c r="C5" s="171" t="s">
        <v>181</v>
      </c>
      <c r="D5" s="171" t="s">
        <v>22</v>
      </c>
      <c r="E5" s="171" t="s">
        <v>23</v>
      </c>
      <c r="F5" s="171" t="s">
        <v>28</v>
      </c>
      <c r="G5" s="171" t="s">
        <v>47</v>
      </c>
      <c r="H5" s="171" t="s">
        <v>236</v>
      </c>
      <c r="I5" s="100" t="s">
        <v>14</v>
      </c>
      <c r="J5" s="100" t="s">
        <v>26</v>
      </c>
      <c r="K5" s="100" t="s">
        <v>13</v>
      </c>
      <c r="L5" s="100" t="s">
        <v>4</v>
      </c>
      <c r="M5" s="100" t="s">
        <v>11</v>
      </c>
      <c r="N5" s="100" t="s">
        <v>12</v>
      </c>
      <c r="O5" s="100" t="s">
        <v>15</v>
      </c>
      <c r="P5" s="100" t="s">
        <v>18</v>
      </c>
      <c r="Q5" s="100" t="s">
        <v>16</v>
      </c>
      <c r="R5" s="100" t="s">
        <v>17</v>
      </c>
      <c r="S5" s="100" t="s">
        <v>27</v>
      </c>
      <c r="T5" s="172" t="s">
        <v>6</v>
      </c>
    </row>
    <row r="6" spans="1:20" s="4" customFormat="1" x14ac:dyDescent="0.2">
      <c r="A6" s="173">
        <v>1</v>
      </c>
      <c r="B6" s="173">
        <v>2</v>
      </c>
      <c r="C6" s="173">
        <v>3</v>
      </c>
      <c r="D6" s="173">
        <v>4</v>
      </c>
      <c r="E6" s="173">
        <v>5</v>
      </c>
      <c r="F6" s="173">
        <v>6</v>
      </c>
      <c r="G6" s="173">
        <v>7</v>
      </c>
      <c r="H6" s="173">
        <v>8</v>
      </c>
      <c r="I6" s="173">
        <v>9</v>
      </c>
      <c r="J6" s="173">
        <v>10</v>
      </c>
      <c r="K6" s="173">
        <v>11</v>
      </c>
      <c r="L6" s="173">
        <v>12</v>
      </c>
      <c r="M6" s="173">
        <v>13</v>
      </c>
      <c r="N6" s="173">
        <v>14</v>
      </c>
      <c r="O6" s="173">
        <v>15</v>
      </c>
      <c r="P6" s="173">
        <v>16</v>
      </c>
      <c r="Q6" s="173">
        <v>17</v>
      </c>
      <c r="R6" s="173">
        <v>18</v>
      </c>
      <c r="S6" s="173">
        <v>19</v>
      </c>
      <c r="T6" s="173">
        <v>20</v>
      </c>
    </row>
    <row r="7" spans="1:20" s="4" customFormat="1" ht="15.95" customHeight="1" x14ac:dyDescent="0.2">
      <c r="A7" s="174" t="s">
        <v>9</v>
      </c>
      <c r="B7" s="128" t="s">
        <v>60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</row>
    <row r="8" spans="1:20" ht="15.95" customHeight="1" x14ac:dyDescent="0.2">
      <c r="A8" s="174"/>
      <c r="B8" s="175" t="s">
        <v>5</v>
      </c>
      <c r="C8" s="77">
        <f>SUM(C9:C12)</f>
        <v>14047336.9223</v>
      </c>
      <c r="D8" s="77">
        <f>SUM(D9:D12)</f>
        <v>2075905.1158799999</v>
      </c>
      <c r="E8" s="77">
        <f t="shared" ref="E8:H8" si="0">SUM(E9:E12)</f>
        <v>5612633.6384199997</v>
      </c>
      <c r="F8" s="77">
        <f t="shared" ref="F8" si="1">SUM(F9:F12)</f>
        <v>3573704.1609999998</v>
      </c>
      <c r="G8" s="77">
        <f t="shared" si="0"/>
        <v>2785094.0070000002</v>
      </c>
      <c r="H8" s="77">
        <f t="shared" si="0"/>
        <v>0</v>
      </c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0" ht="15.95" customHeight="1" x14ac:dyDescent="0.2">
      <c r="A9" s="174"/>
      <c r="B9" s="175" t="s">
        <v>0</v>
      </c>
      <c r="C9" s="77">
        <f>D9+E9+F9+G9+H9</f>
        <v>5657119.0898400005</v>
      </c>
      <c r="D9" s="77">
        <f t="shared" ref="D9:H9" si="2">D17+D25+D33+D41+D49+D57+D65+D73+D81+D89+D97+D105+D113+D121+D129+D137+D145+D153+D161+D169+D177</f>
        <v>1136725.76988</v>
      </c>
      <c r="E9" s="77">
        <f t="shared" si="2"/>
        <v>4482880.1259599999</v>
      </c>
      <c r="F9" s="77">
        <f t="shared" si="2"/>
        <v>37513.194000000003</v>
      </c>
      <c r="G9" s="77">
        <f t="shared" si="2"/>
        <v>0</v>
      </c>
      <c r="H9" s="77">
        <f t="shared" si="2"/>
        <v>0</v>
      </c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</row>
    <row r="10" spans="1:20" ht="15.95" customHeight="1" x14ac:dyDescent="0.2">
      <c r="A10" s="174"/>
      <c r="B10" s="175" t="s">
        <v>1</v>
      </c>
      <c r="C10" s="77">
        <f>D10+E10+F10+G10+H10</f>
        <v>2220364.8324600002</v>
      </c>
      <c r="D10" s="77">
        <f t="shared" ref="D10:H12" si="3">D18+D26+D34+D42+D50+D58+D66+D74+D82+D90+D98+D106+D114+D122+D130+D138+D146+D154+D162+D170+D178</f>
        <v>939179.34600000002</v>
      </c>
      <c r="E10" s="77">
        <f t="shared" si="3"/>
        <v>1129753.5124599999</v>
      </c>
      <c r="F10" s="77">
        <f t="shared" si="3"/>
        <v>84283.967000000004</v>
      </c>
      <c r="G10" s="77">
        <f t="shared" si="3"/>
        <v>67148.006999999998</v>
      </c>
      <c r="H10" s="77">
        <f t="shared" si="3"/>
        <v>0</v>
      </c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</row>
    <row r="11" spans="1:20" ht="15.95" customHeight="1" x14ac:dyDescent="0.2">
      <c r="A11" s="174"/>
      <c r="B11" s="175" t="s">
        <v>2</v>
      </c>
      <c r="C11" s="77">
        <f>D11+E11+F11+G11+H11</f>
        <v>0</v>
      </c>
      <c r="D11" s="77">
        <f t="shared" si="3"/>
        <v>0</v>
      </c>
      <c r="E11" s="77">
        <f t="shared" si="3"/>
        <v>0</v>
      </c>
      <c r="F11" s="77">
        <f t="shared" si="3"/>
        <v>0</v>
      </c>
      <c r="G11" s="77">
        <f t="shared" si="3"/>
        <v>0</v>
      </c>
      <c r="H11" s="77">
        <f t="shared" si="3"/>
        <v>0</v>
      </c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</row>
    <row r="12" spans="1:20" ht="15.95" customHeight="1" x14ac:dyDescent="0.2">
      <c r="A12" s="174"/>
      <c r="B12" s="175" t="s">
        <v>3</v>
      </c>
      <c r="C12" s="77">
        <f>D12+E12+F12+G12+H12</f>
        <v>6169853</v>
      </c>
      <c r="D12" s="77">
        <f t="shared" si="3"/>
        <v>0</v>
      </c>
      <c r="E12" s="77">
        <f t="shared" si="3"/>
        <v>0</v>
      </c>
      <c r="F12" s="77">
        <f t="shared" si="3"/>
        <v>3451907</v>
      </c>
      <c r="G12" s="77">
        <f t="shared" si="3"/>
        <v>2717946</v>
      </c>
      <c r="H12" s="77">
        <f t="shared" si="3"/>
        <v>0</v>
      </c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</row>
    <row r="13" spans="1:20" ht="15.95" customHeight="1" x14ac:dyDescent="0.2">
      <c r="A13" s="134" t="s">
        <v>125</v>
      </c>
      <c r="B13" s="128" t="s">
        <v>49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0" ht="15.95" customHeight="1" x14ac:dyDescent="0.2">
      <c r="A14" s="134"/>
      <c r="B14" s="115" t="s">
        <v>82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0" ht="39.950000000000003" customHeight="1" x14ac:dyDescent="0.2">
      <c r="A15" s="134"/>
      <c r="B15" s="129" t="s">
        <v>50</v>
      </c>
      <c r="C15" s="129"/>
      <c r="D15" s="129"/>
      <c r="E15" s="129"/>
      <c r="F15" s="129"/>
      <c r="G15" s="129"/>
      <c r="H15" s="129"/>
      <c r="I15" s="108" t="s">
        <v>22</v>
      </c>
      <c r="J15" s="108"/>
      <c r="K15" s="108" t="s">
        <v>61</v>
      </c>
      <c r="L15" s="108"/>
      <c r="M15" s="108" t="s">
        <v>49</v>
      </c>
      <c r="N15" s="108" t="s">
        <v>49</v>
      </c>
      <c r="O15" s="108" t="s">
        <v>49</v>
      </c>
      <c r="P15" s="109" t="s">
        <v>1248</v>
      </c>
      <c r="Q15" s="108" t="s">
        <v>29</v>
      </c>
      <c r="R15" s="108" t="s">
        <v>62</v>
      </c>
      <c r="S15" s="108" t="s">
        <v>83</v>
      </c>
      <c r="T15" s="108"/>
    </row>
    <row r="16" spans="1:20" ht="15.95" customHeight="1" x14ac:dyDescent="0.2">
      <c r="A16" s="134"/>
      <c r="B16" s="99" t="s">
        <v>5</v>
      </c>
      <c r="C16" s="76">
        <f>D16+E16+F16+H16+G16</f>
        <v>30000</v>
      </c>
      <c r="D16" s="45">
        <f t="shared" ref="D16:H16" si="4">SUM(D17:D20)</f>
        <v>30000</v>
      </c>
      <c r="E16" s="45">
        <f t="shared" si="4"/>
        <v>0</v>
      </c>
      <c r="F16" s="45">
        <f t="shared" si="4"/>
        <v>0</v>
      </c>
      <c r="G16" s="45">
        <f t="shared" si="4"/>
        <v>0</v>
      </c>
      <c r="H16" s="45">
        <f t="shared" si="4"/>
        <v>0</v>
      </c>
      <c r="I16" s="108"/>
      <c r="J16" s="108"/>
      <c r="K16" s="108"/>
      <c r="L16" s="108"/>
      <c r="M16" s="108"/>
      <c r="N16" s="108"/>
      <c r="O16" s="108"/>
      <c r="P16" s="109"/>
      <c r="Q16" s="108"/>
      <c r="R16" s="108"/>
      <c r="S16" s="108"/>
      <c r="T16" s="108"/>
    </row>
    <row r="17" spans="1:20" ht="15.95" customHeight="1" x14ac:dyDescent="0.2">
      <c r="A17" s="134"/>
      <c r="B17" s="99" t="s">
        <v>0</v>
      </c>
      <c r="C17" s="76">
        <f>D17+E17+F17+G17+H17</f>
        <v>0</v>
      </c>
      <c r="D17" s="45"/>
      <c r="E17" s="45"/>
      <c r="F17" s="45"/>
      <c r="G17" s="45"/>
      <c r="H17" s="45"/>
      <c r="I17" s="108"/>
      <c r="J17" s="108"/>
      <c r="K17" s="108"/>
      <c r="L17" s="108"/>
      <c r="M17" s="108"/>
      <c r="N17" s="108"/>
      <c r="O17" s="108"/>
      <c r="P17" s="109"/>
      <c r="Q17" s="108"/>
      <c r="R17" s="108"/>
      <c r="S17" s="108"/>
      <c r="T17" s="108"/>
    </row>
    <row r="18" spans="1:20" ht="15.95" customHeight="1" x14ac:dyDescent="0.2">
      <c r="A18" s="134"/>
      <c r="B18" s="99" t="s">
        <v>1</v>
      </c>
      <c r="C18" s="76">
        <f>D18+E18+F18+G18+H18</f>
        <v>30000</v>
      </c>
      <c r="D18" s="45">
        <v>30000</v>
      </c>
      <c r="E18" s="45"/>
      <c r="F18" s="45"/>
      <c r="G18" s="45"/>
      <c r="H18" s="45"/>
      <c r="I18" s="108"/>
      <c r="J18" s="108"/>
      <c r="K18" s="108"/>
      <c r="L18" s="108"/>
      <c r="M18" s="108"/>
      <c r="N18" s="108"/>
      <c r="O18" s="108"/>
      <c r="P18" s="109"/>
      <c r="Q18" s="108"/>
      <c r="R18" s="108"/>
      <c r="S18" s="108"/>
      <c r="T18" s="108"/>
    </row>
    <row r="19" spans="1:20" ht="15.95" customHeight="1" x14ac:dyDescent="0.2">
      <c r="A19" s="134"/>
      <c r="B19" s="99" t="s">
        <v>2</v>
      </c>
      <c r="C19" s="76">
        <f>D19+E19+F19+G19+H19</f>
        <v>0</v>
      </c>
      <c r="D19" s="45"/>
      <c r="E19" s="45"/>
      <c r="F19" s="45"/>
      <c r="G19" s="45"/>
      <c r="H19" s="45"/>
      <c r="I19" s="108"/>
      <c r="J19" s="108"/>
      <c r="K19" s="108"/>
      <c r="L19" s="108"/>
      <c r="M19" s="108"/>
      <c r="N19" s="108"/>
      <c r="O19" s="108"/>
      <c r="P19" s="109"/>
      <c r="Q19" s="108"/>
      <c r="R19" s="108"/>
      <c r="S19" s="108"/>
      <c r="T19" s="108"/>
    </row>
    <row r="20" spans="1:20" s="4" customFormat="1" ht="15.95" customHeight="1" x14ac:dyDescent="0.2">
      <c r="A20" s="134"/>
      <c r="B20" s="99" t="s">
        <v>3</v>
      </c>
      <c r="C20" s="76">
        <f>D20+E20+F20+G20+H20</f>
        <v>0</v>
      </c>
      <c r="D20" s="45"/>
      <c r="E20" s="45"/>
      <c r="F20" s="45"/>
      <c r="G20" s="45"/>
      <c r="H20" s="45"/>
      <c r="I20" s="108"/>
      <c r="J20" s="108"/>
      <c r="K20" s="108"/>
      <c r="L20" s="108"/>
      <c r="M20" s="108"/>
      <c r="N20" s="108"/>
      <c r="O20" s="108"/>
      <c r="P20" s="109"/>
      <c r="Q20" s="108"/>
      <c r="R20" s="108"/>
      <c r="S20" s="108"/>
      <c r="T20" s="108"/>
    </row>
    <row r="21" spans="1:20" s="4" customFormat="1" ht="15.95" customHeight="1" x14ac:dyDescent="0.2">
      <c r="A21" s="134" t="s">
        <v>1161</v>
      </c>
      <c r="B21" s="128" t="s">
        <v>255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</row>
    <row r="22" spans="1:20" s="4" customFormat="1" ht="15.95" customHeight="1" x14ac:dyDescent="0.2">
      <c r="A22" s="134"/>
      <c r="B22" s="115" t="s">
        <v>84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</row>
    <row r="23" spans="1:20" s="4" customFormat="1" ht="39.950000000000003" customHeight="1" x14ac:dyDescent="0.2">
      <c r="A23" s="134"/>
      <c r="B23" s="129" t="s">
        <v>344</v>
      </c>
      <c r="C23" s="129"/>
      <c r="D23" s="129"/>
      <c r="E23" s="129"/>
      <c r="F23" s="129"/>
      <c r="G23" s="129"/>
      <c r="H23" s="129"/>
      <c r="I23" s="108" t="s">
        <v>22</v>
      </c>
      <c r="J23" s="108"/>
      <c r="K23" s="108" t="s">
        <v>37</v>
      </c>
      <c r="L23" s="108" t="s">
        <v>345</v>
      </c>
      <c r="M23" s="108" t="s">
        <v>276</v>
      </c>
      <c r="N23" s="108" t="s">
        <v>255</v>
      </c>
      <c r="O23" s="108" t="s">
        <v>276</v>
      </c>
      <c r="P23" s="109" t="s">
        <v>168</v>
      </c>
      <c r="Q23" s="108" t="s">
        <v>29</v>
      </c>
      <c r="R23" s="108" t="s">
        <v>169</v>
      </c>
      <c r="S23" s="108" t="s">
        <v>31</v>
      </c>
      <c r="T23" s="108" t="s">
        <v>348</v>
      </c>
    </row>
    <row r="24" spans="1:20" s="4" customFormat="1" ht="15.95" customHeight="1" x14ac:dyDescent="0.2">
      <c r="A24" s="134"/>
      <c r="B24" s="99" t="s">
        <v>5</v>
      </c>
      <c r="C24" s="76">
        <f>D24+E24+F24+G24+H24</f>
        <v>52000.820449999999</v>
      </c>
      <c r="D24" s="45">
        <f>SUM(D25:D28)</f>
        <v>52000.820449999999</v>
      </c>
      <c r="E24" s="45">
        <f t="shared" ref="E24:H24" si="5">SUM(E25:E28)</f>
        <v>0</v>
      </c>
      <c r="F24" s="45">
        <f t="shared" si="5"/>
        <v>0</v>
      </c>
      <c r="G24" s="45">
        <f t="shared" si="5"/>
        <v>0</v>
      </c>
      <c r="H24" s="45">
        <f t="shared" si="5"/>
        <v>0</v>
      </c>
      <c r="I24" s="108"/>
      <c r="J24" s="108"/>
      <c r="K24" s="108"/>
      <c r="L24" s="108"/>
      <c r="M24" s="108"/>
      <c r="N24" s="108"/>
      <c r="O24" s="108"/>
      <c r="P24" s="109"/>
      <c r="Q24" s="108"/>
      <c r="R24" s="108"/>
      <c r="S24" s="108"/>
      <c r="T24" s="108"/>
    </row>
    <row r="25" spans="1:20" s="4" customFormat="1" ht="15.95" customHeight="1" x14ac:dyDescent="0.2">
      <c r="A25" s="134"/>
      <c r="B25" s="99" t="s">
        <v>0</v>
      </c>
      <c r="C25" s="76">
        <f>D25+E25+F25+G25+H25</f>
        <v>35284.456449999998</v>
      </c>
      <c r="D25" s="45">
        <v>35284.456449999998</v>
      </c>
      <c r="E25" s="45"/>
      <c r="F25" s="45"/>
      <c r="G25" s="45"/>
      <c r="H25" s="45"/>
      <c r="I25" s="108"/>
      <c r="J25" s="108"/>
      <c r="K25" s="108"/>
      <c r="L25" s="108"/>
      <c r="M25" s="108"/>
      <c r="N25" s="108"/>
      <c r="O25" s="108"/>
      <c r="P25" s="109"/>
      <c r="Q25" s="108"/>
      <c r="R25" s="108"/>
      <c r="S25" s="108"/>
      <c r="T25" s="108"/>
    </row>
    <row r="26" spans="1:20" s="4" customFormat="1" ht="15.95" customHeight="1" x14ac:dyDescent="0.2">
      <c r="A26" s="134"/>
      <c r="B26" s="99" t="s">
        <v>1</v>
      </c>
      <c r="C26" s="76">
        <f>D26+E26+F26+G26+H26</f>
        <v>16716.364000000001</v>
      </c>
      <c r="D26" s="45">
        <v>16716.364000000001</v>
      </c>
      <c r="E26" s="45"/>
      <c r="F26" s="45"/>
      <c r="G26" s="45"/>
      <c r="H26" s="45"/>
      <c r="I26" s="108"/>
      <c r="J26" s="108"/>
      <c r="K26" s="108"/>
      <c r="L26" s="108"/>
      <c r="M26" s="108"/>
      <c r="N26" s="108"/>
      <c r="O26" s="108"/>
      <c r="P26" s="109"/>
      <c r="Q26" s="108"/>
      <c r="R26" s="108"/>
      <c r="S26" s="108"/>
      <c r="T26" s="108"/>
    </row>
    <row r="27" spans="1:20" s="4" customFormat="1" ht="15.95" customHeight="1" x14ac:dyDescent="0.2">
      <c r="A27" s="134"/>
      <c r="B27" s="99" t="s">
        <v>2</v>
      </c>
      <c r="C27" s="76">
        <f>D27+E27+F27+G27+H27</f>
        <v>0</v>
      </c>
      <c r="D27" s="45"/>
      <c r="E27" s="45"/>
      <c r="F27" s="45"/>
      <c r="G27" s="45"/>
      <c r="H27" s="45"/>
      <c r="I27" s="108"/>
      <c r="J27" s="108"/>
      <c r="K27" s="108"/>
      <c r="L27" s="108"/>
      <c r="M27" s="108"/>
      <c r="N27" s="108"/>
      <c r="O27" s="108"/>
      <c r="P27" s="109"/>
      <c r="Q27" s="108"/>
      <c r="R27" s="108"/>
      <c r="S27" s="108"/>
      <c r="T27" s="108"/>
    </row>
    <row r="28" spans="1:20" s="4" customFormat="1" ht="15.95" customHeight="1" x14ac:dyDescent="0.2">
      <c r="A28" s="134"/>
      <c r="B28" s="99" t="s">
        <v>3</v>
      </c>
      <c r="C28" s="76">
        <f>D28+E28+F28+G28+H28</f>
        <v>0</v>
      </c>
      <c r="D28" s="45"/>
      <c r="E28" s="45"/>
      <c r="F28" s="45"/>
      <c r="G28" s="45"/>
      <c r="H28" s="45"/>
      <c r="I28" s="108"/>
      <c r="J28" s="108"/>
      <c r="K28" s="108"/>
      <c r="L28" s="108"/>
      <c r="M28" s="108"/>
      <c r="N28" s="108"/>
      <c r="O28" s="108"/>
      <c r="P28" s="109"/>
      <c r="Q28" s="108"/>
      <c r="R28" s="108"/>
      <c r="S28" s="108"/>
      <c r="T28" s="108"/>
    </row>
    <row r="29" spans="1:20" s="4" customFormat="1" ht="15.95" customHeight="1" x14ac:dyDescent="0.2">
      <c r="A29" s="134" t="s">
        <v>1162</v>
      </c>
      <c r="B29" s="128" t="s">
        <v>255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</row>
    <row r="30" spans="1:20" s="4" customFormat="1" ht="15.95" customHeight="1" x14ac:dyDescent="0.2">
      <c r="A30" s="134"/>
      <c r="B30" s="115" t="s">
        <v>84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</row>
    <row r="31" spans="1:20" s="4" customFormat="1" ht="39.950000000000003" customHeight="1" x14ac:dyDescent="0.2">
      <c r="A31" s="134"/>
      <c r="B31" s="129" t="s">
        <v>346</v>
      </c>
      <c r="C31" s="129"/>
      <c r="D31" s="129"/>
      <c r="E31" s="129"/>
      <c r="F31" s="129"/>
      <c r="G31" s="129"/>
      <c r="H31" s="129"/>
      <c r="I31" s="108" t="s">
        <v>22</v>
      </c>
      <c r="J31" s="108"/>
      <c r="K31" s="108" t="s">
        <v>37</v>
      </c>
      <c r="L31" s="108" t="s">
        <v>345</v>
      </c>
      <c r="M31" s="108" t="s">
        <v>276</v>
      </c>
      <c r="N31" s="108" t="s">
        <v>255</v>
      </c>
      <c r="O31" s="108" t="s">
        <v>276</v>
      </c>
      <c r="P31" s="109" t="s">
        <v>347</v>
      </c>
      <c r="Q31" s="108" t="s">
        <v>29</v>
      </c>
      <c r="R31" s="108" t="s">
        <v>169</v>
      </c>
      <c r="S31" s="108" t="s">
        <v>31</v>
      </c>
      <c r="T31" s="108" t="s">
        <v>349</v>
      </c>
    </row>
    <row r="32" spans="1:20" s="4" customFormat="1" ht="15.95" customHeight="1" x14ac:dyDescent="0.2">
      <c r="A32" s="134"/>
      <c r="B32" s="99" t="s">
        <v>5</v>
      </c>
      <c r="C32" s="76">
        <f>D32+E32+F32+G32+H32</f>
        <v>56085.746449999999</v>
      </c>
      <c r="D32" s="45">
        <f>SUM(D33:D36)</f>
        <v>56085.746449999999</v>
      </c>
      <c r="E32" s="45">
        <f t="shared" ref="E32:H32" si="6">SUM(E33:E36)</f>
        <v>0</v>
      </c>
      <c r="F32" s="45">
        <f t="shared" si="6"/>
        <v>0</v>
      </c>
      <c r="G32" s="45">
        <f t="shared" si="6"/>
        <v>0</v>
      </c>
      <c r="H32" s="45">
        <f t="shared" si="6"/>
        <v>0</v>
      </c>
      <c r="I32" s="108"/>
      <c r="J32" s="108"/>
      <c r="K32" s="108"/>
      <c r="L32" s="108"/>
      <c r="M32" s="108"/>
      <c r="N32" s="108"/>
      <c r="O32" s="108"/>
      <c r="P32" s="109"/>
      <c r="Q32" s="108"/>
      <c r="R32" s="108"/>
      <c r="S32" s="108"/>
      <c r="T32" s="108"/>
    </row>
    <row r="33" spans="1:20" s="4" customFormat="1" ht="15.95" customHeight="1" x14ac:dyDescent="0.2">
      <c r="A33" s="134"/>
      <c r="B33" s="99" t="s">
        <v>0</v>
      </c>
      <c r="C33" s="76">
        <f>D33+E33+F33+G33+H33</f>
        <v>35284.456449999998</v>
      </c>
      <c r="D33" s="45">
        <v>35284.456449999998</v>
      </c>
      <c r="E33" s="45"/>
      <c r="F33" s="45"/>
      <c r="G33" s="45"/>
      <c r="H33" s="45"/>
      <c r="I33" s="108"/>
      <c r="J33" s="108"/>
      <c r="K33" s="108"/>
      <c r="L33" s="108"/>
      <c r="M33" s="108"/>
      <c r="N33" s="108"/>
      <c r="O33" s="108"/>
      <c r="P33" s="109"/>
      <c r="Q33" s="108"/>
      <c r="R33" s="108"/>
      <c r="S33" s="108"/>
      <c r="T33" s="108"/>
    </row>
    <row r="34" spans="1:20" s="4" customFormat="1" ht="15.95" customHeight="1" x14ac:dyDescent="0.2">
      <c r="A34" s="134"/>
      <c r="B34" s="99" t="s">
        <v>1</v>
      </c>
      <c r="C34" s="76">
        <f>D34+E34+F34+G34+H34</f>
        <v>20801.29</v>
      </c>
      <c r="D34" s="45">
        <v>20801.29</v>
      </c>
      <c r="E34" s="45"/>
      <c r="F34" s="45"/>
      <c r="G34" s="45"/>
      <c r="H34" s="45"/>
      <c r="I34" s="108"/>
      <c r="J34" s="108"/>
      <c r="K34" s="108"/>
      <c r="L34" s="108"/>
      <c r="M34" s="108"/>
      <c r="N34" s="108"/>
      <c r="O34" s="108"/>
      <c r="P34" s="109"/>
      <c r="Q34" s="108"/>
      <c r="R34" s="108"/>
      <c r="S34" s="108"/>
      <c r="T34" s="108"/>
    </row>
    <row r="35" spans="1:20" s="4" customFormat="1" ht="15.95" customHeight="1" x14ac:dyDescent="0.2">
      <c r="A35" s="134"/>
      <c r="B35" s="99" t="s">
        <v>2</v>
      </c>
      <c r="C35" s="76">
        <f>D35+E35+F35+G35+H35</f>
        <v>0</v>
      </c>
      <c r="D35" s="45"/>
      <c r="E35" s="45"/>
      <c r="F35" s="45"/>
      <c r="G35" s="45"/>
      <c r="H35" s="45"/>
      <c r="I35" s="108"/>
      <c r="J35" s="108"/>
      <c r="K35" s="108"/>
      <c r="L35" s="108"/>
      <c r="M35" s="108"/>
      <c r="N35" s="108"/>
      <c r="O35" s="108"/>
      <c r="P35" s="109"/>
      <c r="Q35" s="108"/>
      <c r="R35" s="108"/>
      <c r="S35" s="108"/>
      <c r="T35" s="108"/>
    </row>
    <row r="36" spans="1:20" s="4" customFormat="1" ht="15.95" customHeight="1" x14ac:dyDescent="0.2">
      <c r="A36" s="134"/>
      <c r="B36" s="99" t="s">
        <v>3</v>
      </c>
      <c r="C36" s="76">
        <f>D36+E36+F36+G36+H36</f>
        <v>0</v>
      </c>
      <c r="D36" s="45"/>
      <c r="E36" s="45"/>
      <c r="F36" s="45"/>
      <c r="G36" s="45"/>
      <c r="H36" s="45"/>
      <c r="I36" s="108"/>
      <c r="J36" s="108"/>
      <c r="K36" s="108"/>
      <c r="L36" s="108"/>
      <c r="M36" s="108"/>
      <c r="N36" s="108"/>
      <c r="O36" s="108"/>
      <c r="P36" s="109"/>
      <c r="Q36" s="108"/>
      <c r="R36" s="108"/>
      <c r="S36" s="108"/>
      <c r="T36" s="108"/>
    </row>
    <row r="37" spans="1:20" s="4" customFormat="1" ht="15.95" customHeight="1" x14ac:dyDescent="0.2">
      <c r="A37" s="134" t="s">
        <v>126</v>
      </c>
      <c r="B37" s="128" t="s">
        <v>255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20" s="4" customFormat="1" ht="15.95" customHeight="1" x14ac:dyDescent="0.2">
      <c r="A38" s="134"/>
      <c r="B38" s="115" t="s">
        <v>84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20" s="4" customFormat="1" ht="39.950000000000003" customHeight="1" x14ac:dyDescent="0.2">
      <c r="A39" s="134"/>
      <c r="B39" s="129" t="s">
        <v>1191</v>
      </c>
      <c r="C39" s="129"/>
      <c r="D39" s="129"/>
      <c r="E39" s="129"/>
      <c r="F39" s="129"/>
      <c r="G39" s="129"/>
      <c r="H39" s="129"/>
      <c r="I39" s="108" t="s">
        <v>22</v>
      </c>
      <c r="J39" s="108"/>
      <c r="K39" s="108" t="s">
        <v>37</v>
      </c>
      <c r="L39" s="108" t="s">
        <v>345</v>
      </c>
      <c r="M39" s="108" t="s">
        <v>276</v>
      </c>
      <c r="N39" s="108" t="s">
        <v>255</v>
      </c>
      <c r="O39" s="108" t="s">
        <v>276</v>
      </c>
      <c r="P39" s="109" t="s">
        <v>170</v>
      </c>
      <c r="Q39" s="108" t="s">
        <v>29</v>
      </c>
      <c r="R39" s="108" t="s">
        <v>350</v>
      </c>
      <c r="S39" s="108" t="s">
        <v>30</v>
      </c>
      <c r="T39" s="108" t="s">
        <v>353</v>
      </c>
    </row>
    <row r="40" spans="1:20" s="4" customFormat="1" ht="15.95" customHeight="1" x14ac:dyDescent="0.2">
      <c r="A40" s="134"/>
      <c r="B40" s="99" t="s">
        <v>5</v>
      </c>
      <c r="C40" s="76">
        <f>D40+E40+F40+G40+H40</f>
        <v>35499.859859999997</v>
      </c>
      <c r="D40" s="45">
        <f t="shared" ref="D40:H40" si="7">SUM(D41:D44)</f>
        <v>35499.859859999997</v>
      </c>
      <c r="E40" s="45">
        <f t="shared" si="7"/>
        <v>0</v>
      </c>
      <c r="F40" s="45">
        <f t="shared" si="7"/>
        <v>0</v>
      </c>
      <c r="G40" s="45">
        <f t="shared" si="7"/>
        <v>0</v>
      </c>
      <c r="H40" s="45">
        <f t="shared" si="7"/>
        <v>0</v>
      </c>
      <c r="I40" s="108"/>
      <c r="J40" s="108"/>
      <c r="K40" s="108"/>
      <c r="L40" s="108"/>
      <c r="M40" s="108"/>
      <c r="N40" s="108"/>
      <c r="O40" s="108"/>
      <c r="P40" s="109"/>
      <c r="Q40" s="108"/>
      <c r="R40" s="108"/>
      <c r="S40" s="108"/>
      <c r="T40" s="108"/>
    </row>
    <row r="41" spans="1:20" s="4" customFormat="1" ht="15.95" customHeight="1" x14ac:dyDescent="0.2">
      <c r="A41" s="134"/>
      <c r="B41" s="99" t="s">
        <v>0</v>
      </c>
      <c r="C41" s="76">
        <f>D41+E41+F41+G41+H41</f>
        <v>32109.87586</v>
      </c>
      <c r="D41" s="45">
        <v>32109.87586</v>
      </c>
      <c r="E41" s="45"/>
      <c r="F41" s="45"/>
      <c r="G41" s="45"/>
      <c r="H41" s="45"/>
      <c r="I41" s="108"/>
      <c r="J41" s="108"/>
      <c r="K41" s="108"/>
      <c r="L41" s="108"/>
      <c r="M41" s="108"/>
      <c r="N41" s="108"/>
      <c r="O41" s="108"/>
      <c r="P41" s="109"/>
      <c r="Q41" s="108"/>
      <c r="R41" s="108"/>
      <c r="S41" s="108"/>
      <c r="T41" s="108"/>
    </row>
    <row r="42" spans="1:20" s="4" customFormat="1" ht="15.95" customHeight="1" x14ac:dyDescent="0.2">
      <c r="A42" s="134"/>
      <c r="B42" s="99" t="s">
        <v>1</v>
      </c>
      <c r="C42" s="76">
        <f>D42+E42+F42+G42+H42</f>
        <v>3389.9839999999999</v>
      </c>
      <c r="D42" s="45">
        <v>3389.9839999999999</v>
      </c>
      <c r="E42" s="45"/>
      <c r="F42" s="45"/>
      <c r="G42" s="45"/>
      <c r="H42" s="45"/>
      <c r="I42" s="108"/>
      <c r="J42" s="108"/>
      <c r="K42" s="108"/>
      <c r="L42" s="108"/>
      <c r="M42" s="108"/>
      <c r="N42" s="108"/>
      <c r="O42" s="108"/>
      <c r="P42" s="109"/>
      <c r="Q42" s="108"/>
      <c r="R42" s="108"/>
      <c r="S42" s="108"/>
      <c r="T42" s="108"/>
    </row>
    <row r="43" spans="1:20" s="4" customFormat="1" ht="15.95" customHeight="1" x14ac:dyDescent="0.2">
      <c r="A43" s="134"/>
      <c r="B43" s="99" t="s">
        <v>2</v>
      </c>
      <c r="C43" s="76">
        <f>D43+E43+F43+G43+H43</f>
        <v>0</v>
      </c>
      <c r="D43" s="45"/>
      <c r="E43" s="45"/>
      <c r="F43" s="45"/>
      <c r="G43" s="45"/>
      <c r="H43" s="45"/>
      <c r="I43" s="108"/>
      <c r="J43" s="108"/>
      <c r="K43" s="108"/>
      <c r="L43" s="108"/>
      <c r="M43" s="108"/>
      <c r="N43" s="108"/>
      <c r="O43" s="108"/>
      <c r="P43" s="109"/>
      <c r="Q43" s="108"/>
      <c r="R43" s="108"/>
      <c r="S43" s="108"/>
      <c r="T43" s="108"/>
    </row>
    <row r="44" spans="1:20" s="4" customFormat="1" ht="15.95" customHeight="1" x14ac:dyDescent="0.2">
      <c r="A44" s="134"/>
      <c r="B44" s="99" t="s">
        <v>3</v>
      </c>
      <c r="C44" s="76">
        <f>D44+E44+F44+G44+H44</f>
        <v>0</v>
      </c>
      <c r="D44" s="45"/>
      <c r="E44" s="45"/>
      <c r="F44" s="45"/>
      <c r="G44" s="45"/>
      <c r="H44" s="45"/>
      <c r="I44" s="108"/>
      <c r="J44" s="108"/>
      <c r="K44" s="108"/>
      <c r="L44" s="108"/>
      <c r="M44" s="108"/>
      <c r="N44" s="108"/>
      <c r="O44" s="108"/>
      <c r="P44" s="109"/>
      <c r="Q44" s="108"/>
      <c r="R44" s="108"/>
      <c r="S44" s="108"/>
      <c r="T44" s="108"/>
    </row>
    <row r="45" spans="1:20" s="4" customFormat="1" ht="15.95" customHeight="1" x14ac:dyDescent="0.2">
      <c r="A45" s="134" t="s">
        <v>1163</v>
      </c>
      <c r="B45" s="128" t="s">
        <v>255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</row>
    <row r="46" spans="1:20" s="4" customFormat="1" ht="15.95" customHeight="1" x14ac:dyDescent="0.2">
      <c r="A46" s="134"/>
      <c r="B46" s="115" t="s">
        <v>84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</row>
    <row r="47" spans="1:20" s="4" customFormat="1" ht="39.950000000000003" customHeight="1" x14ac:dyDescent="0.2">
      <c r="A47" s="134"/>
      <c r="B47" s="129" t="s">
        <v>1184</v>
      </c>
      <c r="C47" s="129"/>
      <c r="D47" s="129"/>
      <c r="E47" s="129"/>
      <c r="F47" s="129"/>
      <c r="G47" s="129"/>
      <c r="H47" s="129"/>
      <c r="I47" s="108" t="s">
        <v>22</v>
      </c>
      <c r="J47" s="108"/>
      <c r="K47" s="108" t="s">
        <v>37</v>
      </c>
      <c r="L47" s="108" t="s">
        <v>345</v>
      </c>
      <c r="M47" s="108" t="s">
        <v>276</v>
      </c>
      <c r="N47" s="108" t="s">
        <v>255</v>
      </c>
      <c r="O47" s="108" t="s">
        <v>276</v>
      </c>
      <c r="P47" s="109" t="s">
        <v>351</v>
      </c>
      <c r="Q47" s="108" t="s">
        <v>29</v>
      </c>
      <c r="R47" s="108" t="s">
        <v>352</v>
      </c>
      <c r="S47" s="108" t="s">
        <v>30</v>
      </c>
      <c r="T47" s="108" t="s">
        <v>354</v>
      </c>
    </row>
    <row r="48" spans="1:20" s="4" customFormat="1" ht="15.95" customHeight="1" x14ac:dyDescent="0.2">
      <c r="A48" s="134"/>
      <c r="B48" s="99" t="s">
        <v>5</v>
      </c>
      <c r="C48" s="76">
        <f>D48+E48+F48+G48+H48</f>
        <v>40703.353539999996</v>
      </c>
      <c r="D48" s="45">
        <f t="shared" ref="D48:H48" si="8">SUM(D49:D52)</f>
        <v>40703.353539999996</v>
      </c>
      <c r="E48" s="45">
        <f t="shared" si="8"/>
        <v>0</v>
      </c>
      <c r="F48" s="45">
        <f t="shared" si="8"/>
        <v>0</v>
      </c>
      <c r="G48" s="45">
        <f t="shared" si="8"/>
        <v>0</v>
      </c>
      <c r="H48" s="45">
        <f t="shared" si="8"/>
        <v>0</v>
      </c>
      <c r="I48" s="108"/>
      <c r="J48" s="108"/>
      <c r="K48" s="108"/>
      <c r="L48" s="108"/>
      <c r="M48" s="108"/>
      <c r="N48" s="108"/>
      <c r="O48" s="108"/>
      <c r="P48" s="109"/>
      <c r="Q48" s="108"/>
      <c r="R48" s="108"/>
      <c r="S48" s="108"/>
      <c r="T48" s="108"/>
    </row>
    <row r="49" spans="1:20" s="4" customFormat="1" ht="15.95" customHeight="1" x14ac:dyDescent="0.2">
      <c r="A49" s="134"/>
      <c r="B49" s="99" t="s">
        <v>0</v>
      </c>
      <c r="C49" s="76">
        <f>D49+E49+F49+G49+H49</f>
        <v>37181.492539999999</v>
      </c>
      <c r="D49" s="45">
        <v>37181.492539999999</v>
      </c>
      <c r="E49" s="45"/>
      <c r="F49" s="45"/>
      <c r="G49" s="45"/>
      <c r="H49" s="45"/>
      <c r="I49" s="108"/>
      <c r="J49" s="108"/>
      <c r="K49" s="108"/>
      <c r="L49" s="108"/>
      <c r="M49" s="108"/>
      <c r="N49" s="108"/>
      <c r="O49" s="108"/>
      <c r="P49" s="109"/>
      <c r="Q49" s="108"/>
      <c r="R49" s="108"/>
      <c r="S49" s="108"/>
      <c r="T49" s="108"/>
    </row>
    <row r="50" spans="1:20" s="4" customFormat="1" ht="15.95" customHeight="1" x14ac:dyDescent="0.2">
      <c r="A50" s="134"/>
      <c r="B50" s="99" t="s">
        <v>1</v>
      </c>
      <c r="C50" s="76">
        <f>D50+E50+F50+G50+H50</f>
        <v>3521.8609999999999</v>
      </c>
      <c r="D50" s="45">
        <v>3521.8609999999999</v>
      </c>
      <c r="E50" s="45"/>
      <c r="F50" s="45"/>
      <c r="G50" s="45"/>
      <c r="H50" s="45"/>
      <c r="I50" s="108"/>
      <c r="J50" s="108"/>
      <c r="K50" s="108"/>
      <c r="L50" s="108"/>
      <c r="M50" s="108"/>
      <c r="N50" s="108"/>
      <c r="O50" s="108"/>
      <c r="P50" s="109"/>
      <c r="Q50" s="108"/>
      <c r="R50" s="108"/>
      <c r="S50" s="108"/>
      <c r="T50" s="108"/>
    </row>
    <row r="51" spans="1:20" s="4" customFormat="1" ht="15.95" customHeight="1" x14ac:dyDescent="0.2">
      <c r="A51" s="134"/>
      <c r="B51" s="99" t="s">
        <v>2</v>
      </c>
      <c r="C51" s="76">
        <f>D51+E51+F51+G51+H51</f>
        <v>0</v>
      </c>
      <c r="D51" s="45"/>
      <c r="E51" s="45"/>
      <c r="F51" s="45"/>
      <c r="G51" s="45"/>
      <c r="H51" s="45"/>
      <c r="I51" s="108"/>
      <c r="J51" s="108"/>
      <c r="K51" s="108"/>
      <c r="L51" s="108"/>
      <c r="M51" s="108"/>
      <c r="N51" s="108"/>
      <c r="O51" s="108"/>
      <c r="P51" s="109"/>
      <c r="Q51" s="108"/>
      <c r="R51" s="108"/>
      <c r="S51" s="108"/>
      <c r="T51" s="108"/>
    </row>
    <row r="52" spans="1:20" ht="15.95" customHeight="1" x14ac:dyDescent="0.2">
      <c r="A52" s="134"/>
      <c r="B52" s="99" t="s">
        <v>3</v>
      </c>
      <c r="C52" s="76">
        <f>D52+E52+F52+G52+H52</f>
        <v>0</v>
      </c>
      <c r="D52" s="45"/>
      <c r="E52" s="45"/>
      <c r="F52" s="45"/>
      <c r="G52" s="45"/>
      <c r="H52" s="45"/>
      <c r="I52" s="108"/>
      <c r="J52" s="108"/>
      <c r="K52" s="108"/>
      <c r="L52" s="108"/>
      <c r="M52" s="108"/>
      <c r="N52" s="108"/>
      <c r="O52" s="108"/>
      <c r="P52" s="109"/>
      <c r="Q52" s="108"/>
      <c r="R52" s="108"/>
      <c r="S52" s="108"/>
      <c r="T52" s="108"/>
    </row>
    <row r="53" spans="1:20" s="4" customFormat="1" ht="15.95" customHeight="1" x14ac:dyDescent="0.2">
      <c r="A53" s="134" t="s">
        <v>1164</v>
      </c>
      <c r="B53" s="128" t="s">
        <v>255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</row>
    <row r="54" spans="1:20" s="4" customFormat="1" ht="15.95" customHeight="1" x14ac:dyDescent="0.2">
      <c r="A54" s="134"/>
      <c r="B54" s="115" t="s">
        <v>84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</row>
    <row r="55" spans="1:20" s="4" customFormat="1" ht="45" customHeight="1" x14ac:dyDescent="0.2">
      <c r="A55" s="134"/>
      <c r="B55" s="129" t="s">
        <v>1190</v>
      </c>
      <c r="C55" s="129"/>
      <c r="D55" s="129"/>
      <c r="E55" s="129"/>
      <c r="F55" s="129"/>
      <c r="G55" s="129"/>
      <c r="H55" s="129"/>
      <c r="I55" s="108" t="s">
        <v>23</v>
      </c>
      <c r="J55" s="108" t="s">
        <v>48</v>
      </c>
      <c r="K55" s="108" t="s">
        <v>37</v>
      </c>
      <c r="L55" s="108" t="s">
        <v>345</v>
      </c>
      <c r="M55" s="108" t="s">
        <v>276</v>
      </c>
      <c r="N55" s="108" t="s">
        <v>255</v>
      </c>
      <c r="O55" s="108" t="s">
        <v>276</v>
      </c>
      <c r="P55" s="109" t="s">
        <v>355</v>
      </c>
      <c r="Q55" s="108" t="s">
        <v>29</v>
      </c>
      <c r="R55" s="108" t="s">
        <v>356</v>
      </c>
      <c r="S55" s="108" t="s">
        <v>30</v>
      </c>
      <c r="T55" s="108"/>
    </row>
    <row r="56" spans="1:20" s="4" customFormat="1" ht="15.95" customHeight="1" x14ac:dyDescent="0.2">
      <c r="A56" s="134"/>
      <c r="B56" s="99" t="s">
        <v>5</v>
      </c>
      <c r="C56" s="76">
        <f>D56+E56+F56+G56+H56</f>
        <v>68600</v>
      </c>
      <c r="D56" s="45">
        <f t="shared" ref="D56:H56" si="9">SUM(D57:D60)</f>
        <v>0</v>
      </c>
      <c r="E56" s="45">
        <f t="shared" si="9"/>
        <v>68600</v>
      </c>
      <c r="F56" s="45">
        <f t="shared" si="9"/>
        <v>0</v>
      </c>
      <c r="G56" s="45">
        <f t="shared" si="9"/>
        <v>0</v>
      </c>
      <c r="H56" s="45">
        <f t="shared" si="9"/>
        <v>0</v>
      </c>
      <c r="I56" s="108"/>
      <c r="J56" s="108"/>
      <c r="K56" s="108"/>
      <c r="L56" s="108"/>
      <c r="M56" s="108"/>
      <c r="N56" s="108"/>
      <c r="O56" s="108"/>
      <c r="P56" s="109"/>
      <c r="Q56" s="108"/>
      <c r="R56" s="108"/>
      <c r="S56" s="108"/>
      <c r="T56" s="108"/>
    </row>
    <row r="57" spans="1:20" s="4" customFormat="1" ht="15.95" customHeight="1" x14ac:dyDescent="0.2">
      <c r="A57" s="134"/>
      <c r="B57" s="99" t="s">
        <v>0</v>
      </c>
      <c r="C57" s="76">
        <f>D57+E57+F57+G57+H57</f>
        <v>67054.699269999997</v>
      </c>
      <c r="D57" s="45"/>
      <c r="E57" s="45">
        <v>67054.699269999997</v>
      </c>
      <c r="F57" s="45"/>
      <c r="G57" s="45"/>
      <c r="H57" s="45"/>
      <c r="I57" s="108"/>
      <c r="J57" s="108"/>
      <c r="K57" s="108"/>
      <c r="L57" s="108"/>
      <c r="M57" s="108"/>
      <c r="N57" s="108"/>
      <c r="O57" s="108"/>
      <c r="P57" s="109"/>
      <c r="Q57" s="108"/>
      <c r="R57" s="108"/>
      <c r="S57" s="108"/>
      <c r="T57" s="108"/>
    </row>
    <row r="58" spans="1:20" s="4" customFormat="1" ht="15.95" customHeight="1" x14ac:dyDescent="0.2">
      <c r="A58" s="134"/>
      <c r="B58" s="99" t="s">
        <v>1</v>
      </c>
      <c r="C58" s="76">
        <f>D58+E58+F58+G58+H58</f>
        <v>1545.3007299999999</v>
      </c>
      <c r="D58" s="45"/>
      <c r="E58" s="45">
        <v>1545.3007299999999</v>
      </c>
      <c r="F58" s="45"/>
      <c r="G58" s="45"/>
      <c r="H58" s="45"/>
      <c r="I58" s="108"/>
      <c r="J58" s="108"/>
      <c r="K58" s="108"/>
      <c r="L58" s="108"/>
      <c r="M58" s="108"/>
      <c r="N58" s="108"/>
      <c r="O58" s="108"/>
      <c r="P58" s="109"/>
      <c r="Q58" s="108"/>
      <c r="R58" s="108"/>
      <c r="S58" s="108"/>
      <c r="T58" s="108"/>
    </row>
    <row r="59" spans="1:20" s="4" customFormat="1" ht="15.95" customHeight="1" x14ac:dyDescent="0.2">
      <c r="A59" s="134"/>
      <c r="B59" s="99" t="s">
        <v>2</v>
      </c>
      <c r="C59" s="76">
        <f>D59+E59+F59+G59+H59</f>
        <v>0</v>
      </c>
      <c r="D59" s="45"/>
      <c r="E59" s="45"/>
      <c r="F59" s="45"/>
      <c r="G59" s="45"/>
      <c r="H59" s="45"/>
      <c r="I59" s="108"/>
      <c r="J59" s="108"/>
      <c r="K59" s="108"/>
      <c r="L59" s="108"/>
      <c r="M59" s="108"/>
      <c r="N59" s="108"/>
      <c r="O59" s="108"/>
      <c r="P59" s="109"/>
      <c r="Q59" s="108"/>
      <c r="R59" s="108"/>
      <c r="S59" s="108"/>
      <c r="T59" s="108"/>
    </row>
    <row r="60" spans="1:20" s="4" customFormat="1" ht="15.95" customHeight="1" x14ac:dyDescent="0.2">
      <c r="A60" s="134"/>
      <c r="B60" s="99" t="s">
        <v>3</v>
      </c>
      <c r="C60" s="76">
        <f>D60+E60+F60+G60+H60</f>
        <v>0</v>
      </c>
      <c r="D60" s="45"/>
      <c r="E60" s="45"/>
      <c r="F60" s="45"/>
      <c r="G60" s="45"/>
      <c r="H60" s="45"/>
      <c r="I60" s="108"/>
      <c r="J60" s="108"/>
      <c r="K60" s="108"/>
      <c r="L60" s="108"/>
      <c r="M60" s="108"/>
      <c r="N60" s="108"/>
      <c r="O60" s="108"/>
      <c r="P60" s="109"/>
      <c r="Q60" s="108"/>
      <c r="R60" s="108"/>
      <c r="S60" s="108"/>
      <c r="T60" s="108"/>
    </row>
    <row r="61" spans="1:20" ht="15.95" customHeight="1" x14ac:dyDescent="0.2">
      <c r="A61" s="134" t="s">
        <v>294</v>
      </c>
      <c r="B61" s="128" t="s">
        <v>255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</row>
    <row r="62" spans="1:20" ht="15.95" customHeight="1" x14ac:dyDescent="0.2">
      <c r="A62" s="134"/>
      <c r="B62" s="115" t="s">
        <v>84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</row>
    <row r="63" spans="1:20" ht="45" customHeight="1" x14ac:dyDescent="0.2">
      <c r="A63" s="134"/>
      <c r="B63" s="129" t="s">
        <v>1121</v>
      </c>
      <c r="C63" s="129"/>
      <c r="D63" s="129"/>
      <c r="E63" s="129"/>
      <c r="F63" s="129"/>
      <c r="G63" s="129"/>
      <c r="H63" s="129"/>
      <c r="I63" s="108" t="s">
        <v>22</v>
      </c>
      <c r="J63" s="108"/>
      <c r="K63" s="108" t="s">
        <v>37</v>
      </c>
      <c r="L63" s="108" t="s">
        <v>357</v>
      </c>
      <c r="M63" s="108" t="s">
        <v>276</v>
      </c>
      <c r="N63" s="108" t="s">
        <v>255</v>
      </c>
      <c r="O63" s="108" t="s">
        <v>276</v>
      </c>
      <c r="P63" s="109" t="s">
        <v>358</v>
      </c>
      <c r="Q63" s="108" t="s">
        <v>29</v>
      </c>
      <c r="R63" s="108" t="s">
        <v>359</v>
      </c>
      <c r="S63" s="108" t="s">
        <v>30</v>
      </c>
      <c r="T63" s="108" t="s">
        <v>360</v>
      </c>
    </row>
    <row r="64" spans="1:20" ht="15.95" customHeight="1" x14ac:dyDescent="0.2">
      <c r="A64" s="134"/>
      <c r="B64" s="99" t="s">
        <v>5</v>
      </c>
      <c r="C64" s="76">
        <f>D64+E64+F64+G64+H64</f>
        <v>75383.262669999996</v>
      </c>
      <c r="D64" s="45">
        <f t="shared" ref="D64:H64" si="10">SUM(D65:D68)</f>
        <v>75383.262669999996</v>
      </c>
      <c r="E64" s="45">
        <f t="shared" si="10"/>
        <v>0</v>
      </c>
      <c r="F64" s="45">
        <f t="shared" si="10"/>
        <v>0</v>
      </c>
      <c r="G64" s="45">
        <f t="shared" si="10"/>
        <v>0</v>
      </c>
      <c r="H64" s="45">
        <f t="shared" si="10"/>
        <v>0</v>
      </c>
      <c r="I64" s="108"/>
      <c r="J64" s="108"/>
      <c r="K64" s="108"/>
      <c r="L64" s="108"/>
      <c r="M64" s="108"/>
      <c r="N64" s="108"/>
      <c r="O64" s="108"/>
      <c r="P64" s="109"/>
      <c r="Q64" s="108"/>
      <c r="R64" s="108"/>
      <c r="S64" s="108"/>
      <c r="T64" s="108"/>
    </row>
    <row r="65" spans="1:20" ht="15.95" customHeight="1" x14ac:dyDescent="0.2">
      <c r="A65" s="134"/>
      <c r="B65" s="99" t="s">
        <v>0</v>
      </c>
      <c r="C65" s="76">
        <f>D65+E65+F65+G65+H65</f>
        <v>69482.023669999995</v>
      </c>
      <c r="D65" s="45">
        <v>69482.023669999995</v>
      </c>
      <c r="E65" s="45"/>
      <c r="F65" s="45"/>
      <c r="G65" s="45"/>
      <c r="H65" s="45"/>
      <c r="I65" s="108"/>
      <c r="J65" s="108"/>
      <c r="K65" s="108"/>
      <c r="L65" s="108"/>
      <c r="M65" s="108"/>
      <c r="N65" s="108"/>
      <c r="O65" s="108"/>
      <c r="P65" s="109"/>
      <c r="Q65" s="108"/>
      <c r="R65" s="108"/>
      <c r="S65" s="108"/>
      <c r="T65" s="108"/>
    </row>
    <row r="66" spans="1:20" ht="15.95" customHeight="1" x14ac:dyDescent="0.2">
      <c r="A66" s="134"/>
      <c r="B66" s="99" t="s">
        <v>1</v>
      </c>
      <c r="C66" s="76">
        <f>D66+E66+F66+G66+H66</f>
        <v>5901.2389999999996</v>
      </c>
      <c r="D66" s="45">
        <v>5901.2389999999996</v>
      </c>
      <c r="E66" s="45"/>
      <c r="F66" s="45"/>
      <c r="G66" s="45"/>
      <c r="H66" s="45"/>
      <c r="I66" s="108"/>
      <c r="J66" s="108"/>
      <c r="K66" s="108"/>
      <c r="L66" s="108"/>
      <c r="M66" s="108"/>
      <c r="N66" s="108"/>
      <c r="O66" s="108"/>
      <c r="P66" s="109"/>
      <c r="Q66" s="108"/>
      <c r="R66" s="108"/>
      <c r="S66" s="108"/>
      <c r="T66" s="108"/>
    </row>
    <row r="67" spans="1:20" ht="15.95" customHeight="1" x14ac:dyDescent="0.2">
      <c r="A67" s="134"/>
      <c r="B67" s="99" t="s">
        <v>2</v>
      </c>
      <c r="C67" s="76">
        <f>D67+E67+F67+G67+H67</f>
        <v>0</v>
      </c>
      <c r="D67" s="45"/>
      <c r="E67" s="45"/>
      <c r="F67" s="45"/>
      <c r="G67" s="45"/>
      <c r="H67" s="45"/>
      <c r="I67" s="108"/>
      <c r="J67" s="108"/>
      <c r="K67" s="108"/>
      <c r="L67" s="108"/>
      <c r="M67" s="108"/>
      <c r="N67" s="108"/>
      <c r="O67" s="108"/>
      <c r="P67" s="109"/>
      <c r="Q67" s="108"/>
      <c r="R67" s="108"/>
      <c r="S67" s="108"/>
      <c r="T67" s="108"/>
    </row>
    <row r="68" spans="1:20" ht="15.95" customHeight="1" x14ac:dyDescent="0.2">
      <c r="A68" s="134"/>
      <c r="B68" s="99" t="s">
        <v>3</v>
      </c>
      <c r="C68" s="76">
        <f>D68+E68+F68+G68+H68</f>
        <v>0</v>
      </c>
      <c r="D68" s="45"/>
      <c r="E68" s="45"/>
      <c r="F68" s="45"/>
      <c r="G68" s="45"/>
      <c r="H68" s="45"/>
      <c r="I68" s="108"/>
      <c r="J68" s="108"/>
      <c r="K68" s="108"/>
      <c r="L68" s="108"/>
      <c r="M68" s="108"/>
      <c r="N68" s="108"/>
      <c r="O68" s="108"/>
      <c r="P68" s="109"/>
      <c r="Q68" s="108"/>
      <c r="R68" s="108"/>
      <c r="S68" s="108"/>
      <c r="T68" s="108"/>
    </row>
    <row r="69" spans="1:20" ht="15.95" customHeight="1" x14ac:dyDescent="0.2">
      <c r="A69" s="134" t="s">
        <v>1138</v>
      </c>
      <c r="B69" s="128" t="s">
        <v>255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</row>
    <row r="70" spans="1:20" ht="15.95" customHeight="1" x14ac:dyDescent="0.2">
      <c r="A70" s="134"/>
      <c r="B70" s="115" t="s">
        <v>84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</row>
    <row r="71" spans="1:20" ht="45" customHeight="1" x14ac:dyDescent="0.2">
      <c r="A71" s="134"/>
      <c r="B71" s="129" t="s">
        <v>1189</v>
      </c>
      <c r="C71" s="129"/>
      <c r="D71" s="129"/>
      <c r="E71" s="129"/>
      <c r="F71" s="129"/>
      <c r="G71" s="129"/>
      <c r="H71" s="129"/>
      <c r="I71" s="108" t="s">
        <v>23</v>
      </c>
      <c r="J71" s="108" t="s">
        <v>361</v>
      </c>
      <c r="K71" s="108" t="s">
        <v>37</v>
      </c>
      <c r="L71" s="108" t="s">
        <v>284</v>
      </c>
      <c r="M71" s="108" t="s">
        <v>276</v>
      </c>
      <c r="N71" s="108" t="s">
        <v>255</v>
      </c>
      <c r="O71" s="108" t="s">
        <v>276</v>
      </c>
      <c r="P71" s="109" t="s">
        <v>362</v>
      </c>
      <c r="Q71" s="108" t="s">
        <v>29</v>
      </c>
      <c r="R71" s="108" t="s">
        <v>33</v>
      </c>
      <c r="S71" s="108" t="s">
        <v>30</v>
      </c>
      <c r="T71" s="108"/>
    </row>
    <row r="72" spans="1:20" ht="15.95" customHeight="1" x14ac:dyDescent="0.2">
      <c r="A72" s="134"/>
      <c r="B72" s="99" t="s">
        <v>5</v>
      </c>
      <c r="C72" s="76">
        <f>D72+E72+F72+G72+H72</f>
        <v>68600</v>
      </c>
      <c r="D72" s="45">
        <f t="shared" ref="D72:H72" si="11">SUM(D73:D76)</f>
        <v>0</v>
      </c>
      <c r="E72" s="45">
        <f t="shared" si="11"/>
        <v>68600</v>
      </c>
      <c r="F72" s="45">
        <f t="shared" si="11"/>
        <v>0</v>
      </c>
      <c r="G72" s="45">
        <f t="shared" si="11"/>
        <v>0</v>
      </c>
      <c r="H72" s="45">
        <f t="shared" si="11"/>
        <v>0</v>
      </c>
      <c r="I72" s="108"/>
      <c r="J72" s="108"/>
      <c r="K72" s="108"/>
      <c r="L72" s="108"/>
      <c r="M72" s="108"/>
      <c r="N72" s="108"/>
      <c r="O72" s="108"/>
      <c r="P72" s="109"/>
      <c r="Q72" s="108"/>
      <c r="R72" s="108"/>
      <c r="S72" s="108"/>
      <c r="T72" s="108"/>
    </row>
    <row r="73" spans="1:20" ht="15.95" customHeight="1" x14ac:dyDescent="0.2">
      <c r="A73" s="134"/>
      <c r="B73" s="99" t="s">
        <v>0</v>
      </c>
      <c r="C73" s="76">
        <f>D73+E73+F73+G73+H73</f>
        <v>67054.699269999997</v>
      </c>
      <c r="D73" s="45"/>
      <c r="E73" s="45">
        <v>67054.699269999997</v>
      </c>
      <c r="F73" s="45"/>
      <c r="G73" s="45"/>
      <c r="H73" s="45"/>
      <c r="I73" s="108"/>
      <c r="J73" s="108"/>
      <c r="K73" s="108"/>
      <c r="L73" s="108"/>
      <c r="M73" s="108"/>
      <c r="N73" s="108"/>
      <c r="O73" s="108"/>
      <c r="P73" s="109"/>
      <c r="Q73" s="108"/>
      <c r="R73" s="108"/>
      <c r="S73" s="108"/>
      <c r="T73" s="108"/>
    </row>
    <row r="74" spans="1:20" ht="15.95" customHeight="1" x14ac:dyDescent="0.2">
      <c r="A74" s="134"/>
      <c r="B74" s="99" t="s">
        <v>1</v>
      </c>
      <c r="C74" s="76">
        <f>D74+E74+F74+G74+H74</f>
        <v>1545.3007299999999</v>
      </c>
      <c r="D74" s="45"/>
      <c r="E74" s="45">
        <v>1545.3007299999999</v>
      </c>
      <c r="F74" s="45"/>
      <c r="G74" s="45"/>
      <c r="H74" s="45"/>
      <c r="I74" s="108"/>
      <c r="J74" s="108"/>
      <c r="K74" s="108"/>
      <c r="L74" s="108"/>
      <c r="M74" s="108"/>
      <c r="N74" s="108"/>
      <c r="O74" s="108"/>
      <c r="P74" s="109"/>
      <c r="Q74" s="108"/>
      <c r="R74" s="108"/>
      <c r="S74" s="108"/>
      <c r="T74" s="108"/>
    </row>
    <row r="75" spans="1:20" ht="15.95" customHeight="1" x14ac:dyDescent="0.2">
      <c r="A75" s="134"/>
      <c r="B75" s="99" t="s">
        <v>2</v>
      </c>
      <c r="C75" s="76">
        <f>D75+E75+F75+G75+H75</f>
        <v>0</v>
      </c>
      <c r="D75" s="45"/>
      <c r="E75" s="45"/>
      <c r="F75" s="45"/>
      <c r="G75" s="45"/>
      <c r="H75" s="45"/>
      <c r="I75" s="108"/>
      <c r="J75" s="108"/>
      <c r="K75" s="108"/>
      <c r="L75" s="108"/>
      <c r="M75" s="108"/>
      <c r="N75" s="108"/>
      <c r="O75" s="108"/>
      <c r="P75" s="109"/>
      <c r="Q75" s="108"/>
      <c r="R75" s="108"/>
      <c r="S75" s="108"/>
      <c r="T75" s="108"/>
    </row>
    <row r="76" spans="1:20" ht="15.95" customHeight="1" x14ac:dyDescent="0.2">
      <c r="A76" s="134"/>
      <c r="B76" s="99" t="s">
        <v>3</v>
      </c>
      <c r="C76" s="76">
        <f>D76+E76+F76+G76+H76</f>
        <v>0</v>
      </c>
      <c r="D76" s="45"/>
      <c r="E76" s="45"/>
      <c r="F76" s="45"/>
      <c r="G76" s="45"/>
      <c r="H76" s="45"/>
      <c r="I76" s="108"/>
      <c r="J76" s="108"/>
      <c r="K76" s="108"/>
      <c r="L76" s="108"/>
      <c r="M76" s="108"/>
      <c r="N76" s="108"/>
      <c r="O76" s="108"/>
      <c r="P76" s="109"/>
      <c r="Q76" s="108"/>
      <c r="R76" s="108"/>
      <c r="S76" s="108"/>
      <c r="T76" s="108"/>
    </row>
    <row r="77" spans="1:20" ht="15.95" customHeight="1" x14ac:dyDescent="0.2">
      <c r="A77" s="134" t="s">
        <v>1139</v>
      </c>
      <c r="B77" s="128" t="s">
        <v>255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</row>
    <row r="78" spans="1:20" ht="15.95" customHeight="1" x14ac:dyDescent="0.2">
      <c r="A78" s="134"/>
      <c r="B78" s="115" t="s">
        <v>84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</row>
    <row r="79" spans="1:20" ht="45" customHeight="1" x14ac:dyDescent="0.2">
      <c r="A79" s="134"/>
      <c r="B79" s="129" t="s">
        <v>1187</v>
      </c>
      <c r="C79" s="129"/>
      <c r="D79" s="129"/>
      <c r="E79" s="129"/>
      <c r="F79" s="129"/>
      <c r="G79" s="129"/>
      <c r="H79" s="129"/>
      <c r="I79" s="108" t="s">
        <v>23</v>
      </c>
      <c r="J79" s="108" t="s">
        <v>363</v>
      </c>
      <c r="K79" s="108" t="s">
        <v>37</v>
      </c>
      <c r="L79" s="108" t="s">
        <v>285</v>
      </c>
      <c r="M79" s="108" t="s">
        <v>276</v>
      </c>
      <c r="N79" s="108" t="s">
        <v>255</v>
      </c>
      <c r="O79" s="108" t="s">
        <v>276</v>
      </c>
      <c r="P79" s="109" t="s">
        <v>365</v>
      </c>
      <c r="Q79" s="108" t="s">
        <v>29</v>
      </c>
      <c r="R79" s="108" t="s">
        <v>364</v>
      </c>
      <c r="S79" s="108" t="s">
        <v>30</v>
      </c>
      <c r="T79" s="108"/>
    </row>
    <row r="80" spans="1:20" ht="15.95" customHeight="1" x14ac:dyDescent="0.2">
      <c r="A80" s="134"/>
      <c r="B80" s="99" t="s">
        <v>5</v>
      </c>
      <c r="C80" s="76">
        <f>D80+E80+F80+G80+H80</f>
        <v>43809.433260000005</v>
      </c>
      <c r="D80" s="45">
        <f t="shared" ref="D80:H80" si="12">SUM(D81:D84)</f>
        <v>43809.433260000005</v>
      </c>
      <c r="E80" s="45">
        <f t="shared" si="12"/>
        <v>0</v>
      </c>
      <c r="F80" s="45">
        <f t="shared" si="12"/>
        <v>0</v>
      </c>
      <c r="G80" s="45">
        <f t="shared" si="12"/>
        <v>0</v>
      </c>
      <c r="H80" s="45">
        <f t="shared" si="12"/>
        <v>0</v>
      </c>
      <c r="I80" s="108"/>
      <c r="J80" s="108"/>
      <c r="K80" s="108"/>
      <c r="L80" s="108"/>
      <c r="M80" s="108"/>
      <c r="N80" s="108"/>
      <c r="O80" s="108"/>
      <c r="P80" s="109"/>
      <c r="Q80" s="108"/>
      <c r="R80" s="108"/>
      <c r="S80" s="108"/>
      <c r="T80" s="108"/>
    </row>
    <row r="81" spans="1:20" ht="15.95" customHeight="1" x14ac:dyDescent="0.2">
      <c r="A81" s="134"/>
      <c r="B81" s="99" t="s">
        <v>0</v>
      </c>
      <c r="C81" s="76">
        <f>D81+E81+F81+G81+H81</f>
        <v>14662.10626</v>
      </c>
      <c r="D81" s="45">
        <v>14662.10626</v>
      </c>
      <c r="E81" s="45"/>
      <c r="F81" s="45"/>
      <c r="G81" s="45"/>
      <c r="H81" s="45"/>
      <c r="I81" s="108"/>
      <c r="J81" s="108"/>
      <c r="K81" s="108"/>
      <c r="L81" s="108"/>
      <c r="M81" s="108"/>
      <c r="N81" s="108"/>
      <c r="O81" s="108"/>
      <c r="P81" s="109"/>
      <c r="Q81" s="108"/>
      <c r="R81" s="108"/>
      <c r="S81" s="108"/>
      <c r="T81" s="108"/>
    </row>
    <row r="82" spans="1:20" ht="15.95" customHeight="1" x14ac:dyDescent="0.2">
      <c r="A82" s="134"/>
      <c r="B82" s="99" t="s">
        <v>1</v>
      </c>
      <c r="C82" s="76">
        <f>D82+E82+F82+G82+H82</f>
        <v>29147.327000000001</v>
      </c>
      <c r="D82" s="45">
        <v>29147.327000000001</v>
      </c>
      <c r="E82" s="45"/>
      <c r="F82" s="45"/>
      <c r="G82" s="45"/>
      <c r="H82" s="45"/>
      <c r="I82" s="108"/>
      <c r="J82" s="108"/>
      <c r="K82" s="108"/>
      <c r="L82" s="108"/>
      <c r="M82" s="108"/>
      <c r="N82" s="108"/>
      <c r="O82" s="108"/>
      <c r="P82" s="109"/>
      <c r="Q82" s="108"/>
      <c r="R82" s="108"/>
      <c r="S82" s="108"/>
      <c r="T82" s="108"/>
    </row>
    <row r="83" spans="1:20" ht="15.95" customHeight="1" x14ac:dyDescent="0.2">
      <c r="A83" s="134"/>
      <c r="B83" s="99" t="s">
        <v>2</v>
      </c>
      <c r="C83" s="76">
        <f>D83+E83+F83+G83+H83</f>
        <v>0</v>
      </c>
      <c r="D83" s="45"/>
      <c r="E83" s="45"/>
      <c r="F83" s="45"/>
      <c r="G83" s="45"/>
      <c r="H83" s="45"/>
      <c r="I83" s="108"/>
      <c r="J83" s="108"/>
      <c r="K83" s="108"/>
      <c r="L83" s="108"/>
      <c r="M83" s="108"/>
      <c r="N83" s="108"/>
      <c r="O83" s="108"/>
      <c r="P83" s="109"/>
      <c r="Q83" s="108"/>
      <c r="R83" s="108"/>
      <c r="S83" s="108"/>
      <c r="T83" s="108"/>
    </row>
    <row r="84" spans="1:20" ht="15.95" customHeight="1" x14ac:dyDescent="0.2">
      <c r="A84" s="134"/>
      <c r="B84" s="99" t="s">
        <v>3</v>
      </c>
      <c r="C84" s="76">
        <f>D84+E84+F84+G84+H84</f>
        <v>0</v>
      </c>
      <c r="D84" s="45"/>
      <c r="E84" s="45"/>
      <c r="F84" s="45"/>
      <c r="G84" s="45"/>
      <c r="H84" s="45"/>
      <c r="I84" s="108"/>
      <c r="J84" s="108"/>
      <c r="K84" s="108"/>
      <c r="L84" s="108"/>
      <c r="M84" s="108"/>
      <c r="N84" s="108"/>
      <c r="O84" s="108"/>
      <c r="P84" s="109"/>
      <c r="Q84" s="108"/>
      <c r="R84" s="108"/>
      <c r="S84" s="108"/>
      <c r="T84" s="108"/>
    </row>
    <row r="85" spans="1:20" ht="15.95" customHeight="1" x14ac:dyDescent="0.2">
      <c r="A85" s="134" t="s">
        <v>1140</v>
      </c>
      <c r="B85" s="128" t="s">
        <v>255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</row>
    <row r="86" spans="1:20" ht="15.95" customHeight="1" x14ac:dyDescent="0.2">
      <c r="A86" s="134"/>
      <c r="B86" s="115" t="s">
        <v>84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</row>
    <row r="87" spans="1:20" ht="45" customHeight="1" x14ac:dyDescent="0.2">
      <c r="A87" s="134"/>
      <c r="B87" s="129" t="s">
        <v>1188</v>
      </c>
      <c r="C87" s="129"/>
      <c r="D87" s="129"/>
      <c r="E87" s="129"/>
      <c r="F87" s="129"/>
      <c r="G87" s="129"/>
      <c r="H87" s="129"/>
      <c r="I87" s="108" t="s">
        <v>23</v>
      </c>
      <c r="J87" s="108" t="s">
        <v>278</v>
      </c>
      <c r="K87" s="108" t="s">
        <v>37</v>
      </c>
      <c r="L87" s="108" t="s">
        <v>279</v>
      </c>
      <c r="M87" s="108" t="s">
        <v>276</v>
      </c>
      <c r="N87" s="108" t="s">
        <v>255</v>
      </c>
      <c r="O87" s="108" t="s">
        <v>276</v>
      </c>
      <c r="P87" s="109" t="s">
        <v>1249</v>
      </c>
      <c r="Q87" s="108" t="s">
        <v>29</v>
      </c>
      <c r="R87" s="108" t="s">
        <v>280</v>
      </c>
      <c r="S87" s="108" t="s">
        <v>30</v>
      </c>
      <c r="T87" s="108"/>
    </row>
    <row r="88" spans="1:20" ht="15.95" customHeight="1" x14ac:dyDescent="0.2">
      <c r="A88" s="134"/>
      <c r="B88" s="99" t="s">
        <v>5</v>
      </c>
      <c r="C88" s="76">
        <f>D88+E88+F88+G88+H88</f>
        <v>107442.79928000001</v>
      </c>
      <c r="D88" s="45">
        <f t="shared" ref="D88:H88" si="13">SUM(D89:D92)</f>
        <v>14842.8</v>
      </c>
      <c r="E88" s="45">
        <f t="shared" si="13"/>
        <v>92599.999280000004</v>
      </c>
      <c r="F88" s="45">
        <f t="shared" si="13"/>
        <v>0</v>
      </c>
      <c r="G88" s="45">
        <f t="shared" si="13"/>
        <v>0</v>
      </c>
      <c r="H88" s="45">
        <f t="shared" si="13"/>
        <v>0</v>
      </c>
      <c r="I88" s="108"/>
      <c r="J88" s="108"/>
      <c r="K88" s="108"/>
      <c r="L88" s="108"/>
      <c r="M88" s="108"/>
      <c r="N88" s="108"/>
      <c r="O88" s="108"/>
      <c r="P88" s="109"/>
      <c r="Q88" s="108"/>
      <c r="R88" s="108"/>
      <c r="S88" s="108"/>
      <c r="T88" s="108"/>
    </row>
    <row r="89" spans="1:20" ht="15.95" customHeight="1" x14ac:dyDescent="0.2">
      <c r="A89" s="134"/>
      <c r="B89" s="99" t="s">
        <v>0</v>
      </c>
      <c r="C89" s="76">
        <f>D89+E89+F89+G89+H89</f>
        <v>67054.699280000001</v>
      </c>
      <c r="D89" s="45"/>
      <c r="E89" s="45">
        <v>67054.699280000001</v>
      </c>
      <c r="F89" s="45"/>
      <c r="G89" s="45"/>
      <c r="H89" s="45"/>
      <c r="I89" s="108"/>
      <c r="J89" s="108"/>
      <c r="K89" s="108"/>
      <c r="L89" s="108"/>
      <c r="M89" s="108"/>
      <c r="N89" s="108"/>
      <c r="O89" s="108"/>
      <c r="P89" s="109"/>
      <c r="Q89" s="108"/>
      <c r="R89" s="108"/>
      <c r="S89" s="108"/>
      <c r="T89" s="108"/>
    </row>
    <row r="90" spans="1:20" ht="15.95" customHeight="1" x14ac:dyDescent="0.2">
      <c r="A90" s="134"/>
      <c r="B90" s="99" t="s">
        <v>1</v>
      </c>
      <c r="C90" s="76">
        <f>D90+E90+F90+G90+H90</f>
        <v>40388.1</v>
      </c>
      <c r="D90" s="45">
        <v>14842.8</v>
      </c>
      <c r="E90" s="45">
        <v>25545.3</v>
      </c>
      <c r="F90" s="45"/>
      <c r="G90" s="45"/>
      <c r="H90" s="45"/>
      <c r="I90" s="108"/>
      <c r="J90" s="108"/>
      <c r="K90" s="108"/>
      <c r="L90" s="108"/>
      <c r="M90" s="108"/>
      <c r="N90" s="108"/>
      <c r="O90" s="108"/>
      <c r="P90" s="109"/>
      <c r="Q90" s="108"/>
      <c r="R90" s="108"/>
      <c r="S90" s="108"/>
      <c r="T90" s="108"/>
    </row>
    <row r="91" spans="1:20" ht="15.95" customHeight="1" x14ac:dyDescent="0.2">
      <c r="A91" s="134"/>
      <c r="B91" s="99" t="s">
        <v>2</v>
      </c>
      <c r="C91" s="76">
        <f>D91+E91+F91+G91+H91</f>
        <v>0</v>
      </c>
      <c r="D91" s="45"/>
      <c r="E91" s="45"/>
      <c r="F91" s="45"/>
      <c r="G91" s="45"/>
      <c r="H91" s="45"/>
      <c r="I91" s="108"/>
      <c r="J91" s="108"/>
      <c r="K91" s="108"/>
      <c r="L91" s="108"/>
      <c r="M91" s="108"/>
      <c r="N91" s="108"/>
      <c r="O91" s="108"/>
      <c r="P91" s="109"/>
      <c r="Q91" s="108"/>
      <c r="R91" s="108"/>
      <c r="S91" s="108"/>
      <c r="T91" s="108"/>
    </row>
    <row r="92" spans="1:20" ht="15.95" customHeight="1" x14ac:dyDescent="0.2">
      <c r="A92" s="134"/>
      <c r="B92" s="99" t="s">
        <v>3</v>
      </c>
      <c r="C92" s="76">
        <f>D92+E92+F92+G92+H92</f>
        <v>0</v>
      </c>
      <c r="D92" s="45"/>
      <c r="E92" s="45"/>
      <c r="F92" s="45"/>
      <c r="G92" s="45"/>
      <c r="H92" s="45"/>
      <c r="I92" s="108"/>
      <c r="J92" s="108"/>
      <c r="K92" s="108"/>
      <c r="L92" s="108"/>
      <c r="M92" s="108"/>
      <c r="N92" s="108"/>
      <c r="O92" s="108"/>
      <c r="P92" s="109"/>
      <c r="Q92" s="108"/>
      <c r="R92" s="108"/>
      <c r="S92" s="108"/>
      <c r="T92" s="108"/>
    </row>
    <row r="93" spans="1:20" ht="15.95" customHeight="1" x14ac:dyDescent="0.2">
      <c r="A93" s="134" t="s">
        <v>1141</v>
      </c>
      <c r="B93" s="128" t="s">
        <v>255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</row>
    <row r="94" spans="1:20" ht="15.95" customHeight="1" x14ac:dyDescent="0.2">
      <c r="A94" s="134"/>
      <c r="B94" s="115" t="s">
        <v>84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</row>
    <row r="95" spans="1:20" ht="45" customHeight="1" x14ac:dyDescent="0.2">
      <c r="A95" s="134"/>
      <c r="B95" s="129" t="s">
        <v>1183</v>
      </c>
      <c r="C95" s="129"/>
      <c r="D95" s="129"/>
      <c r="E95" s="129"/>
      <c r="F95" s="129"/>
      <c r="G95" s="129"/>
      <c r="H95" s="129"/>
      <c r="I95" s="108" t="s">
        <v>47</v>
      </c>
      <c r="J95" s="108"/>
      <c r="K95" s="108" t="s">
        <v>37</v>
      </c>
      <c r="L95" s="108" t="s">
        <v>281</v>
      </c>
      <c r="M95" s="108" t="s">
        <v>229</v>
      </c>
      <c r="N95" s="108" t="s">
        <v>255</v>
      </c>
      <c r="O95" s="108" t="s">
        <v>229</v>
      </c>
      <c r="P95" s="109" t="s">
        <v>1249</v>
      </c>
      <c r="Q95" s="108" t="s">
        <v>29</v>
      </c>
      <c r="R95" s="108" t="s">
        <v>1119</v>
      </c>
      <c r="S95" s="108" t="s">
        <v>30</v>
      </c>
      <c r="T95" s="108"/>
    </row>
    <row r="96" spans="1:20" ht="15.95" customHeight="1" x14ac:dyDescent="0.2">
      <c r="A96" s="134"/>
      <c r="B96" s="99" t="s">
        <v>5</v>
      </c>
      <c r="C96" s="76">
        <f>D96+E96+F96+G96+H96</f>
        <v>400622.93063000002</v>
      </c>
      <c r="D96" s="45">
        <f t="shared" ref="D96:H96" si="14">SUM(D97:D100)</f>
        <v>125176.27176</v>
      </c>
      <c r="E96" s="45">
        <f t="shared" si="14"/>
        <v>156210.04986999999</v>
      </c>
      <c r="F96" s="45">
        <f t="shared" si="14"/>
        <v>52088.601999999999</v>
      </c>
      <c r="G96" s="45">
        <f t="shared" si="14"/>
        <v>67148.006999999998</v>
      </c>
      <c r="H96" s="45">
        <f t="shared" si="14"/>
        <v>0</v>
      </c>
      <c r="I96" s="108"/>
      <c r="J96" s="108"/>
      <c r="K96" s="108"/>
      <c r="L96" s="108"/>
      <c r="M96" s="108"/>
      <c r="N96" s="108"/>
      <c r="O96" s="108"/>
      <c r="P96" s="109"/>
      <c r="Q96" s="108"/>
      <c r="R96" s="108"/>
      <c r="S96" s="108"/>
      <c r="T96" s="108"/>
    </row>
    <row r="97" spans="1:20" ht="15.95" customHeight="1" x14ac:dyDescent="0.2">
      <c r="A97" s="134"/>
      <c r="B97" s="99" t="s">
        <v>0</v>
      </c>
      <c r="C97" s="76">
        <f>D97+E97+F97+G97+H97</f>
        <v>100983.39963</v>
      </c>
      <c r="D97" s="45">
        <v>42999.656759999998</v>
      </c>
      <c r="E97" s="45">
        <v>57983.742870000002</v>
      </c>
      <c r="F97" s="45"/>
      <c r="G97" s="45"/>
      <c r="H97" s="45"/>
      <c r="I97" s="108"/>
      <c r="J97" s="108"/>
      <c r="K97" s="108"/>
      <c r="L97" s="108"/>
      <c r="M97" s="108"/>
      <c r="N97" s="108"/>
      <c r="O97" s="108"/>
      <c r="P97" s="109"/>
      <c r="Q97" s="108"/>
      <c r="R97" s="108"/>
      <c r="S97" s="108"/>
      <c r="T97" s="108"/>
    </row>
    <row r="98" spans="1:20" ht="15.95" customHeight="1" x14ac:dyDescent="0.2">
      <c r="A98" s="134"/>
      <c r="B98" s="99" t="s">
        <v>1</v>
      </c>
      <c r="C98" s="76">
        <f>D98+E98+F98+G98+H98</f>
        <v>299639.53100000002</v>
      </c>
      <c r="D98" s="45">
        <v>82176.615000000005</v>
      </c>
      <c r="E98" s="45">
        <v>98226.307000000001</v>
      </c>
      <c r="F98" s="45">
        <v>52088.601999999999</v>
      </c>
      <c r="G98" s="45">
        <v>67148.006999999998</v>
      </c>
      <c r="H98" s="45"/>
      <c r="I98" s="108"/>
      <c r="J98" s="108"/>
      <c r="K98" s="108"/>
      <c r="L98" s="108"/>
      <c r="M98" s="108"/>
      <c r="N98" s="108"/>
      <c r="O98" s="108"/>
      <c r="P98" s="109"/>
      <c r="Q98" s="108"/>
      <c r="R98" s="108"/>
      <c r="S98" s="108"/>
      <c r="T98" s="108"/>
    </row>
    <row r="99" spans="1:20" ht="15.95" customHeight="1" x14ac:dyDescent="0.2">
      <c r="A99" s="134"/>
      <c r="B99" s="99" t="s">
        <v>2</v>
      </c>
      <c r="C99" s="76">
        <f>D99+E99+F99+G99+H99</f>
        <v>0</v>
      </c>
      <c r="D99" s="45"/>
      <c r="E99" s="45"/>
      <c r="F99" s="45"/>
      <c r="G99" s="45"/>
      <c r="H99" s="45"/>
      <c r="I99" s="108"/>
      <c r="J99" s="108"/>
      <c r="K99" s="108"/>
      <c r="L99" s="108"/>
      <c r="M99" s="108"/>
      <c r="N99" s="108"/>
      <c r="O99" s="108"/>
      <c r="P99" s="109"/>
      <c r="Q99" s="108"/>
      <c r="R99" s="108"/>
      <c r="S99" s="108"/>
      <c r="T99" s="108"/>
    </row>
    <row r="100" spans="1:20" ht="15.95" customHeight="1" x14ac:dyDescent="0.2">
      <c r="A100" s="134"/>
      <c r="B100" s="99" t="s">
        <v>3</v>
      </c>
      <c r="C100" s="76">
        <f>D100+E100+F100+G100+H100</f>
        <v>0</v>
      </c>
      <c r="D100" s="45"/>
      <c r="E100" s="45"/>
      <c r="F100" s="45"/>
      <c r="G100" s="45"/>
      <c r="H100" s="45"/>
      <c r="I100" s="108"/>
      <c r="J100" s="108"/>
      <c r="K100" s="108"/>
      <c r="L100" s="108"/>
      <c r="M100" s="108"/>
      <c r="N100" s="108"/>
      <c r="O100" s="108"/>
      <c r="P100" s="109"/>
      <c r="Q100" s="108"/>
      <c r="R100" s="108"/>
      <c r="S100" s="108"/>
      <c r="T100" s="108"/>
    </row>
    <row r="101" spans="1:20" ht="15.95" customHeight="1" x14ac:dyDescent="0.2">
      <c r="A101" s="134" t="s">
        <v>1142</v>
      </c>
      <c r="B101" s="128" t="s">
        <v>255</v>
      </c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</row>
    <row r="102" spans="1:20" ht="15.95" customHeight="1" x14ac:dyDescent="0.2">
      <c r="A102" s="134"/>
      <c r="B102" s="115" t="s">
        <v>84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</row>
    <row r="103" spans="1:20" ht="45" customHeight="1" x14ac:dyDescent="0.2">
      <c r="A103" s="134"/>
      <c r="B103" s="129" t="s">
        <v>1118</v>
      </c>
      <c r="C103" s="129"/>
      <c r="D103" s="129"/>
      <c r="E103" s="129"/>
      <c r="F103" s="129"/>
      <c r="G103" s="129"/>
      <c r="H103" s="129"/>
      <c r="I103" s="108" t="s">
        <v>28</v>
      </c>
      <c r="J103" s="108" t="s">
        <v>22</v>
      </c>
      <c r="K103" s="108" t="s">
        <v>37</v>
      </c>
      <c r="L103" s="108" t="s">
        <v>366</v>
      </c>
      <c r="M103" s="108" t="s">
        <v>229</v>
      </c>
      <c r="N103" s="108" t="s">
        <v>255</v>
      </c>
      <c r="O103" s="108" t="s">
        <v>229</v>
      </c>
      <c r="P103" s="109" t="s">
        <v>1249</v>
      </c>
      <c r="Q103" s="108" t="s">
        <v>29</v>
      </c>
      <c r="R103" s="108" t="s">
        <v>65</v>
      </c>
      <c r="S103" s="108" t="s">
        <v>30</v>
      </c>
      <c r="T103" s="108"/>
    </row>
    <row r="104" spans="1:20" ht="15.95" customHeight="1" x14ac:dyDescent="0.2">
      <c r="A104" s="134"/>
      <c r="B104" s="99" t="s">
        <v>5</v>
      </c>
      <c r="C104" s="76">
        <f>D104+E104+F104+G104+H104</f>
        <v>98433.038</v>
      </c>
      <c r="D104" s="45">
        <f t="shared" ref="D104:H104" si="15">SUM(D105:D108)</f>
        <v>77374.997000000003</v>
      </c>
      <c r="E104" s="45">
        <f t="shared" si="15"/>
        <v>10532.505999999999</v>
      </c>
      <c r="F104" s="45">
        <f t="shared" si="15"/>
        <v>10525.535</v>
      </c>
      <c r="G104" s="45">
        <f t="shared" si="15"/>
        <v>0</v>
      </c>
      <c r="H104" s="45">
        <f t="shared" si="15"/>
        <v>0</v>
      </c>
      <c r="I104" s="108"/>
      <c r="J104" s="108"/>
      <c r="K104" s="108"/>
      <c r="L104" s="108"/>
      <c r="M104" s="108"/>
      <c r="N104" s="108"/>
      <c r="O104" s="108"/>
      <c r="P104" s="109"/>
      <c r="Q104" s="108"/>
      <c r="R104" s="108"/>
      <c r="S104" s="108"/>
      <c r="T104" s="108"/>
    </row>
    <row r="105" spans="1:20" ht="15.95" customHeight="1" x14ac:dyDescent="0.2">
      <c r="A105" s="134"/>
      <c r="B105" s="99" t="s">
        <v>0</v>
      </c>
      <c r="C105" s="76">
        <f>D105+E105+F105+G105+H105</f>
        <v>0</v>
      </c>
      <c r="D105" s="45"/>
      <c r="E105" s="45"/>
      <c r="F105" s="45"/>
      <c r="G105" s="45"/>
      <c r="H105" s="45"/>
      <c r="I105" s="108"/>
      <c r="J105" s="108"/>
      <c r="K105" s="108"/>
      <c r="L105" s="108"/>
      <c r="M105" s="108"/>
      <c r="N105" s="108"/>
      <c r="O105" s="108"/>
      <c r="P105" s="109"/>
      <c r="Q105" s="108"/>
      <c r="R105" s="108"/>
      <c r="S105" s="108"/>
      <c r="T105" s="108"/>
    </row>
    <row r="106" spans="1:20" ht="15.95" customHeight="1" x14ac:dyDescent="0.2">
      <c r="A106" s="134"/>
      <c r="B106" s="99" t="s">
        <v>1</v>
      </c>
      <c r="C106" s="76">
        <f>D106+E106+F106+G106+H106</f>
        <v>98433.038</v>
      </c>
      <c r="D106" s="45">
        <v>77374.997000000003</v>
      </c>
      <c r="E106" s="45">
        <v>10532.505999999999</v>
      </c>
      <c r="F106" s="45">
        <v>10525.535</v>
      </c>
      <c r="G106" s="45"/>
      <c r="H106" s="45"/>
      <c r="I106" s="108"/>
      <c r="J106" s="108"/>
      <c r="K106" s="108"/>
      <c r="L106" s="108"/>
      <c r="M106" s="108"/>
      <c r="N106" s="108"/>
      <c r="O106" s="108"/>
      <c r="P106" s="109"/>
      <c r="Q106" s="108"/>
      <c r="R106" s="108"/>
      <c r="S106" s="108"/>
      <c r="T106" s="108"/>
    </row>
    <row r="107" spans="1:20" ht="15.95" customHeight="1" x14ac:dyDescent="0.2">
      <c r="A107" s="134"/>
      <c r="B107" s="99" t="s">
        <v>2</v>
      </c>
      <c r="C107" s="76">
        <f>D107+E107+F107+G107+H107</f>
        <v>0</v>
      </c>
      <c r="D107" s="45"/>
      <c r="E107" s="45"/>
      <c r="F107" s="45"/>
      <c r="G107" s="45"/>
      <c r="H107" s="45"/>
      <c r="I107" s="108"/>
      <c r="J107" s="108"/>
      <c r="K107" s="108"/>
      <c r="L107" s="108"/>
      <c r="M107" s="108"/>
      <c r="N107" s="108"/>
      <c r="O107" s="108"/>
      <c r="P107" s="109"/>
      <c r="Q107" s="108"/>
      <c r="R107" s="108"/>
      <c r="S107" s="108"/>
      <c r="T107" s="108"/>
    </row>
    <row r="108" spans="1:20" ht="15.95" customHeight="1" x14ac:dyDescent="0.2">
      <c r="A108" s="134"/>
      <c r="B108" s="99" t="s">
        <v>3</v>
      </c>
      <c r="C108" s="76">
        <f>D108+E108+F108+G108+H108</f>
        <v>0</v>
      </c>
      <c r="D108" s="45"/>
      <c r="E108" s="45"/>
      <c r="F108" s="45"/>
      <c r="G108" s="45"/>
      <c r="H108" s="45"/>
      <c r="I108" s="108"/>
      <c r="J108" s="108"/>
      <c r="K108" s="108"/>
      <c r="L108" s="108"/>
      <c r="M108" s="108"/>
      <c r="N108" s="108"/>
      <c r="O108" s="108"/>
      <c r="P108" s="109"/>
      <c r="Q108" s="108"/>
      <c r="R108" s="108"/>
      <c r="S108" s="108"/>
      <c r="T108" s="108"/>
    </row>
    <row r="109" spans="1:20" ht="15.95" customHeight="1" x14ac:dyDescent="0.2">
      <c r="A109" s="134" t="s">
        <v>1143</v>
      </c>
      <c r="B109" s="128" t="s">
        <v>255</v>
      </c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</row>
    <row r="110" spans="1:20" ht="15.95" customHeight="1" x14ac:dyDescent="0.2">
      <c r="A110" s="134"/>
      <c r="B110" s="115" t="s">
        <v>84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</row>
    <row r="111" spans="1:20" ht="45" customHeight="1" x14ac:dyDescent="0.2">
      <c r="A111" s="134"/>
      <c r="B111" s="129" t="s">
        <v>1185</v>
      </c>
      <c r="C111" s="129"/>
      <c r="D111" s="129"/>
      <c r="E111" s="129"/>
      <c r="F111" s="129"/>
      <c r="G111" s="129"/>
      <c r="H111" s="129"/>
      <c r="I111" s="108" t="s">
        <v>23</v>
      </c>
      <c r="J111" s="108" t="s">
        <v>277</v>
      </c>
      <c r="K111" s="108" t="s">
        <v>37</v>
      </c>
      <c r="L111" s="108" t="s">
        <v>281</v>
      </c>
      <c r="M111" s="108" t="s">
        <v>229</v>
      </c>
      <c r="N111" s="108" t="s">
        <v>255</v>
      </c>
      <c r="O111" s="108" t="s">
        <v>229</v>
      </c>
      <c r="P111" s="109" t="s">
        <v>1249</v>
      </c>
      <c r="Q111" s="108" t="s">
        <v>29</v>
      </c>
      <c r="R111" s="108" t="s">
        <v>282</v>
      </c>
      <c r="S111" s="108" t="s">
        <v>30</v>
      </c>
      <c r="T111" s="108"/>
    </row>
    <row r="112" spans="1:20" ht="15.95" customHeight="1" x14ac:dyDescent="0.2">
      <c r="A112" s="134"/>
      <c r="B112" s="99" t="s">
        <v>5</v>
      </c>
      <c r="C112" s="76">
        <f>D112+E112+F112+G112+H112</f>
        <v>804770.71588999999</v>
      </c>
      <c r="D112" s="45">
        <f t="shared" ref="D112:H112" si="16">SUM(D113:D116)</f>
        <v>417987.62789</v>
      </c>
      <c r="E112" s="45">
        <f t="shared" si="16"/>
        <v>386783.08799999999</v>
      </c>
      <c r="F112" s="45">
        <f t="shared" si="16"/>
        <v>0</v>
      </c>
      <c r="G112" s="45">
        <f t="shared" si="16"/>
        <v>0</v>
      </c>
      <c r="H112" s="45">
        <f t="shared" si="16"/>
        <v>0</v>
      </c>
      <c r="I112" s="108"/>
      <c r="J112" s="108"/>
      <c r="K112" s="108"/>
      <c r="L112" s="108"/>
      <c r="M112" s="108"/>
      <c r="N112" s="108"/>
      <c r="O112" s="108"/>
      <c r="P112" s="109"/>
      <c r="Q112" s="108"/>
      <c r="R112" s="108"/>
      <c r="S112" s="108"/>
      <c r="T112" s="108"/>
    </row>
    <row r="113" spans="1:20" ht="15.95" customHeight="1" x14ac:dyDescent="0.2">
      <c r="A113" s="134"/>
      <c r="B113" s="99" t="s">
        <v>0</v>
      </c>
      <c r="C113" s="76">
        <f>D113+E113+F113+G113+H113</f>
        <v>639003.81189000001</v>
      </c>
      <c r="D113" s="45">
        <v>369721.70189000003</v>
      </c>
      <c r="E113" s="45">
        <v>269282.11</v>
      </c>
      <c r="F113" s="45"/>
      <c r="G113" s="45"/>
      <c r="H113" s="45"/>
      <c r="I113" s="108"/>
      <c r="J113" s="108"/>
      <c r="K113" s="108"/>
      <c r="L113" s="108"/>
      <c r="M113" s="108"/>
      <c r="N113" s="108"/>
      <c r="O113" s="108"/>
      <c r="P113" s="109"/>
      <c r="Q113" s="108"/>
      <c r="R113" s="108"/>
      <c r="S113" s="108"/>
      <c r="T113" s="108"/>
    </row>
    <row r="114" spans="1:20" ht="15.95" customHeight="1" x14ac:dyDescent="0.2">
      <c r="A114" s="134"/>
      <c r="B114" s="99" t="s">
        <v>1</v>
      </c>
      <c r="C114" s="76">
        <f>D114+E114+F114+G114+H114</f>
        <v>165766.90400000001</v>
      </c>
      <c r="D114" s="45">
        <v>48265.925999999999</v>
      </c>
      <c r="E114" s="45">
        <v>117500.978</v>
      </c>
      <c r="F114" s="45"/>
      <c r="G114" s="45"/>
      <c r="H114" s="45"/>
      <c r="I114" s="108"/>
      <c r="J114" s="108"/>
      <c r="K114" s="108"/>
      <c r="L114" s="108"/>
      <c r="M114" s="108"/>
      <c r="N114" s="108"/>
      <c r="O114" s="108"/>
      <c r="P114" s="109"/>
      <c r="Q114" s="108"/>
      <c r="R114" s="108"/>
      <c r="S114" s="108"/>
      <c r="T114" s="108"/>
    </row>
    <row r="115" spans="1:20" ht="15.95" customHeight="1" x14ac:dyDescent="0.2">
      <c r="A115" s="134"/>
      <c r="B115" s="99" t="s">
        <v>2</v>
      </c>
      <c r="C115" s="76">
        <f>D115+E115+F115+G115+H115</f>
        <v>0</v>
      </c>
      <c r="D115" s="45"/>
      <c r="E115" s="45"/>
      <c r="F115" s="45"/>
      <c r="G115" s="45"/>
      <c r="H115" s="45"/>
      <c r="I115" s="108"/>
      <c r="J115" s="108"/>
      <c r="K115" s="108"/>
      <c r="L115" s="108"/>
      <c r="M115" s="108"/>
      <c r="N115" s="108"/>
      <c r="O115" s="108"/>
      <c r="P115" s="109"/>
      <c r="Q115" s="108"/>
      <c r="R115" s="108"/>
      <c r="S115" s="108"/>
      <c r="T115" s="108"/>
    </row>
    <row r="116" spans="1:20" ht="15.95" customHeight="1" x14ac:dyDescent="0.2">
      <c r="A116" s="134"/>
      <c r="B116" s="99" t="s">
        <v>3</v>
      </c>
      <c r="C116" s="76">
        <f>D116+E116+F116+G116+H116</f>
        <v>0</v>
      </c>
      <c r="D116" s="45"/>
      <c r="E116" s="45"/>
      <c r="F116" s="45"/>
      <c r="G116" s="45"/>
      <c r="H116" s="45"/>
      <c r="I116" s="108"/>
      <c r="J116" s="108"/>
      <c r="K116" s="108"/>
      <c r="L116" s="108"/>
      <c r="M116" s="108"/>
      <c r="N116" s="108"/>
      <c r="O116" s="108"/>
      <c r="P116" s="109"/>
      <c r="Q116" s="108"/>
      <c r="R116" s="108"/>
      <c r="S116" s="108"/>
      <c r="T116" s="108"/>
    </row>
    <row r="117" spans="1:20" ht="15.95" customHeight="1" x14ac:dyDescent="0.2">
      <c r="A117" s="134" t="s">
        <v>1144</v>
      </c>
      <c r="B117" s="128" t="s">
        <v>255</v>
      </c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</row>
    <row r="118" spans="1:20" ht="15.95" customHeight="1" x14ac:dyDescent="0.2">
      <c r="A118" s="134"/>
      <c r="B118" s="115" t="s">
        <v>84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</row>
    <row r="119" spans="1:20" ht="45" customHeight="1" x14ac:dyDescent="0.2">
      <c r="A119" s="134"/>
      <c r="B119" s="129" t="s">
        <v>1186</v>
      </c>
      <c r="C119" s="129"/>
      <c r="D119" s="129"/>
      <c r="E119" s="129"/>
      <c r="F119" s="129"/>
      <c r="G119" s="129"/>
      <c r="H119" s="129"/>
      <c r="I119" s="108" t="s">
        <v>28</v>
      </c>
      <c r="J119" s="108"/>
      <c r="K119" s="108" t="s">
        <v>37</v>
      </c>
      <c r="L119" s="108" t="s">
        <v>357</v>
      </c>
      <c r="M119" s="108" t="s">
        <v>229</v>
      </c>
      <c r="N119" s="108" t="s">
        <v>255</v>
      </c>
      <c r="O119" s="108" t="s">
        <v>229</v>
      </c>
      <c r="P119" s="109" t="s">
        <v>1249</v>
      </c>
      <c r="Q119" s="108" t="s">
        <v>29</v>
      </c>
      <c r="R119" s="108" t="s">
        <v>1120</v>
      </c>
      <c r="S119" s="108" t="s">
        <v>30</v>
      </c>
      <c r="T119" s="108"/>
    </row>
    <row r="120" spans="1:20" ht="15.95" customHeight="1" x14ac:dyDescent="0.2">
      <c r="A120" s="134"/>
      <c r="B120" s="99" t="s">
        <v>5</v>
      </c>
      <c r="C120" s="76">
        <f>D120+E120+F120+G120+H120</f>
        <v>110443.06727</v>
      </c>
      <c r="D120" s="45">
        <f t="shared" ref="D120:H120" si="17">SUM(D121:D124)</f>
        <v>8440.9429999999993</v>
      </c>
      <c r="E120" s="45">
        <f t="shared" si="17"/>
        <v>56819.100270000003</v>
      </c>
      <c r="F120" s="45">
        <f t="shared" si="17"/>
        <v>45183.024000000005</v>
      </c>
      <c r="G120" s="45">
        <f t="shared" si="17"/>
        <v>0</v>
      </c>
      <c r="H120" s="45">
        <f t="shared" si="17"/>
        <v>0</v>
      </c>
      <c r="I120" s="108"/>
      <c r="J120" s="108"/>
      <c r="K120" s="108"/>
      <c r="L120" s="108"/>
      <c r="M120" s="108"/>
      <c r="N120" s="108"/>
      <c r="O120" s="108"/>
      <c r="P120" s="109"/>
      <c r="Q120" s="108"/>
      <c r="R120" s="108"/>
      <c r="S120" s="108"/>
      <c r="T120" s="108"/>
    </row>
    <row r="121" spans="1:20" ht="15.95" customHeight="1" x14ac:dyDescent="0.2">
      <c r="A121" s="134"/>
      <c r="B121" s="99" t="s">
        <v>0</v>
      </c>
      <c r="C121" s="76">
        <f>D121+E121+F121+G121+H121</f>
        <v>91963.369269999996</v>
      </c>
      <c r="D121" s="45"/>
      <c r="E121" s="45">
        <v>54450.17527</v>
      </c>
      <c r="F121" s="45">
        <v>37513.194000000003</v>
      </c>
      <c r="G121" s="45"/>
      <c r="H121" s="45"/>
      <c r="I121" s="108"/>
      <c r="J121" s="108"/>
      <c r="K121" s="108"/>
      <c r="L121" s="108"/>
      <c r="M121" s="108"/>
      <c r="N121" s="108"/>
      <c r="O121" s="108"/>
      <c r="P121" s="109"/>
      <c r="Q121" s="108"/>
      <c r="R121" s="108"/>
      <c r="S121" s="108"/>
      <c r="T121" s="108"/>
    </row>
    <row r="122" spans="1:20" ht="15.95" customHeight="1" x14ac:dyDescent="0.2">
      <c r="A122" s="134"/>
      <c r="B122" s="99" t="s">
        <v>1</v>
      </c>
      <c r="C122" s="76">
        <f>D122+E122+F122+G122+H122</f>
        <v>18479.697999999997</v>
      </c>
      <c r="D122" s="45">
        <v>8440.9429999999993</v>
      </c>
      <c r="E122" s="45">
        <v>2368.9250000000002</v>
      </c>
      <c r="F122" s="45">
        <v>7669.83</v>
      </c>
      <c r="G122" s="45"/>
      <c r="H122" s="45"/>
      <c r="I122" s="108"/>
      <c r="J122" s="108"/>
      <c r="K122" s="108"/>
      <c r="L122" s="108"/>
      <c r="M122" s="108"/>
      <c r="N122" s="108"/>
      <c r="O122" s="108"/>
      <c r="P122" s="109"/>
      <c r="Q122" s="108"/>
      <c r="R122" s="108"/>
      <c r="S122" s="108"/>
      <c r="T122" s="108"/>
    </row>
    <row r="123" spans="1:20" ht="15.95" customHeight="1" x14ac:dyDescent="0.2">
      <c r="A123" s="134"/>
      <c r="B123" s="99" t="s">
        <v>2</v>
      </c>
      <c r="C123" s="76">
        <f>D123+E123+F123+G123+H123</f>
        <v>0</v>
      </c>
      <c r="D123" s="45"/>
      <c r="E123" s="45"/>
      <c r="F123" s="45"/>
      <c r="G123" s="45"/>
      <c r="H123" s="45"/>
      <c r="I123" s="108"/>
      <c r="J123" s="108"/>
      <c r="K123" s="108"/>
      <c r="L123" s="108"/>
      <c r="M123" s="108"/>
      <c r="N123" s="108"/>
      <c r="O123" s="108"/>
      <c r="P123" s="109"/>
      <c r="Q123" s="108"/>
      <c r="R123" s="108"/>
      <c r="S123" s="108"/>
      <c r="T123" s="108"/>
    </row>
    <row r="124" spans="1:20" ht="15.95" customHeight="1" x14ac:dyDescent="0.2">
      <c r="A124" s="134"/>
      <c r="B124" s="99" t="s">
        <v>3</v>
      </c>
      <c r="C124" s="76">
        <f>D124+E124+F124+G124+H124</f>
        <v>0</v>
      </c>
      <c r="D124" s="45"/>
      <c r="E124" s="45"/>
      <c r="F124" s="45"/>
      <c r="G124" s="45"/>
      <c r="H124" s="45"/>
      <c r="I124" s="108"/>
      <c r="J124" s="108"/>
      <c r="K124" s="108"/>
      <c r="L124" s="108"/>
      <c r="M124" s="108"/>
      <c r="N124" s="108"/>
      <c r="O124" s="108"/>
      <c r="P124" s="109"/>
      <c r="Q124" s="108"/>
      <c r="R124" s="108"/>
      <c r="S124" s="108"/>
      <c r="T124" s="108"/>
    </row>
    <row r="125" spans="1:20" ht="15.95" customHeight="1" x14ac:dyDescent="0.2">
      <c r="A125" s="134" t="s">
        <v>1145</v>
      </c>
      <c r="B125" s="128" t="s">
        <v>255</v>
      </c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</row>
    <row r="126" spans="1:20" ht="15.95" customHeight="1" x14ac:dyDescent="0.2">
      <c r="A126" s="134"/>
      <c r="B126" s="177" t="s">
        <v>84</v>
      </c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</row>
    <row r="127" spans="1:20" ht="45" customHeight="1" x14ac:dyDescent="0.2">
      <c r="A127" s="134"/>
      <c r="B127" s="129" t="s">
        <v>299</v>
      </c>
      <c r="C127" s="129"/>
      <c r="D127" s="129"/>
      <c r="E127" s="129"/>
      <c r="F127" s="129"/>
      <c r="G127" s="129"/>
      <c r="H127" s="129"/>
      <c r="I127" s="108" t="s">
        <v>47</v>
      </c>
      <c r="J127" s="108"/>
      <c r="K127" s="108" t="s">
        <v>37</v>
      </c>
      <c r="L127" s="108" t="s">
        <v>66</v>
      </c>
      <c r="M127" s="108" t="s">
        <v>229</v>
      </c>
      <c r="N127" s="108" t="s">
        <v>255</v>
      </c>
      <c r="O127" s="108" t="s">
        <v>229</v>
      </c>
      <c r="P127" s="109" t="s">
        <v>300</v>
      </c>
      <c r="Q127" s="108" t="s">
        <v>29</v>
      </c>
      <c r="R127" s="108" t="s">
        <v>65</v>
      </c>
      <c r="S127" s="108" t="s">
        <v>31</v>
      </c>
      <c r="T127" s="108" t="s">
        <v>246</v>
      </c>
    </row>
    <row r="128" spans="1:20" ht="15.95" customHeight="1" x14ac:dyDescent="0.2">
      <c r="A128" s="134"/>
      <c r="B128" s="99" t="s">
        <v>5</v>
      </c>
      <c r="C128" s="76">
        <f>D128+E128+F128+G128+H128</f>
        <v>12032941.895</v>
      </c>
      <c r="D128" s="45">
        <f t="shared" ref="D128:H128" si="18">SUM(D129:D132)</f>
        <v>1090600</v>
      </c>
      <c r="E128" s="45">
        <f t="shared" si="18"/>
        <v>4772488.8949999996</v>
      </c>
      <c r="F128" s="45">
        <f t="shared" si="18"/>
        <v>3451907</v>
      </c>
      <c r="G128" s="45">
        <f t="shared" si="18"/>
        <v>2717946</v>
      </c>
      <c r="H128" s="45">
        <f t="shared" si="18"/>
        <v>0</v>
      </c>
      <c r="I128" s="108"/>
      <c r="J128" s="108"/>
      <c r="K128" s="108"/>
      <c r="L128" s="108"/>
      <c r="M128" s="108"/>
      <c r="N128" s="108"/>
      <c r="O128" s="108"/>
      <c r="P128" s="109"/>
      <c r="Q128" s="108"/>
      <c r="R128" s="108"/>
      <c r="S128" s="108"/>
      <c r="T128" s="108"/>
    </row>
    <row r="129" spans="1:20" ht="15.95" customHeight="1" x14ac:dyDescent="0.2">
      <c r="A129" s="134"/>
      <c r="B129" s="99" t="s">
        <v>0</v>
      </c>
      <c r="C129" s="76">
        <f>D129+E129+F129+G129+H129</f>
        <v>4400000</v>
      </c>
      <c r="D129" s="45">
        <f>0+500000</f>
        <v>500000</v>
      </c>
      <c r="E129" s="45">
        <f>0+3900000</f>
        <v>3900000</v>
      </c>
      <c r="F129" s="45"/>
      <c r="G129" s="45"/>
      <c r="H129" s="45"/>
      <c r="I129" s="108"/>
      <c r="J129" s="108"/>
      <c r="K129" s="108"/>
      <c r="L129" s="108"/>
      <c r="M129" s="108"/>
      <c r="N129" s="108"/>
      <c r="O129" s="108"/>
      <c r="P129" s="109"/>
      <c r="Q129" s="108"/>
      <c r="R129" s="108"/>
      <c r="S129" s="108"/>
      <c r="T129" s="108"/>
    </row>
    <row r="130" spans="1:20" ht="15.95" customHeight="1" x14ac:dyDescent="0.2">
      <c r="A130" s="134"/>
      <c r="B130" s="99" t="s">
        <v>1</v>
      </c>
      <c r="C130" s="76">
        <f>D130+E130+F130+G130+H130</f>
        <v>1463088.895</v>
      </c>
      <c r="D130" s="45">
        <v>590600</v>
      </c>
      <c r="E130" s="45">
        <v>872488.89500000002</v>
      </c>
      <c r="F130" s="45"/>
      <c r="G130" s="45"/>
      <c r="H130" s="45"/>
      <c r="I130" s="108"/>
      <c r="J130" s="108"/>
      <c r="K130" s="108"/>
      <c r="L130" s="108"/>
      <c r="M130" s="108"/>
      <c r="N130" s="108"/>
      <c r="O130" s="108"/>
      <c r="P130" s="109"/>
      <c r="Q130" s="108"/>
      <c r="R130" s="108"/>
      <c r="S130" s="108"/>
      <c r="T130" s="108"/>
    </row>
    <row r="131" spans="1:20" ht="15.95" customHeight="1" x14ac:dyDescent="0.2">
      <c r="A131" s="134"/>
      <c r="B131" s="99" t="s">
        <v>2</v>
      </c>
      <c r="C131" s="76">
        <f>D131+E131+F131+G131+H131</f>
        <v>0</v>
      </c>
      <c r="D131" s="45"/>
      <c r="E131" s="45"/>
      <c r="F131" s="45"/>
      <c r="G131" s="45"/>
      <c r="H131" s="45"/>
      <c r="I131" s="108"/>
      <c r="J131" s="108"/>
      <c r="K131" s="108"/>
      <c r="L131" s="108"/>
      <c r="M131" s="108"/>
      <c r="N131" s="108"/>
      <c r="O131" s="108"/>
      <c r="P131" s="109"/>
      <c r="Q131" s="108"/>
      <c r="R131" s="108"/>
      <c r="S131" s="108"/>
      <c r="T131" s="108"/>
    </row>
    <row r="132" spans="1:20" ht="15.95" customHeight="1" x14ac:dyDescent="0.2">
      <c r="A132" s="134"/>
      <c r="B132" s="99" t="s">
        <v>3</v>
      </c>
      <c r="C132" s="76">
        <f>D132+E132+F132+G132+H132</f>
        <v>6169853</v>
      </c>
      <c r="D132" s="45"/>
      <c r="E132" s="45"/>
      <c r="F132" s="45">
        <f>0+3451907</f>
        <v>3451907</v>
      </c>
      <c r="G132" s="45">
        <f>0+2717946</f>
        <v>2717946</v>
      </c>
      <c r="H132" s="45"/>
      <c r="I132" s="108"/>
      <c r="J132" s="108"/>
      <c r="K132" s="108"/>
      <c r="L132" s="108"/>
      <c r="M132" s="108"/>
      <c r="N132" s="108"/>
      <c r="O132" s="108"/>
      <c r="P132" s="109"/>
      <c r="Q132" s="108"/>
      <c r="R132" s="108"/>
      <c r="S132" s="108"/>
      <c r="T132" s="108"/>
    </row>
    <row r="133" spans="1:20" s="4" customFormat="1" ht="15.95" customHeight="1" x14ac:dyDescent="0.2">
      <c r="A133" s="134" t="s">
        <v>1210</v>
      </c>
      <c r="B133" s="178" t="s">
        <v>63</v>
      </c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9"/>
    </row>
    <row r="134" spans="1:20" s="4" customFormat="1" ht="15.95" customHeight="1" x14ac:dyDescent="0.2">
      <c r="A134" s="134"/>
      <c r="B134" s="115" t="s">
        <v>84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</row>
    <row r="135" spans="1:20" s="4" customFormat="1" ht="45" customHeight="1" x14ac:dyDescent="0.2">
      <c r="A135" s="134"/>
      <c r="B135" s="180" t="s">
        <v>1202</v>
      </c>
      <c r="C135" s="181"/>
      <c r="D135" s="181"/>
      <c r="E135" s="181"/>
      <c r="F135" s="181"/>
      <c r="G135" s="181"/>
      <c r="H135" s="182"/>
      <c r="I135" s="183"/>
      <c r="J135" s="183" t="s">
        <v>22</v>
      </c>
      <c r="K135" s="183" t="s">
        <v>37</v>
      </c>
      <c r="L135" s="108" t="s">
        <v>1203</v>
      </c>
      <c r="M135" s="183" t="s">
        <v>276</v>
      </c>
      <c r="N135" s="108" t="s">
        <v>255</v>
      </c>
      <c r="O135" s="183" t="s">
        <v>276</v>
      </c>
      <c r="P135" s="109" t="s">
        <v>1249</v>
      </c>
      <c r="Q135" s="183" t="s">
        <v>29</v>
      </c>
      <c r="R135" s="183" t="s">
        <v>169</v>
      </c>
      <c r="S135" s="183" t="s">
        <v>24</v>
      </c>
      <c r="T135" s="108"/>
    </row>
    <row r="136" spans="1:20" s="4" customFormat="1" ht="15.95" customHeight="1" x14ac:dyDescent="0.2">
      <c r="A136" s="134"/>
      <c r="B136" s="99" t="s">
        <v>5</v>
      </c>
      <c r="C136" s="76">
        <f>D136+E136+F136+G136+H136</f>
        <v>8000</v>
      </c>
      <c r="D136" s="45">
        <f>SUM(D137:D140)</f>
        <v>8000</v>
      </c>
      <c r="E136" s="45">
        <f t="shared" ref="E136:H136" si="19">SUM(E137:E140)</f>
        <v>0</v>
      </c>
      <c r="F136" s="45">
        <f t="shared" si="19"/>
        <v>0</v>
      </c>
      <c r="G136" s="45">
        <f t="shared" si="19"/>
        <v>0</v>
      </c>
      <c r="H136" s="45">
        <f t="shared" si="19"/>
        <v>0</v>
      </c>
      <c r="I136" s="184"/>
      <c r="J136" s="184"/>
      <c r="K136" s="184"/>
      <c r="L136" s="108"/>
      <c r="M136" s="184"/>
      <c r="N136" s="108"/>
      <c r="O136" s="184"/>
      <c r="P136" s="109"/>
      <c r="Q136" s="184"/>
      <c r="R136" s="184"/>
      <c r="S136" s="184"/>
      <c r="T136" s="108"/>
    </row>
    <row r="137" spans="1:20" s="4" customFormat="1" ht="15.95" customHeight="1" x14ac:dyDescent="0.2">
      <c r="A137" s="134"/>
      <c r="B137" s="99" t="s">
        <v>0</v>
      </c>
      <c r="C137" s="76">
        <f>D137+E137+F137+G137+H137</f>
        <v>0</v>
      </c>
      <c r="D137" s="45"/>
      <c r="E137" s="45"/>
      <c r="F137" s="45"/>
      <c r="G137" s="45"/>
      <c r="H137" s="45"/>
      <c r="I137" s="184"/>
      <c r="J137" s="184"/>
      <c r="K137" s="184"/>
      <c r="L137" s="108"/>
      <c r="M137" s="184"/>
      <c r="N137" s="108"/>
      <c r="O137" s="184"/>
      <c r="P137" s="109"/>
      <c r="Q137" s="184"/>
      <c r="R137" s="184"/>
      <c r="S137" s="184"/>
      <c r="T137" s="108"/>
    </row>
    <row r="138" spans="1:20" s="4" customFormat="1" ht="15.95" customHeight="1" x14ac:dyDescent="0.2">
      <c r="A138" s="134"/>
      <c r="B138" s="99" t="s">
        <v>1</v>
      </c>
      <c r="C138" s="76">
        <f>D138+E138+F138+G138+H138</f>
        <v>8000</v>
      </c>
      <c r="D138" s="45">
        <v>8000</v>
      </c>
      <c r="E138" s="45"/>
      <c r="F138" s="45"/>
      <c r="G138" s="45"/>
      <c r="H138" s="45"/>
      <c r="I138" s="184"/>
      <c r="J138" s="184"/>
      <c r="K138" s="184"/>
      <c r="L138" s="108"/>
      <c r="M138" s="184"/>
      <c r="N138" s="108"/>
      <c r="O138" s="184"/>
      <c r="P138" s="109"/>
      <c r="Q138" s="184"/>
      <c r="R138" s="184"/>
      <c r="S138" s="184"/>
      <c r="T138" s="108"/>
    </row>
    <row r="139" spans="1:20" s="4" customFormat="1" ht="15.95" customHeight="1" x14ac:dyDescent="0.2">
      <c r="A139" s="134"/>
      <c r="B139" s="99" t="s">
        <v>2</v>
      </c>
      <c r="C139" s="76">
        <f>D139+E139+F139+G139+H139</f>
        <v>0</v>
      </c>
      <c r="D139" s="45"/>
      <c r="E139" s="45"/>
      <c r="F139" s="45"/>
      <c r="G139" s="45"/>
      <c r="H139" s="45"/>
      <c r="I139" s="184"/>
      <c r="J139" s="184"/>
      <c r="K139" s="184"/>
      <c r="L139" s="108"/>
      <c r="M139" s="184"/>
      <c r="N139" s="108"/>
      <c r="O139" s="184"/>
      <c r="P139" s="109"/>
      <c r="Q139" s="184"/>
      <c r="R139" s="184"/>
      <c r="S139" s="184"/>
      <c r="T139" s="108"/>
    </row>
    <row r="140" spans="1:20" s="4" customFormat="1" ht="15.95" customHeight="1" x14ac:dyDescent="0.2">
      <c r="A140" s="134"/>
      <c r="B140" s="99" t="s">
        <v>3</v>
      </c>
      <c r="C140" s="76">
        <f>D140+E140+F140+G140+H140</f>
        <v>0</v>
      </c>
      <c r="D140" s="45"/>
      <c r="E140" s="45"/>
      <c r="F140" s="45"/>
      <c r="G140" s="45"/>
      <c r="H140" s="45"/>
      <c r="I140" s="185"/>
      <c r="J140" s="185"/>
      <c r="K140" s="185"/>
      <c r="L140" s="108"/>
      <c r="M140" s="185"/>
      <c r="N140" s="108"/>
      <c r="O140" s="185"/>
      <c r="P140" s="109"/>
      <c r="Q140" s="185"/>
      <c r="R140" s="185"/>
      <c r="S140" s="185"/>
      <c r="T140" s="108"/>
    </row>
    <row r="141" spans="1:20" s="4" customFormat="1" ht="15.95" customHeight="1" x14ac:dyDescent="0.2">
      <c r="A141" s="134" t="s">
        <v>1211</v>
      </c>
      <c r="B141" s="178" t="s">
        <v>63</v>
      </c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9"/>
    </row>
    <row r="142" spans="1:20" s="4" customFormat="1" ht="15.95" customHeight="1" x14ac:dyDescent="0.2">
      <c r="A142" s="134"/>
      <c r="B142" s="115" t="s">
        <v>84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</row>
    <row r="143" spans="1:20" s="4" customFormat="1" ht="45" customHeight="1" x14ac:dyDescent="0.2">
      <c r="A143" s="134"/>
      <c r="B143" s="180" t="s">
        <v>1205</v>
      </c>
      <c r="C143" s="181"/>
      <c r="D143" s="181"/>
      <c r="E143" s="181"/>
      <c r="F143" s="181"/>
      <c r="G143" s="181"/>
      <c r="H143" s="182"/>
      <c r="I143" s="183"/>
      <c r="J143" s="183" t="s">
        <v>28</v>
      </c>
      <c r="K143" s="183" t="s">
        <v>37</v>
      </c>
      <c r="L143" s="108" t="s">
        <v>1203</v>
      </c>
      <c r="M143" s="183" t="s">
        <v>276</v>
      </c>
      <c r="N143" s="108" t="s">
        <v>255</v>
      </c>
      <c r="O143" s="183" t="s">
        <v>276</v>
      </c>
      <c r="P143" s="109" t="s">
        <v>1249</v>
      </c>
      <c r="Q143" s="183" t="s">
        <v>29</v>
      </c>
      <c r="R143" s="183" t="s">
        <v>388</v>
      </c>
      <c r="S143" s="183" t="s">
        <v>24</v>
      </c>
      <c r="T143" s="108"/>
    </row>
    <row r="144" spans="1:20" s="4" customFormat="1" ht="15.95" customHeight="1" x14ac:dyDescent="0.2">
      <c r="A144" s="134"/>
      <c r="B144" s="99" t="s">
        <v>5</v>
      </c>
      <c r="C144" s="76">
        <f>D144+E144+F144+G144+H144</f>
        <v>4000</v>
      </c>
      <c r="D144" s="45">
        <f>SUM(D145:D148)</f>
        <v>0</v>
      </c>
      <c r="E144" s="45">
        <f t="shared" ref="E144:H144" si="20">SUM(E145:E148)</f>
        <v>0</v>
      </c>
      <c r="F144" s="45">
        <f t="shared" si="20"/>
        <v>4000</v>
      </c>
      <c r="G144" s="45">
        <f t="shared" si="20"/>
        <v>0</v>
      </c>
      <c r="H144" s="45">
        <f t="shared" si="20"/>
        <v>0</v>
      </c>
      <c r="I144" s="184"/>
      <c r="J144" s="184"/>
      <c r="K144" s="184"/>
      <c r="L144" s="108"/>
      <c r="M144" s="184"/>
      <c r="N144" s="108"/>
      <c r="O144" s="184"/>
      <c r="P144" s="109"/>
      <c r="Q144" s="184"/>
      <c r="R144" s="184"/>
      <c r="S144" s="184"/>
      <c r="T144" s="108"/>
    </row>
    <row r="145" spans="1:20" s="4" customFormat="1" ht="15.95" customHeight="1" x14ac:dyDescent="0.2">
      <c r="A145" s="134"/>
      <c r="B145" s="99" t="s">
        <v>0</v>
      </c>
      <c r="C145" s="76">
        <f>D145+E145+F145+G145+H145</f>
        <v>0</v>
      </c>
      <c r="D145" s="45"/>
      <c r="E145" s="45"/>
      <c r="F145" s="45"/>
      <c r="G145" s="45"/>
      <c r="H145" s="45"/>
      <c r="I145" s="184"/>
      <c r="J145" s="184"/>
      <c r="K145" s="184"/>
      <c r="L145" s="108"/>
      <c r="M145" s="184"/>
      <c r="N145" s="108"/>
      <c r="O145" s="184"/>
      <c r="P145" s="109"/>
      <c r="Q145" s="184"/>
      <c r="R145" s="184"/>
      <c r="S145" s="184"/>
      <c r="T145" s="108"/>
    </row>
    <row r="146" spans="1:20" s="4" customFormat="1" ht="15.95" customHeight="1" x14ac:dyDescent="0.2">
      <c r="A146" s="134"/>
      <c r="B146" s="99" t="s">
        <v>1</v>
      </c>
      <c r="C146" s="76">
        <f>D146+E146+F146+G146+H146</f>
        <v>4000</v>
      </c>
      <c r="D146" s="45"/>
      <c r="E146" s="45"/>
      <c r="F146" s="45">
        <v>4000</v>
      </c>
      <c r="G146" s="45"/>
      <c r="H146" s="45"/>
      <c r="I146" s="184"/>
      <c r="J146" s="184"/>
      <c r="K146" s="184"/>
      <c r="L146" s="108"/>
      <c r="M146" s="184"/>
      <c r="N146" s="108"/>
      <c r="O146" s="184"/>
      <c r="P146" s="109"/>
      <c r="Q146" s="184"/>
      <c r="R146" s="184"/>
      <c r="S146" s="184"/>
      <c r="T146" s="108"/>
    </row>
    <row r="147" spans="1:20" s="4" customFormat="1" ht="15.95" customHeight="1" x14ac:dyDescent="0.2">
      <c r="A147" s="134"/>
      <c r="B147" s="99" t="s">
        <v>2</v>
      </c>
      <c r="C147" s="76">
        <f>D147+E147+F147+G147+H147</f>
        <v>0</v>
      </c>
      <c r="D147" s="45"/>
      <c r="E147" s="45"/>
      <c r="F147" s="45"/>
      <c r="G147" s="45"/>
      <c r="H147" s="45"/>
      <c r="I147" s="184"/>
      <c r="J147" s="184"/>
      <c r="K147" s="184"/>
      <c r="L147" s="108"/>
      <c r="M147" s="184"/>
      <c r="N147" s="108"/>
      <c r="O147" s="184"/>
      <c r="P147" s="109"/>
      <c r="Q147" s="184"/>
      <c r="R147" s="184"/>
      <c r="S147" s="184"/>
      <c r="T147" s="108"/>
    </row>
    <row r="148" spans="1:20" s="4" customFormat="1" ht="15.95" customHeight="1" x14ac:dyDescent="0.2">
      <c r="A148" s="134"/>
      <c r="B148" s="99" t="s">
        <v>3</v>
      </c>
      <c r="C148" s="76">
        <f>D148+E148+F148+G148+H148</f>
        <v>0</v>
      </c>
      <c r="D148" s="45"/>
      <c r="E148" s="45"/>
      <c r="F148" s="45"/>
      <c r="G148" s="45"/>
      <c r="H148" s="45"/>
      <c r="I148" s="185"/>
      <c r="J148" s="185"/>
      <c r="K148" s="185"/>
      <c r="L148" s="108"/>
      <c r="M148" s="185"/>
      <c r="N148" s="108"/>
      <c r="O148" s="185"/>
      <c r="P148" s="109"/>
      <c r="Q148" s="185"/>
      <c r="R148" s="185"/>
      <c r="S148" s="185"/>
      <c r="T148" s="108"/>
    </row>
    <row r="149" spans="1:20" s="4" customFormat="1" ht="15.95" customHeight="1" x14ac:dyDescent="0.2">
      <c r="A149" s="134" t="s">
        <v>1212</v>
      </c>
      <c r="B149" s="178" t="s">
        <v>63</v>
      </c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9"/>
    </row>
    <row r="150" spans="1:20" s="4" customFormat="1" ht="15.95" customHeight="1" x14ac:dyDescent="0.2">
      <c r="A150" s="134"/>
      <c r="B150" s="115" t="s">
        <v>84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</row>
    <row r="151" spans="1:20" s="4" customFormat="1" ht="45" customHeight="1" x14ac:dyDescent="0.2">
      <c r="A151" s="134"/>
      <c r="B151" s="180" t="s">
        <v>1206</v>
      </c>
      <c r="C151" s="181"/>
      <c r="D151" s="181"/>
      <c r="E151" s="181"/>
      <c r="F151" s="181"/>
      <c r="G151" s="181"/>
      <c r="H151" s="182"/>
      <c r="I151" s="183"/>
      <c r="J151" s="183" t="s">
        <v>28</v>
      </c>
      <c r="K151" s="183" t="s">
        <v>37</v>
      </c>
      <c r="L151" s="108" t="s">
        <v>1203</v>
      </c>
      <c r="M151" s="183" t="s">
        <v>276</v>
      </c>
      <c r="N151" s="108" t="s">
        <v>255</v>
      </c>
      <c r="O151" s="183" t="s">
        <v>276</v>
      </c>
      <c r="P151" s="109" t="s">
        <v>1249</v>
      </c>
      <c r="Q151" s="183" t="s">
        <v>29</v>
      </c>
      <c r="R151" s="183" t="s">
        <v>43</v>
      </c>
      <c r="S151" s="183" t="s">
        <v>24</v>
      </c>
      <c r="T151" s="108"/>
    </row>
    <row r="152" spans="1:20" s="4" customFormat="1" ht="15.95" customHeight="1" x14ac:dyDescent="0.2">
      <c r="A152" s="134"/>
      <c r="B152" s="99" t="s">
        <v>5</v>
      </c>
      <c r="C152" s="76">
        <f>D152+E152+F152+G152+H152</f>
        <v>4000</v>
      </c>
      <c r="D152" s="45">
        <f t="shared" ref="D152" si="21">SUM(D153:D156)</f>
        <v>0</v>
      </c>
      <c r="E152" s="45">
        <f t="shared" ref="E152:H152" si="22">SUM(E153:E156)</f>
        <v>0</v>
      </c>
      <c r="F152" s="45">
        <f t="shared" si="22"/>
        <v>4000</v>
      </c>
      <c r="G152" s="45">
        <f t="shared" si="22"/>
        <v>0</v>
      </c>
      <c r="H152" s="45">
        <f t="shared" si="22"/>
        <v>0</v>
      </c>
      <c r="I152" s="184"/>
      <c r="J152" s="184"/>
      <c r="K152" s="184"/>
      <c r="L152" s="108"/>
      <c r="M152" s="184"/>
      <c r="N152" s="108"/>
      <c r="O152" s="184"/>
      <c r="P152" s="109"/>
      <c r="Q152" s="184"/>
      <c r="R152" s="184"/>
      <c r="S152" s="184"/>
      <c r="T152" s="108"/>
    </row>
    <row r="153" spans="1:20" s="4" customFormat="1" ht="15.95" customHeight="1" x14ac:dyDescent="0.2">
      <c r="A153" s="134"/>
      <c r="B153" s="99" t="s">
        <v>0</v>
      </c>
      <c r="C153" s="76">
        <f>D153+E153+F153+G153+H153</f>
        <v>0</v>
      </c>
      <c r="D153" s="45"/>
      <c r="E153" s="45"/>
      <c r="F153" s="45"/>
      <c r="G153" s="45"/>
      <c r="H153" s="45"/>
      <c r="I153" s="184"/>
      <c r="J153" s="184"/>
      <c r="K153" s="184"/>
      <c r="L153" s="108"/>
      <c r="M153" s="184"/>
      <c r="N153" s="108"/>
      <c r="O153" s="184"/>
      <c r="P153" s="109"/>
      <c r="Q153" s="184"/>
      <c r="R153" s="184"/>
      <c r="S153" s="184"/>
      <c r="T153" s="108"/>
    </row>
    <row r="154" spans="1:20" s="4" customFormat="1" ht="15.95" customHeight="1" x14ac:dyDescent="0.2">
      <c r="A154" s="134"/>
      <c r="B154" s="99" t="s">
        <v>1</v>
      </c>
      <c r="C154" s="76">
        <f>D154+E154+F154+G154+H154</f>
        <v>4000</v>
      </c>
      <c r="D154" s="45"/>
      <c r="E154" s="45"/>
      <c r="F154" s="45">
        <v>4000</v>
      </c>
      <c r="G154" s="45"/>
      <c r="H154" s="45"/>
      <c r="I154" s="184"/>
      <c r="J154" s="184"/>
      <c r="K154" s="184"/>
      <c r="L154" s="108"/>
      <c r="M154" s="184"/>
      <c r="N154" s="108"/>
      <c r="O154" s="184"/>
      <c r="P154" s="109"/>
      <c r="Q154" s="184"/>
      <c r="R154" s="184"/>
      <c r="S154" s="184"/>
      <c r="T154" s="108"/>
    </row>
    <row r="155" spans="1:20" s="4" customFormat="1" ht="15.95" customHeight="1" x14ac:dyDescent="0.2">
      <c r="A155" s="134"/>
      <c r="B155" s="99" t="s">
        <v>2</v>
      </c>
      <c r="C155" s="76">
        <f>D155+E155+F155+G155+H155</f>
        <v>0</v>
      </c>
      <c r="D155" s="45"/>
      <c r="E155" s="45"/>
      <c r="F155" s="45"/>
      <c r="G155" s="45"/>
      <c r="H155" s="45"/>
      <c r="I155" s="184"/>
      <c r="J155" s="184"/>
      <c r="K155" s="184"/>
      <c r="L155" s="108"/>
      <c r="M155" s="184"/>
      <c r="N155" s="108"/>
      <c r="O155" s="184"/>
      <c r="P155" s="109"/>
      <c r="Q155" s="184"/>
      <c r="R155" s="184"/>
      <c r="S155" s="184"/>
      <c r="T155" s="108"/>
    </row>
    <row r="156" spans="1:20" s="4" customFormat="1" ht="15.95" customHeight="1" x14ac:dyDescent="0.2">
      <c r="A156" s="134"/>
      <c r="B156" s="99" t="s">
        <v>3</v>
      </c>
      <c r="C156" s="76">
        <f>D156+E156+F156+G156+H156</f>
        <v>0</v>
      </c>
      <c r="D156" s="45"/>
      <c r="E156" s="45"/>
      <c r="F156" s="45"/>
      <c r="G156" s="45"/>
      <c r="H156" s="45"/>
      <c r="I156" s="185"/>
      <c r="J156" s="185"/>
      <c r="K156" s="185"/>
      <c r="L156" s="108"/>
      <c r="M156" s="185"/>
      <c r="N156" s="108"/>
      <c r="O156" s="185"/>
      <c r="P156" s="109"/>
      <c r="Q156" s="185"/>
      <c r="R156" s="185"/>
      <c r="S156" s="185"/>
      <c r="T156" s="108"/>
    </row>
    <row r="157" spans="1:20" s="4" customFormat="1" ht="15.95" customHeight="1" x14ac:dyDescent="0.2">
      <c r="A157" s="134" t="s">
        <v>1213</v>
      </c>
      <c r="B157" s="178" t="s">
        <v>63</v>
      </c>
      <c r="C157" s="178"/>
      <c r="D157" s="178"/>
      <c r="E157" s="178"/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  <c r="Q157" s="178"/>
      <c r="R157" s="178"/>
      <c r="S157" s="178"/>
      <c r="T157" s="179"/>
    </row>
    <row r="158" spans="1:20" s="4" customFormat="1" ht="15.95" customHeight="1" x14ac:dyDescent="0.2">
      <c r="A158" s="134"/>
      <c r="B158" s="115" t="s">
        <v>84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</row>
    <row r="159" spans="1:20" s="4" customFormat="1" ht="45" customHeight="1" x14ac:dyDescent="0.2">
      <c r="A159" s="134"/>
      <c r="B159" s="180" t="s">
        <v>1207</v>
      </c>
      <c r="C159" s="181"/>
      <c r="D159" s="181"/>
      <c r="E159" s="181"/>
      <c r="F159" s="181"/>
      <c r="G159" s="181"/>
      <c r="H159" s="182"/>
      <c r="I159" s="183"/>
      <c r="J159" s="183" t="s">
        <v>28</v>
      </c>
      <c r="K159" s="183" t="s">
        <v>37</v>
      </c>
      <c r="L159" s="108" t="s">
        <v>1203</v>
      </c>
      <c r="M159" s="183" t="s">
        <v>276</v>
      </c>
      <c r="N159" s="108" t="s">
        <v>255</v>
      </c>
      <c r="O159" s="183" t="s">
        <v>276</v>
      </c>
      <c r="P159" s="109" t="s">
        <v>1249</v>
      </c>
      <c r="Q159" s="183" t="s">
        <v>29</v>
      </c>
      <c r="R159" s="183" t="s">
        <v>280</v>
      </c>
      <c r="S159" s="183" t="s">
        <v>24</v>
      </c>
      <c r="T159" s="108"/>
    </row>
    <row r="160" spans="1:20" s="4" customFormat="1" ht="15.95" customHeight="1" x14ac:dyDescent="0.2">
      <c r="A160" s="134"/>
      <c r="B160" s="99" t="s">
        <v>5</v>
      </c>
      <c r="C160" s="76">
        <f>D160+E160+F160+G160+H160</f>
        <v>2000</v>
      </c>
      <c r="D160" s="45">
        <f t="shared" ref="D160" si="23">SUM(D161:D164)</f>
        <v>0</v>
      </c>
      <c r="E160" s="45">
        <f t="shared" ref="E160:H160" si="24">SUM(E161:E164)</f>
        <v>0</v>
      </c>
      <c r="F160" s="45">
        <f t="shared" si="24"/>
        <v>2000</v>
      </c>
      <c r="G160" s="45">
        <f t="shared" si="24"/>
        <v>0</v>
      </c>
      <c r="H160" s="45">
        <f t="shared" si="24"/>
        <v>0</v>
      </c>
      <c r="I160" s="184"/>
      <c r="J160" s="184"/>
      <c r="K160" s="184"/>
      <c r="L160" s="108"/>
      <c r="M160" s="184"/>
      <c r="N160" s="108"/>
      <c r="O160" s="184"/>
      <c r="P160" s="109"/>
      <c r="Q160" s="184"/>
      <c r="R160" s="184"/>
      <c r="S160" s="184"/>
      <c r="T160" s="108"/>
    </row>
    <row r="161" spans="1:20" s="4" customFormat="1" ht="15.95" customHeight="1" x14ac:dyDescent="0.2">
      <c r="A161" s="134"/>
      <c r="B161" s="99" t="s">
        <v>0</v>
      </c>
      <c r="C161" s="76">
        <f>D161+E161+F161+G161+H161</f>
        <v>0</v>
      </c>
      <c r="D161" s="45"/>
      <c r="E161" s="45"/>
      <c r="F161" s="45"/>
      <c r="G161" s="45"/>
      <c r="H161" s="45"/>
      <c r="I161" s="184"/>
      <c r="J161" s="184"/>
      <c r="K161" s="184"/>
      <c r="L161" s="108"/>
      <c r="M161" s="184"/>
      <c r="N161" s="108"/>
      <c r="O161" s="184"/>
      <c r="P161" s="109"/>
      <c r="Q161" s="184"/>
      <c r="R161" s="184"/>
      <c r="S161" s="184"/>
      <c r="T161" s="108"/>
    </row>
    <row r="162" spans="1:20" s="4" customFormat="1" ht="15.95" customHeight="1" x14ac:dyDescent="0.2">
      <c r="A162" s="134"/>
      <c r="B162" s="99" t="s">
        <v>1</v>
      </c>
      <c r="C162" s="76">
        <f>D162+E162+F162+G162+H162</f>
        <v>2000</v>
      </c>
      <c r="D162" s="45"/>
      <c r="E162" s="45"/>
      <c r="F162" s="45">
        <v>2000</v>
      </c>
      <c r="G162" s="45"/>
      <c r="H162" s="45"/>
      <c r="I162" s="184"/>
      <c r="J162" s="184"/>
      <c r="K162" s="184"/>
      <c r="L162" s="108"/>
      <c r="M162" s="184"/>
      <c r="N162" s="108"/>
      <c r="O162" s="184"/>
      <c r="P162" s="109"/>
      <c r="Q162" s="184"/>
      <c r="R162" s="184"/>
      <c r="S162" s="184"/>
      <c r="T162" s="108"/>
    </row>
    <row r="163" spans="1:20" s="4" customFormat="1" ht="15.95" customHeight="1" x14ac:dyDescent="0.2">
      <c r="A163" s="134"/>
      <c r="B163" s="99" t="s">
        <v>2</v>
      </c>
      <c r="C163" s="76">
        <f>D163+E163+F163+G163+H163</f>
        <v>0</v>
      </c>
      <c r="D163" s="45"/>
      <c r="E163" s="45"/>
      <c r="F163" s="45"/>
      <c r="G163" s="45"/>
      <c r="H163" s="45"/>
      <c r="I163" s="184"/>
      <c r="J163" s="184"/>
      <c r="K163" s="184"/>
      <c r="L163" s="108"/>
      <c r="M163" s="184"/>
      <c r="N163" s="108"/>
      <c r="O163" s="184"/>
      <c r="P163" s="109"/>
      <c r="Q163" s="184"/>
      <c r="R163" s="184"/>
      <c r="S163" s="184"/>
      <c r="T163" s="108"/>
    </row>
    <row r="164" spans="1:20" s="4" customFormat="1" ht="15.95" customHeight="1" x14ac:dyDescent="0.2">
      <c r="A164" s="134"/>
      <c r="B164" s="99" t="s">
        <v>3</v>
      </c>
      <c r="C164" s="76">
        <f>D164+E164+F164+G164+H164</f>
        <v>0</v>
      </c>
      <c r="D164" s="45"/>
      <c r="E164" s="45"/>
      <c r="F164" s="45"/>
      <c r="G164" s="45"/>
      <c r="H164" s="45"/>
      <c r="I164" s="185"/>
      <c r="J164" s="185"/>
      <c r="K164" s="185"/>
      <c r="L164" s="108"/>
      <c r="M164" s="185"/>
      <c r="N164" s="108"/>
      <c r="O164" s="185"/>
      <c r="P164" s="109"/>
      <c r="Q164" s="185"/>
      <c r="R164" s="185"/>
      <c r="S164" s="185"/>
      <c r="T164" s="108"/>
    </row>
    <row r="165" spans="1:20" s="4" customFormat="1" ht="15.95" customHeight="1" x14ac:dyDescent="0.2">
      <c r="A165" s="134" t="s">
        <v>1214</v>
      </c>
      <c r="B165" s="178" t="s">
        <v>63</v>
      </c>
      <c r="C165" s="178"/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9"/>
    </row>
    <row r="166" spans="1:20" s="4" customFormat="1" ht="15.95" customHeight="1" x14ac:dyDescent="0.2">
      <c r="A166" s="134"/>
      <c r="B166" s="115" t="s">
        <v>84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</row>
    <row r="167" spans="1:20" s="4" customFormat="1" ht="45" customHeight="1" x14ac:dyDescent="0.2">
      <c r="A167" s="134"/>
      <c r="B167" s="180" t="s">
        <v>1208</v>
      </c>
      <c r="C167" s="181"/>
      <c r="D167" s="181"/>
      <c r="E167" s="181"/>
      <c r="F167" s="181"/>
      <c r="G167" s="181"/>
      <c r="H167" s="182"/>
      <c r="I167" s="183"/>
      <c r="J167" s="183" t="s">
        <v>28</v>
      </c>
      <c r="K167" s="183" t="s">
        <v>37</v>
      </c>
      <c r="L167" s="108" t="s">
        <v>1203</v>
      </c>
      <c r="M167" s="183" t="s">
        <v>276</v>
      </c>
      <c r="N167" s="108" t="s">
        <v>255</v>
      </c>
      <c r="O167" s="183" t="s">
        <v>276</v>
      </c>
      <c r="P167" s="109" t="s">
        <v>1249</v>
      </c>
      <c r="Q167" s="183" t="s">
        <v>29</v>
      </c>
      <c r="R167" s="183" t="s">
        <v>356</v>
      </c>
      <c r="S167" s="183" t="s">
        <v>24</v>
      </c>
      <c r="T167" s="108"/>
    </row>
    <row r="168" spans="1:20" s="4" customFormat="1" ht="15.95" customHeight="1" x14ac:dyDescent="0.2">
      <c r="A168" s="134"/>
      <c r="B168" s="99" t="s">
        <v>5</v>
      </c>
      <c r="C168" s="76">
        <f>D168+E168+F168+G168+H168</f>
        <v>2000</v>
      </c>
      <c r="D168" s="45">
        <f t="shared" ref="D168" si="25">SUM(D169:D172)</f>
        <v>0</v>
      </c>
      <c r="E168" s="45">
        <f t="shared" ref="E168:H168" si="26">SUM(E169:E172)</f>
        <v>0</v>
      </c>
      <c r="F168" s="45">
        <f t="shared" si="26"/>
        <v>2000</v>
      </c>
      <c r="G168" s="45">
        <f t="shared" si="26"/>
        <v>0</v>
      </c>
      <c r="H168" s="45">
        <f t="shared" si="26"/>
        <v>0</v>
      </c>
      <c r="I168" s="184"/>
      <c r="J168" s="184"/>
      <c r="K168" s="184"/>
      <c r="L168" s="108"/>
      <c r="M168" s="184"/>
      <c r="N168" s="108"/>
      <c r="O168" s="184"/>
      <c r="P168" s="109"/>
      <c r="Q168" s="184"/>
      <c r="R168" s="184"/>
      <c r="S168" s="184"/>
      <c r="T168" s="108"/>
    </row>
    <row r="169" spans="1:20" s="4" customFormat="1" ht="15.95" customHeight="1" x14ac:dyDescent="0.2">
      <c r="A169" s="134"/>
      <c r="B169" s="99" t="s">
        <v>0</v>
      </c>
      <c r="C169" s="76">
        <f>D169+E169+F169+G169+H169</f>
        <v>0</v>
      </c>
      <c r="D169" s="45"/>
      <c r="E169" s="45"/>
      <c r="F169" s="45"/>
      <c r="G169" s="45"/>
      <c r="H169" s="45"/>
      <c r="I169" s="184"/>
      <c r="J169" s="184"/>
      <c r="K169" s="184"/>
      <c r="L169" s="108"/>
      <c r="M169" s="184"/>
      <c r="N169" s="108"/>
      <c r="O169" s="184"/>
      <c r="P169" s="109"/>
      <c r="Q169" s="184"/>
      <c r="R169" s="184"/>
      <c r="S169" s="184"/>
      <c r="T169" s="108"/>
    </row>
    <row r="170" spans="1:20" s="4" customFormat="1" ht="15.95" customHeight="1" x14ac:dyDescent="0.2">
      <c r="A170" s="134"/>
      <c r="B170" s="99" t="s">
        <v>1</v>
      </c>
      <c r="C170" s="76">
        <f>D170+E170+F170+G170+H170</f>
        <v>2000</v>
      </c>
      <c r="D170" s="45"/>
      <c r="E170" s="45"/>
      <c r="F170" s="45">
        <v>2000</v>
      </c>
      <c r="G170" s="45"/>
      <c r="H170" s="45"/>
      <c r="I170" s="184"/>
      <c r="J170" s="184"/>
      <c r="K170" s="184"/>
      <c r="L170" s="108"/>
      <c r="M170" s="184"/>
      <c r="N170" s="108"/>
      <c r="O170" s="184"/>
      <c r="P170" s="109"/>
      <c r="Q170" s="184"/>
      <c r="R170" s="184"/>
      <c r="S170" s="184"/>
      <c r="T170" s="108"/>
    </row>
    <row r="171" spans="1:20" s="4" customFormat="1" ht="15.95" customHeight="1" x14ac:dyDescent="0.2">
      <c r="A171" s="134"/>
      <c r="B171" s="99" t="s">
        <v>2</v>
      </c>
      <c r="C171" s="76">
        <f>D171+E171+F171+G171+H171</f>
        <v>0</v>
      </c>
      <c r="D171" s="45"/>
      <c r="E171" s="45"/>
      <c r="F171" s="45"/>
      <c r="G171" s="45"/>
      <c r="H171" s="45"/>
      <c r="I171" s="184"/>
      <c r="J171" s="184"/>
      <c r="K171" s="184"/>
      <c r="L171" s="108"/>
      <c r="M171" s="184"/>
      <c r="N171" s="108"/>
      <c r="O171" s="184"/>
      <c r="P171" s="109"/>
      <c r="Q171" s="184"/>
      <c r="R171" s="184"/>
      <c r="S171" s="184"/>
      <c r="T171" s="108"/>
    </row>
    <row r="172" spans="1:20" s="4" customFormat="1" ht="15.95" customHeight="1" x14ac:dyDescent="0.2">
      <c r="A172" s="134"/>
      <c r="B172" s="99" t="s">
        <v>3</v>
      </c>
      <c r="C172" s="76">
        <f>D172+E172+F172+G172+H172</f>
        <v>0</v>
      </c>
      <c r="D172" s="45"/>
      <c r="E172" s="45"/>
      <c r="F172" s="45"/>
      <c r="G172" s="45"/>
      <c r="H172" s="45"/>
      <c r="I172" s="185"/>
      <c r="J172" s="185"/>
      <c r="K172" s="185"/>
      <c r="L172" s="108"/>
      <c r="M172" s="185"/>
      <c r="N172" s="108"/>
      <c r="O172" s="185"/>
      <c r="P172" s="109"/>
      <c r="Q172" s="185"/>
      <c r="R172" s="185"/>
      <c r="S172" s="185"/>
      <c r="T172" s="108"/>
    </row>
    <row r="173" spans="1:20" s="4" customFormat="1" ht="15.95" customHeight="1" x14ac:dyDescent="0.2">
      <c r="A173" s="134" t="s">
        <v>1215</v>
      </c>
      <c r="B173" s="178" t="s">
        <v>63</v>
      </c>
      <c r="C173" s="178"/>
      <c r="D173" s="178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9"/>
    </row>
    <row r="174" spans="1:20" s="4" customFormat="1" ht="15.95" customHeight="1" x14ac:dyDescent="0.2">
      <c r="A174" s="134"/>
      <c r="B174" s="115" t="s">
        <v>84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</row>
    <row r="175" spans="1:20" s="4" customFormat="1" ht="45" customHeight="1" x14ac:dyDescent="0.2">
      <c r="A175" s="134"/>
      <c r="B175" s="180" t="s">
        <v>1209</v>
      </c>
      <c r="C175" s="181"/>
      <c r="D175" s="181"/>
      <c r="E175" s="181"/>
      <c r="F175" s="181"/>
      <c r="G175" s="181"/>
      <c r="H175" s="182"/>
      <c r="I175" s="183"/>
      <c r="J175" s="183" t="s">
        <v>28</v>
      </c>
      <c r="K175" s="183" t="s">
        <v>37</v>
      </c>
      <c r="L175" s="108" t="s">
        <v>1203</v>
      </c>
      <c r="M175" s="183" t="s">
        <v>276</v>
      </c>
      <c r="N175" s="108" t="s">
        <v>255</v>
      </c>
      <c r="O175" s="183" t="s">
        <v>276</v>
      </c>
      <c r="P175" s="109" t="s">
        <v>1249</v>
      </c>
      <c r="Q175" s="183" t="s">
        <v>29</v>
      </c>
      <c r="R175" s="183" t="s">
        <v>38</v>
      </c>
      <c r="S175" s="183" t="s">
        <v>24</v>
      </c>
      <c r="T175" s="108"/>
    </row>
    <row r="176" spans="1:20" s="4" customFormat="1" ht="15.95" customHeight="1" x14ac:dyDescent="0.2">
      <c r="A176" s="134"/>
      <c r="B176" s="99" t="s">
        <v>5</v>
      </c>
      <c r="C176" s="76">
        <f>SUM(D176:H176)</f>
        <v>2000</v>
      </c>
      <c r="D176" s="45">
        <f t="shared" ref="D176" si="27">SUM(D177:D180)</f>
        <v>0</v>
      </c>
      <c r="E176" s="45">
        <f t="shared" ref="E176:H176" si="28">SUM(E177:E180)</f>
        <v>0</v>
      </c>
      <c r="F176" s="45">
        <f t="shared" si="28"/>
        <v>2000</v>
      </c>
      <c r="G176" s="45">
        <f t="shared" si="28"/>
        <v>0</v>
      </c>
      <c r="H176" s="45">
        <f t="shared" si="28"/>
        <v>0</v>
      </c>
      <c r="I176" s="184"/>
      <c r="J176" s="184"/>
      <c r="K176" s="184"/>
      <c r="L176" s="108"/>
      <c r="M176" s="184"/>
      <c r="N176" s="108"/>
      <c r="O176" s="184"/>
      <c r="P176" s="109"/>
      <c r="Q176" s="184"/>
      <c r="R176" s="184"/>
      <c r="S176" s="184"/>
      <c r="T176" s="108"/>
    </row>
    <row r="177" spans="1:20" s="4" customFormat="1" ht="15.95" customHeight="1" x14ac:dyDescent="0.2">
      <c r="A177" s="134"/>
      <c r="B177" s="99" t="s">
        <v>0</v>
      </c>
      <c r="C177" s="76">
        <f>SUM(D177:H177)</f>
        <v>0</v>
      </c>
      <c r="D177" s="45"/>
      <c r="E177" s="45"/>
      <c r="F177" s="45"/>
      <c r="G177" s="45"/>
      <c r="H177" s="45"/>
      <c r="I177" s="184"/>
      <c r="J177" s="184"/>
      <c r="K177" s="184"/>
      <c r="L177" s="108"/>
      <c r="M177" s="184"/>
      <c r="N177" s="108"/>
      <c r="O177" s="184"/>
      <c r="P177" s="109"/>
      <c r="Q177" s="184"/>
      <c r="R177" s="184"/>
      <c r="S177" s="184"/>
      <c r="T177" s="108"/>
    </row>
    <row r="178" spans="1:20" s="4" customFormat="1" ht="15.95" customHeight="1" x14ac:dyDescent="0.2">
      <c r="A178" s="134"/>
      <c r="B178" s="99" t="s">
        <v>1</v>
      </c>
      <c r="C178" s="76">
        <f>SUM(D178:H178)</f>
        <v>2000</v>
      </c>
      <c r="D178" s="45"/>
      <c r="E178" s="45"/>
      <c r="F178" s="45">
        <v>2000</v>
      </c>
      <c r="G178" s="45"/>
      <c r="H178" s="45"/>
      <c r="I178" s="184"/>
      <c r="J178" s="184"/>
      <c r="K178" s="184"/>
      <c r="L178" s="108"/>
      <c r="M178" s="184"/>
      <c r="N178" s="108"/>
      <c r="O178" s="184"/>
      <c r="P178" s="109"/>
      <c r="Q178" s="184"/>
      <c r="R178" s="184"/>
      <c r="S178" s="184"/>
      <c r="T178" s="108"/>
    </row>
    <row r="179" spans="1:20" s="4" customFormat="1" ht="15.95" customHeight="1" x14ac:dyDescent="0.2">
      <c r="A179" s="134"/>
      <c r="B179" s="99" t="s">
        <v>2</v>
      </c>
      <c r="C179" s="76">
        <f>SUM(D179:H179)</f>
        <v>0</v>
      </c>
      <c r="D179" s="45"/>
      <c r="E179" s="45"/>
      <c r="F179" s="45"/>
      <c r="G179" s="45"/>
      <c r="H179" s="45"/>
      <c r="I179" s="184"/>
      <c r="J179" s="184"/>
      <c r="K179" s="184"/>
      <c r="L179" s="108"/>
      <c r="M179" s="184"/>
      <c r="N179" s="108"/>
      <c r="O179" s="184"/>
      <c r="P179" s="109"/>
      <c r="Q179" s="184"/>
      <c r="R179" s="184"/>
      <c r="S179" s="184"/>
      <c r="T179" s="108"/>
    </row>
    <row r="180" spans="1:20" s="4" customFormat="1" ht="15.95" customHeight="1" x14ac:dyDescent="0.2">
      <c r="A180" s="134"/>
      <c r="B180" s="99" t="s">
        <v>3</v>
      </c>
      <c r="C180" s="76">
        <f>SUM(D180:H180)</f>
        <v>0</v>
      </c>
      <c r="D180" s="45"/>
      <c r="E180" s="45"/>
      <c r="F180" s="45"/>
      <c r="G180" s="45"/>
      <c r="H180" s="45"/>
      <c r="I180" s="185"/>
      <c r="J180" s="185"/>
      <c r="K180" s="185"/>
      <c r="L180" s="108"/>
      <c r="M180" s="185"/>
      <c r="N180" s="108"/>
      <c r="O180" s="185"/>
      <c r="P180" s="109"/>
      <c r="Q180" s="185"/>
      <c r="R180" s="185"/>
      <c r="S180" s="185"/>
      <c r="T180" s="108"/>
    </row>
    <row r="181" spans="1:20" ht="15.95" customHeight="1" x14ac:dyDescent="0.2">
      <c r="A181" s="174" t="s">
        <v>67</v>
      </c>
      <c r="B181" s="115" t="s">
        <v>85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</row>
    <row r="182" spans="1:20" ht="15.95" customHeight="1" x14ac:dyDescent="0.2">
      <c r="A182" s="174"/>
      <c r="B182" s="175" t="s">
        <v>5</v>
      </c>
      <c r="C182" s="77">
        <f>C183+C184+C185+C186</f>
        <v>3704898.63344</v>
      </c>
      <c r="D182" s="77">
        <f>SUM(D183:D186)</f>
        <v>1019060.3937600001</v>
      </c>
      <c r="E182" s="77">
        <f>SUM(E183:E186)</f>
        <v>733251.69647999993</v>
      </c>
      <c r="F182" s="77">
        <f t="shared" ref="F182" si="29">SUM(F183:F186)</f>
        <v>1159372.5009299999</v>
      </c>
      <c r="G182" s="77">
        <f t="shared" ref="G182:H182" si="30">SUM(G183:G186)</f>
        <v>645156.65026999998</v>
      </c>
      <c r="H182" s="77">
        <f t="shared" si="30"/>
        <v>148057.39200000002</v>
      </c>
      <c r="I182" s="176"/>
      <c r="J182" s="17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</row>
    <row r="183" spans="1:20" ht="15.95" customHeight="1" x14ac:dyDescent="0.2">
      <c r="A183" s="174"/>
      <c r="B183" s="175" t="s">
        <v>0</v>
      </c>
      <c r="C183" s="77">
        <f>D183+E183+F183+H183+G183</f>
        <v>1075090.8</v>
      </c>
      <c r="D183" s="77">
        <f>D191+D199+D207+D215+D223+D231+D239+D247</f>
        <v>392489.3</v>
      </c>
      <c r="E183" s="77">
        <f t="shared" ref="E183:H183" si="31">E191+E199+E207+E215+E223+E231+E239+E247</f>
        <v>320561.8</v>
      </c>
      <c r="F183" s="77">
        <f t="shared" si="31"/>
        <v>362039.7</v>
      </c>
      <c r="G183" s="77">
        <f t="shared" si="31"/>
        <v>0</v>
      </c>
      <c r="H183" s="77">
        <f t="shared" si="31"/>
        <v>0</v>
      </c>
      <c r="I183" s="176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</row>
    <row r="184" spans="1:20" ht="15.95" customHeight="1" x14ac:dyDescent="0.2">
      <c r="A184" s="174"/>
      <c r="B184" s="175" t="s">
        <v>1</v>
      </c>
      <c r="C184" s="77">
        <f>D184+E184+F184+H184+G184</f>
        <v>2626977.7898999997</v>
      </c>
      <c r="D184" s="77">
        <f t="shared" ref="D184:H186" si="32">D192+D200+D208+D216+D224+D232+D240+D248</f>
        <v>626420.34000000008</v>
      </c>
      <c r="E184" s="77">
        <f t="shared" si="32"/>
        <v>410830.6</v>
      </c>
      <c r="F184" s="77">
        <f t="shared" si="32"/>
        <v>797332.80092999991</v>
      </c>
      <c r="G184" s="77">
        <f t="shared" si="32"/>
        <v>645076.94397000002</v>
      </c>
      <c r="H184" s="77">
        <f t="shared" si="32"/>
        <v>147317.10500000001</v>
      </c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</row>
    <row r="185" spans="1:20" ht="15.95" customHeight="1" x14ac:dyDescent="0.2">
      <c r="A185" s="174"/>
      <c r="B185" s="175" t="s">
        <v>2</v>
      </c>
      <c r="C185" s="77">
        <f>D185+E185+F185+H185+G185</f>
        <v>2830.0435399999997</v>
      </c>
      <c r="D185" s="77">
        <f t="shared" si="32"/>
        <v>150.75376</v>
      </c>
      <c r="E185" s="77">
        <f t="shared" si="32"/>
        <v>1859.29648</v>
      </c>
      <c r="F185" s="77">
        <f t="shared" si="32"/>
        <v>0</v>
      </c>
      <c r="G185" s="77">
        <f t="shared" si="32"/>
        <v>79.706299999999999</v>
      </c>
      <c r="H185" s="77">
        <f t="shared" si="32"/>
        <v>740.28700000000003</v>
      </c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</row>
    <row r="186" spans="1:20" ht="15.95" customHeight="1" x14ac:dyDescent="0.2">
      <c r="A186" s="174"/>
      <c r="B186" s="175" t="s">
        <v>3</v>
      </c>
      <c r="C186" s="77">
        <f>D186+E186+F186+H186+G186</f>
        <v>0</v>
      </c>
      <c r="D186" s="77">
        <f t="shared" si="32"/>
        <v>0</v>
      </c>
      <c r="E186" s="77">
        <f t="shared" si="32"/>
        <v>0</v>
      </c>
      <c r="F186" s="77">
        <f t="shared" si="32"/>
        <v>0</v>
      </c>
      <c r="G186" s="77">
        <f t="shared" si="32"/>
        <v>0</v>
      </c>
      <c r="H186" s="77">
        <f t="shared" si="32"/>
        <v>0</v>
      </c>
      <c r="I186" s="176"/>
      <c r="J186" s="17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</row>
    <row r="187" spans="1:20" ht="15.95" customHeight="1" x14ac:dyDescent="0.2">
      <c r="A187" s="134" t="s">
        <v>127</v>
      </c>
      <c r="B187" s="128" t="s">
        <v>171</v>
      </c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</row>
    <row r="188" spans="1:20" ht="15.95" customHeight="1" x14ac:dyDescent="0.2">
      <c r="A188" s="134" t="s">
        <v>64</v>
      </c>
      <c r="B188" s="115" t="s">
        <v>86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</row>
    <row r="189" spans="1:20" ht="45" customHeight="1" x14ac:dyDescent="0.2">
      <c r="A189" s="134"/>
      <c r="B189" s="128" t="s">
        <v>325</v>
      </c>
      <c r="C189" s="128"/>
      <c r="D189" s="128"/>
      <c r="E189" s="128"/>
      <c r="F189" s="128"/>
      <c r="G189" s="128"/>
      <c r="H189" s="128"/>
      <c r="I189" s="108" t="s">
        <v>22</v>
      </c>
      <c r="J189" s="108"/>
      <c r="K189" s="108" t="s">
        <v>42</v>
      </c>
      <c r="L189" s="108" t="s">
        <v>107</v>
      </c>
      <c r="M189" s="108" t="s">
        <v>8</v>
      </c>
      <c r="N189" s="108" t="s">
        <v>21</v>
      </c>
      <c r="O189" s="108" t="s">
        <v>21</v>
      </c>
      <c r="P189" s="109" t="s">
        <v>326</v>
      </c>
      <c r="Q189" s="108" t="s">
        <v>7</v>
      </c>
      <c r="R189" s="108" t="s">
        <v>8</v>
      </c>
      <c r="S189" s="108" t="s">
        <v>30</v>
      </c>
      <c r="T189" s="108" t="s">
        <v>327</v>
      </c>
    </row>
    <row r="190" spans="1:20" ht="15.95" customHeight="1" x14ac:dyDescent="0.2">
      <c r="A190" s="134"/>
      <c r="B190" s="99" t="s">
        <v>5</v>
      </c>
      <c r="C190" s="76">
        <f>D190+E190+F190+G190+H190</f>
        <v>402010.05024000001</v>
      </c>
      <c r="D190" s="45">
        <f>SUM(D191:D194)</f>
        <v>30150.75376</v>
      </c>
      <c r="E190" s="45">
        <f t="shared" ref="E190:H190" si="33">SUM(E191:E194)</f>
        <v>371859.29648000002</v>
      </c>
      <c r="F190" s="45">
        <f t="shared" si="33"/>
        <v>0</v>
      </c>
      <c r="G190" s="45">
        <f t="shared" si="33"/>
        <v>0</v>
      </c>
      <c r="H190" s="45">
        <f t="shared" si="33"/>
        <v>0</v>
      </c>
      <c r="I190" s="108"/>
      <c r="J190" s="108"/>
      <c r="K190" s="108"/>
      <c r="L190" s="108"/>
      <c r="M190" s="108"/>
      <c r="N190" s="108"/>
      <c r="O190" s="108"/>
      <c r="P190" s="109"/>
      <c r="Q190" s="108"/>
      <c r="R190" s="108"/>
      <c r="S190" s="108"/>
      <c r="T190" s="108"/>
    </row>
    <row r="191" spans="1:20" ht="15.95" customHeight="1" x14ac:dyDescent="0.2">
      <c r="A191" s="134"/>
      <c r="B191" s="99" t="s">
        <v>0</v>
      </c>
      <c r="C191" s="76">
        <f>D191+E191+F191+G191+H191</f>
        <v>0</v>
      </c>
      <c r="D191" s="45"/>
      <c r="E191" s="45"/>
      <c r="F191" s="45"/>
      <c r="G191" s="45"/>
      <c r="H191" s="45"/>
      <c r="I191" s="108"/>
      <c r="J191" s="108"/>
      <c r="K191" s="108"/>
      <c r="L191" s="108"/>
      <c r="M191" s="108"/>
      <c r="N191" s="108"/>
      <c r="O191" s="108"/>
      <c r="P191" s="109"/>
      <c r="Q191" s="108"/>
      <c r="R191" s="108"/>
      <c r="S191" s="108"/>
      <c r="T191" s="108"/>
    </row>
    <row r="192" spans="1:20" ht="15.95" customHeight="1" x14ac:dyDescent="0.2">
      <c r="A192" s="134"/>
      <c r="B192" s="99" t="s">
        <v>1</v>
      </c>
      <c r="C192" s="76">
        <f>D192+E192+F192+G192+H192</f>
        <v>400000</v>
      </c>
      <c r="D192" s="45">
        <v>30000</v>
      </c>
      <c r="E192" s="45">
        <v>370000</v>
      </c>
      <c r="F192" s="45"/>
      <c r="G192" s="45"/>
      <c r="H192" s="45"/>
      <c r="I192" s="108"/>
      <c r="J192" s="108"/>
      <c r="K192" s="108"/>
      <c r="L192" s="108"/>
      <c r="M192" s="108"/>
      <c r="N192" s="108"/>
      <c r="O192" s="108"/>
      <c r="P192" s="109"/>
      <c r="Q192" s="108"/>
      <c r="R192" s="108"/>
      <c r="S192" s="108"/>
      <c r="T192" s="108"/>
    </row>
    <row r="193" spans="1:20" ht="15.95" customHeight="1" x14ac:dyDescent="0.2">
      <c r="A193" s="134"/>
      <c r="B193" s="99" t="s">
        <v>2</v>
      </c>
      <c r="C193" s="76">
        <f>D193+E193+F193+G193+H193</f>
        <v>2010.05024</v>
      </c>
      <c r="D193" s="45">
        <v>150.75376</v>
      </c>
      <c r="E193" s="45">
        <v>1859.29648</v>
      </c>
      <c r="F193" s="45"/>
      <c r="G193" s="45"/>
      <c r="H193" s="45"/>
      <c r="I193" s="108"/>
      <c r="J193" s="108"/>
      <c r="K193" s="108"/>
      <c r="L193" s="108"/>
      <c r="M193" s="108"/>
      <c r="N193" s="108"/>
      <c r="O193" s="108"/>
      <c r="P193" s="109"/>
      <c r="Q193" s="108"/>
      <c r="R193" s="108"/>
      <c r="S193" s="108"/>
      <c r="T193" s="108"/>
    </row>
    <row r="194" spans="1:20" ht="15.95" customHeight="1" x14ac:dyDescent="0.2">
      <c r="A194" s="134"/>
      <c r="B194" s="99" t="s">
        <v>3</v>
      </c>
      <c r="C194" s="76">
        <f>D194+E194+F194+G194+H194</f>
        <v>0</v>
      </c>
      <c r="D194" s="45"/>
      <c r="E194" s="45"/>
      <c r="F194" s="45"/>
      <c r="G194" s="45"/>
      <c r="H194" s="45"/>
      <c r="I194" s="108"/>
      <c r="J194" s="108"/>
      <c r="K194" s="108"/>
      <c r="L194" s="108"/>
      <c r="M194" s="108"/>
      <c r="N194" s="108"/>
      <c r="O194" s="108"/>
      <c r="P194" s="109"/>
      <c r="Q194" s="108"/>
      <c r="R194" s="108"/>
      <c r="S194" s="108"/>
      <c r="T194" s="108"/>
    </row>
    <row r="195" spans="1:20" ht="15.95" customHeight="1" x14ac:dyDescent="0.2">
      <c r="A195" s="134" t="s">
        <v>1297</v>
      </c>
      <c r="B195" s="128" t="s">
        <v>255</v>
      </c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</row>
    <row r="196" spans="1:20" ht="15.95" customHeight="1" x14ac:dyDescent="0.2">
      <c r="A196" s="134" t="s">
        <v>64</v>
      </c>
      <c r="B196" s="115" t="s">
        <v>86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</row>
    <row r="197" spans="1:20" ht="45" customHeight="1" x14ac:dyDescent="0.2">
      <c r="A197" s="134"/>
      <c r="B197" s="129" t="s">
        <v>367</v>
      </c>
      <c r="C197" s="129"/>
      <c r="D197" s="129"/>
      <c r="E197" s="129"/>
      <c r="F197" s="129"/>
      <c r="G197" s="129"/>
      <c r="H197" s="129"/>
      <c r="I197" s="108" t="s">
        <v>23</v>
      </c>
      <c r="J197" s="108" t="s">
        <v>368</v>
      </c>
      <c r="K197" s="108" t="s">
        <v>37</v>
      </c>
      <c r="L197" s="108" t="s">
        <v>298</v>
      </c>
      <c r="M197" s="108" t="s">
        <v>301</v>
      </c>
      <c r="N197" s="108" t="s">
        <v>255</v>
      </c>
      <c r="O197" s="108" t="s">
        <v>301</v>
      </c>
      <c r="P197" s="109" t="s">
        <v>369</v>
      </c>
      <c r="Q197" s="108" t="s">
        <v>29</v>
      </c>
      <c r="R197" s="108" t="s">
        <v>33</v>
      </c>
      <c r="S197" s="108" t="s">
        <v>30</v>
      </c>
      <c r="T197" s="108"/>
    </row>
    <row r="198" spans="1:20" ht="15.95" customHeight="1" x14ac:dyDescent="0.2">
      <c r="A198" s="134"/>
      <c r="B198" s="99" t="s">
        <v>5</v>
      </c>
      <c r="C198" s="76">
        <f>D198+E198+F198+G198+H198</f>
        <v>400000</v>
      </c>
      <c r="D198" s="45">
        <f t="shared" ref="D198:H198" si="34">SUM(D199:D202)</f>
        <v>270000</v>
      </c>
      <c r="E198" s="45">
        <f t="shared" si="34"/>
        <v>130000</v>
      </c>
      <c r="F198" s="45">
        <f t="shared" si="34"/>
        <v>0</v>
      </c>
      <c r="G198" s="45">
        <f t="shared" si="34"/>
        <v>0</v>
      </c>
      <c r="H198" s="45">
        <f t="shared" si="34"/>
        <v>0</v>
      </c>
      <c r="I198" s="108"/>
      <c r="J198" s="108"/>
      <c r="K198" s="108"/>
      <c r="L198" s="108"/>
      <c r="M198" s="108"/>
      <c r="N198" s="108"/>
      <c r="O198" s="108"/>
      <c r="P198" s="109"/>
      <c r="Q198" s="108"/>
      <c r="R198" s="108"/>
      <c r="S198" s="108"/>
      <c r="T198" s="108"/>
    </row>
    <row r="199" spans="1:20" ht="15.95" customHeight="1" x14ac:dyDescent="0.2">
      <c r="A199" s="134"/>
      <c r="B199" s="99" t="s">
        <v>0</v>
      </c>
      <c r="C199" s="76">
        <f>D199+E199+F199+G199+H199</f>
        <v>181359.7</v>
      </c>
      <c r="D199" s="45">
        <v>92190.3</v>
      </c>
      <c r="E199" s="45">
        <v>89169.4</v>
      </c>
      <c r="F199" s="45"/>
      <c r="G199" s="45"/>
      <c r="H199" s="45"/>
      <c r="I199" s="108"/>
      <c r="J199" s="108"/>
      <c r="K199" s="108"/>
      <c r="L199" s="108"/>
      <c r="M199" s="108"/>
      <c r="N199" s="108"/>
      <c r="O199" s="108"/>
      <c r="P199" s="109"/>
      <c r="Q199" s="108"/>
      <c r="R199" s="108"/>
      <c r="S199" s="108"/>
      <c r="T199" s="108"/>
    </row>
    <row r="200" spans="1:20" ht="15.95" customHeight="1" x14ac:dyDescent="0.2">
      <c r="A200" s="134"/>
      <c r="B200" s="99" t="s">
        <v>1</v>
      </c>
      <c r="C200" s="76">
        <f>D200+E200+F200+G200+H200</f>
        <v>218640.30000000002</v>
      </c>
      <c r="D200" s="45">
        <v>177809.7</v>
      </c>
      <c r="E200" s="45">
        <v>40830.6</v>
      </c>
      <c r="F200" s="45"/>
      <c r="G200" s="45"/>
      <c r="H200" s="45"/>
      <c r="I200" s="108"/>
      <c r="J200" s="108"/>
      <c r="K200" s="108"/>
      <c r="L200" s="108"/>
      <c r="M200" s="108"/>
      <c r="N200" s="108"/>
      <c r="O200" s="108"/>
      <c r="P200" s="109"/>
      <c r="Q200" s="108"/>
      <c r="R200" s="108"/>
      <c r="S200" s="108"/>
      <c r="T200" s="108"/>
    </row>
    <row r="201" spans="1:20" ht="15.95" customHeight="1" x14ac:dyDescent="0.2">
      <c r="A201" s="134"/>
      <c r="B201" s="99" t="s">
        <v>2</v>
      </c>
      <c r="C201" s="76">
        <f>D201+E201+F201+G201+H201</f>
        <v>0</v>
      </c>
      <c r="D201" s="45"/>
      <c r="E201" s="45"/>
      <c r="F201" s="45"/>
      <c r="G201" s="45"/>
      <c r="H201" s="45"/>
      <c r="I201" s="108"/>
      <c r="J201" s="108"/>
      <c r="K201" s="108"/>
      <c r="L201" s="108"/>
      <c r="M201" s="108"/>
      <c r="N201" s="108"/>
      <c r="O201" s="108"/>
      <c r="P201" s="109"/>
      <c r="Q201" s="108"/>
      <c r="R201" s="108"/>
      <c r="S201" s="108"/>
      <c r="T201" s="108"/>
    </row>
    <row r="202" spans="1:20" ht="15.95" customHeight="1" x14ac:dyDescent="0.2">
      <c r="A202" s="134"/>
      <c r="B202" s="99" t="s">
        <v>3</v>
      </c>
      <c r="C202" s="76">
        <f>D202+E202+F202+G202+H202</f>
        <v>0</v>
      </c>
      <c r="D202" s="45"/>
      <c r="E202" s="45"/>
      <c r="F202" s="45"/>
      <c r="G202" s="45"/>
      <c r="H202" s="45"/>
      <c r="I202" s="108"/>
      <c r="J202" s="108"/>
      <c r="K202" s="108"/>
      <c r="L202" s="108"/>
      <c r="M202" s="108"/>
      <c r="N202" s="108"/>
      <c r="O202" s="108"/>
      <c r="P202" s="109"/>
      <c r="Q202" s="108"/>
      <c r="R202" s="108"/>
      <c r="S202" s="108"/>
      <c r="T202" s="108"/>
    </row>
    <row r="203" spans="1:20" ht="15.95" customHeight="1" x14ac:dyDescent="0.2">
      <c r="A203" s="134" t="s">
        <v>336</v>
      </c>
      <c r="B203" s="128" t="s">
        <v>255</v>
      </c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</row>
    <row r="204" spans="1:20" ht="15.95" customHeight="1" x14ac:dyDescent="0.2">
      <c r="A204" s="134" t="s">
        <v>64</v>
      </c>
      <c r="B204" s="115" t="s">
        <v>86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</row>
    <row r="205" spans="1:20" ht="45" customHeight="1" x14ac:dyDescent="0.2">
      <c r="A205" s="134"/>
      <c r="B205" s="128" t="s">
        <v>384</v>
      </c>
      <c r="C205" s="128"/>
      <c r="D205" s="128"/>
      <c r="E205" s="128"/>
      <c r="F205" s="128"/>
      <c r="G205" s="128"/>
      <c r="H205" s="128"/>
      <c r="I205" s="108" t="s">
        <v>28</v>
      </c>
      <c r="J205" s="108" t="s">
        <v>19</v>
      </c>
      <c r="K205" s="108" t="s">
        <v>37</v>
      </c>
      <c r="L205" s="108" t="s">
        <v>222</v>
      </c>
      <c r="M205" s="108" t="s">
        <v>301</v>
      </c>
      <c r="N205" s="108" t="s">
        <v>255</v>
      </c>
      <c r="O205" s="108" t="s">
        <v>301</v>
      </c>
      <c r="P205" s="109" t="s">
        <v>386</v>
      </c>
      <c r="Q205" s="108" t="s">
        <v>29</v>
      </c>
      <c r="R205" s="108" t="s">
        <v>8</v>
      </c>
      <c r="S205" s="108" t="s">
        <v>30</v>
      </c>
      <c r="T205" s="108"/>
    </row>
    <row r="206" spans="1:20" ht="15.95" customHeight="1" x14ac:dyDescent="0.2">
      <c r="A206" s="134"/>
      <c r="B206" s="99" t="s">
        <v>5</v>
      </c>
      <c r="C206" s="76">
        <f>D206+E206+F206+G206+H206</f>
        <v>1040337.20093</v>
      </c>
      <c r="D206" s="45">
        <f t="shared" ref="D206:H206" si="35">SUM(D207:D210)</f>
        <v>100000</v>
      </c>
      <c r="E206" s="45">
        <f t="shared" si="35"/>
        <v>231392.4</v>
      </c>
      <c r="F206" s="45">
        <f t="shared" si="35"/>
        <v>708944.80093000003</v>
      </c>
      <c r="G206" s="45">
        <f t="shared" si="35"/>
        <v>0</v>
      </c>
      <c r="H206" s="45">
        <f t="shared" si="35"/>
        <v>0</v>
      </c>
      <c r="I206" s="108"/>
      <c r="J206" s="108"/>
      <c r="K206" s="108"/>
      <c r="L206" s="108"/>
      <c r="M206" s="108"/>
      <c r="N206" s="108"/>
      <c r="O206" s="108"/>
      <c r="P206" s="109"/>
      <c r="Q206" s="108"/>
      <c r="R206" s="108"/>
      <c r="S206" s="108"/>
      <c r="T206" s="108"/>
    </row>
    <row r="207" spans="1:20" ht="15.95" customHeight="1" x14ac:dyDescent="0.2">
      <c r="A207" s="134"/>
      <c r="B207" s="99" t="s">
        <v>0</v>
      </c>
      <c r="C207" s="76">
        <f>D207+E207+F207+G207+H207</f>
        <v>593432.1</v>
      </c>
      <c r="D207" s="45"/>
      <c r="E207" s="45">
        <v>231392.4</v>
      </c>
      <c r="F207" s="45">
        <v>362039.7</v>
      </c>
      <c r="G207" s="45"/>
      <c r="H207" s="45"/>
      <c r="I207" s="108"/>
      <c r="J207" s="108"/>
      <c r="K207" s="108"/>
      <c r="L207" s="108"/>
      <c r="M207" s="108"/>
      <c r="N207" s="108"/>
      <c r="O207" s="108"/>
      <c r="P207" s="109"/>
      <c r="Q207" s="108"/>
      <c r="R207" s="108"/>
      <c r="S207" s="108"/>
      <c r="T207" s="108"/>
    </row>
    <row r="208" spans="1:20" ht="15.95" customHeight="1" x14ac:dyDescent="0.2">
      <c r="A208" s="134"/>
      <c r="B208" s="99" t="s">
        <v>1</v>
      </c>
      <c r="C208" s="76">
        <f>D208+E208+F208+G208+H208</f>
        <v>446905.10093000002</v>
      </c>
      <c r="D208" s="45">
        <v>100000</v>
      </c>
      <c r="E208" s="45"/>
      <c r="F208" s="45">
        <v>346905.10093000002</v>
      </c>
      <c r="G208" s="45"/>
      <c r="H208" s="45"/>
      <c r="I208" s="108"/>
      <c r="J208" s="108"/>
      <c r="K208" s="108"/>
      <c r="L208" s="108"/>
      <c r="M208" s="108"/>
      <c r="N208" s="108"/>
      <c r="O208" s="108"/>
      <c r="P208" s="109"/>
      <c r="Q208" s="108"/>
      <c r="R208" s="108"/>
      <c r="S208" s="108"/>
      <c r="T208" s="108"/>
    </row>
    <row r="209" spans="1:20" ht="15.95" customHeight="1" x14ac:dyDescent="0.2">
      <c r="A209" s="134"/>
      <c r="B209" s="99" t="s">
        <v>2</v>
      </c>
      <c r="C209" s="76">
        <f>D209+E209+F209+G209+H209</f>
        <v>0</v>
      </c>
      <c r="D209" s="45"/>
      <c r="E209" s="45"/>
      <c r="F209" s="45"/>
      <c r="G209" s="45"/>
      <c r="H209" s="45"/>
      <c r="I209" s="108"/>
      <c r="J209" s="108"/>
      <c r="K209" s="108"/>
      <c r="L209" s="108"/>
      <c r="M209" s="108"/>
      <c r="N209" s="108"/>
      <c r="O209" s="108"/>
      <c r="P209" s="109"/>
      <c r="Q209" s="108"/>
      <c r="R209" s="108"/>
      <c r="S209" s="108"/>
      <c r="T209" s="108"/>
    </row>
    <row r="210" spans="1:20" ht="15.95" customHeight="1" x14ac:dyDescent="0.2">
      <c r="A210" s="134"/>
      <c r="B210" s="99" t="s">
        <v>3</v>
      </c>
      <c r="C210" s="76">
        <f>D210+E210+F210+G210+H210</f>
        <v>0</v>
      </c>
      <c r="D210" s="45"/>
      <c r="E210" s="45"/>
      <c r="F210" s="45"/>
      <c r="G210" s="45"/>
      <c r="H210" s="45"/>
      <c r="I210" s="108"/>
      <c r="J210" s="108"/>
      <c r="K210" s="108"/>
      <c r="L210" s="108"/>
      <c r="M210" s="108"/>
      <c r="N210" s="108"/>
      <c r="O210" s="108"/>
      <c r="P210" s="109"/>
      <c r="Q210" s="108"/>
      <c r="R210" s="108"/>
      <c r="S210" s="108"/>
      <c r="T210" s="108"/>
    </row>
    <row r="211" spans="1:20" ht="15.95" customHeight="1" x14ac:dyDescent="0.2">
      <c r="A211" s="134" t="s">
        <v>183</v>
      </c>
      <c r="B211" s="128" t="s">
        <v>255</v>
      </c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</row>
    <row r="212" spans="1:20" ht="15.95" customHeight="1" x14ac:dyDescent="0.2">
      <c r="A212" s="134" t="s">
        <v>64</v>
      </c>
      <c r="B212" s="115" t="s">
        <v>86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</row>
    <row r="213" spans="1:20" ht="45" customHeight="1" x14ac:dyDescent="0.2">
      <c r="A213" s="134"/>
      <c r="B213" s="128" t="s">
        <v>87</v>
      </c>
      <c r="C213" s="128"/>
      <c r="D213" s="128"/>
      <c r="E213" s="128"/>
      <c r="F213" s="128"/>
      <c r="G213" s="128"/>
      <c r="H213" s="128"/>
      <c r="I213" s="108" t="s">
        <v>22</v>
      </c>
      <c r="J213" s="108"/>
      <c r="K213" s="108" t="s">
        <v>37</v>
      </c>
      <c r="L213" s="108" t="s">
        <v>88</v>
      </c>
      <c r="M213" s="108" t="s">
        <v>301</v>
      </c>
      <c r="N213" s="108" t="s">
        <v>255</v>
      </c>
      <c r="O213" s="108" t="s">
        <v>301</v>
      </c>
      <c r="P213" s="109" t="s">
        <v>172</v>
      </c>
      <c r="Q213" s="108" t="s">
        <v>29</v>
      </c>
      <c r="R213" s="108" t="s">
        <v>8</v>
      </c>
      <c r="S213" s="108" t="s">
        <v>31</v>
      </c>
      <c r="T213" s="108" t="s">
        <v>389</v>
      </c>
    </row>
    <row r="214" spans="1:20" ht="15.95" customHeight="1" x14ac:dyDescent="0.2">
      <c r="A214" s="134"/>
      <c r="B214" s="99" t="s">
        <v>5</v>
      </c>
      <c r="C214" s="76">
        <f>D214+E214+F214+G214+H214</f>
        <v>618909.64</v>
      </c>
      <c r="D214" s="45">
        <f>SUM(D215:D218)</f>
        <v>618909.64</v>
      </c>
      <c r="E214" s="45">
        <f t="shared" ref="E214:H214" si="36">SUM(E215:E218)</f>
        <v>0</v>
      </c>
      <c r="F214" s="45">
        <f t="shared" si="36"/>
        <v>0</v>
      </c>
      <c r="G214" s="45">
        <f t="shared" si="36"/>
        <v>0</v>
      </c>
      <c r="H214" s="45">
        <f t="shared" si="36"/>
        <v>0</v>
      </c>
      <c r="I214" s="108"/>
      <c r="J214" s="108"/>
      <c r="K214" s="108"/>
      <c r="L214" s="108"/>
      <c r="M214" s="108"/>
      <c r="N214" s="108"/>
      <c r="O214" s="108"/>
      <c r="P214" s="109"/>
      <c r="Q214" s="108"/>
      <c r="R214" s="108"/>
      <c r="S214" s="108"/>
      <c r="T214" s="108"/>
    </row>
    <row r="215" spans="1:20" ht="15.95" customHeight="1" x14ac:dyDescent="0.2">
      <c r="A215" s="134"/>
      <c r="B215" s="99" t="s">
        <v>0</v>
      </c>
      <c r="C215" s="76">
        <f>D215+E215+F215+G215+H215</f>
        <v>300299</v>
      </c>
      <c r="D215" s="45">
        <v>300299</v>
      </c>
      <c r="E215" s="45"/>
      <c r="F215" s="45"/>
      <c r="G215" s="45"/>
      <c r="H215" s="45"/>
      <c r="I215" s="108"/>
      <c r="J215" s="108"/>
      <c r="K215" s="108"/>
      <c r="L215" s="108"/>
      <c r="M215" s="108"/>
      <c r="N215" s="108"/>
      <c r="O215" s="108"/>
      <c r="P215" s="109"/>
      <c r="Q215" s="108"/>
      <c r="R215" s="108"/>
      <c r="S215" s="108"/>
      <c r="T215" s="108"/>
    </row>
    <row r="216" spans="1:20" ht="15.95" customHeight="1" x14ac:dyDescent="0.2">
      <c r="A216" s="134"/>
      <c r="B216" s="99" t="s">
        <v>1</v>
      </c>
      <c r="C216" s="76">
        <f>D216+E216+F216+G216+H216</f>
        <v>318610.64</v>
      </c>
      <c r="D216" s="45">
        <v>318610.64</v>
      </c>
      <c r="E216" s="45"/>
      <c r="F216" s="45"/>
      <c r="G216" s="45"/>
      <c r="H216" s="45"/>
      <c r="I216" s="108"/>
      <c r="J216" s="108"/>
      <c r="K216" s="108"/>
      <c r="L216" s="108"/>
      <c r="M216" s="108"/>
      <c r="N216" s="108"/>
      <c r="O216" s="108"/>
      <c r="P216" s="109"/>
      <c r="Q216" s="108"/>
      <c r="R216" s="108"/>
      <c r="S216" s="108"/>
      <c r="T216" s="108"/>
    </row>
    <row r="217" spans="1:20" ht="15.95" customHeight="1" x14ac:dyDescent="0.2">
      <c r="A217" s="134"/>
      <c r="B217" s="99" t="s">
        <v>2</v>
      </c>
      <c r="C217" s="76">
        <f>D217+E217+F217+G217+H217</f>
        <v>0</v>
      </c>
      <c r="D217" s="45"/>
      <c r="E217" s="45"/>
      <c r="F217" s="45"/>
      <c r="G217" s="45"/>
      <c r="H217" s="45"/>
      <c r="I217" s="108"/>
      <c r="J217" s="108"/>
      <c r="K217" s="108"/>
      <c r="L217" s="108"/>
      <c r="M217" s="108"/>
      <c r="N217" s="108"/>
      <c r="O217" s="108"/>
      <c r="P217" s="109"/>
      <c r="Q217" s="108"/>
      <c r="R217" s="108"/>
      <c r="S217" s="108"/>
      <c r="T217" s="108"/>
    </row>
    <row r="218" spans="1:20" ht="15.95" customHeight="1" x14ac:dyDescent="0.2">
      <c r="A218" s="134"/>
      <c r="B218" s="99" t="s">
        <v>3</v>
      </c>
      <c r="C218" s="76">
        <f>D218+E218+F218+G218+H218</f>
        <v>0</v>
      </c>
      <c r="D218" s="45"/>
      <c r="E218" s="45"/>
      <c r="F218" s="45"/>
      <c r="G218" s="45"/>
      <c r="H218" s="45"/>
      <c r="I218" s="108"/>
      <c r="J218" s="108"/>
      <c r="K218" s="108"/>
      <c r="L218" s="108"/>
      <c r="M218" s="108"/>
      <c r="N218" s="108"/>
      <c r="O218" s="108"/>
      <c r="P218" s="109"/>
      <c r="Q218" s="108"/>
      <c r="R218" s="108"/>
      <c r="S218" s="108"/>
      <c r="T218" s="108"/>
    </row>
    <row r="219" spans="1:20" ht="15.95" customHeight="1" x14ac:dyDescent="0.2">
      <c r="A219" s="134" t="s">
        <v>128</v>
      </c>
      <c r="B219" s="128" t="s">
        <v>171</v>
      </c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</row>
    <row r="220" spans="1:20" ht="15.95" customHeight="1" x14ac:dyDescent="0.2">
      <c r="A220" s="134" t="s">
        <v>64</v>
      </c>
      <c r="B220" s="115" t="s">
        <v>86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</row>
    <row r="221" spans="1:20" ht="45" customHeight="1" x14ac:dyDescent="0.2">
      <c r="A221" s="134"/>
      <c r="B221" s="129" t="s">
        <v>1309</v>
      </c>
      <c r="C221" s="129"/>
      <c r="D221" s="129"/>
      <c r="E221" s="129"/>
      <c r="F221" s="129"/>
      <c r="G221" s="129"/>
      <c r="H221" s="129"/>
      <c r="I221" s="108" t="s">
        <v>28</v>
      </c>
      <c r="J221" s="108"/>
      <c r="K221" s="108" t="s">
        <v>37</v>
      </c>
      <c r="L221" s="108" t="s">
        <v>380</v>
      </c>
      <c r="M221" s="108" t="s">
        <v>171</v>
      </c>
      <c r="N221" s="108" t="s">
        <v>171</v>
      </c>
      <c r="O221" s="108" t="s">
        <v>171</v>
      </c>
      <c r="P221" s="109" t="s">
        <v>381</v>
      </c>
      <c r="Q221" s="108" t="s">
        <v>29</v>
      </c>
      <c r="R221" s="108" t="s">
        <v>382</v>
      </c>
      <c r="S221" s="108" t="s">
        <v>30</v>
      </c>
      <c r="T221" s="108" t="s">
        <v>383</v>
      </c>
    </row>
    <row r="222" spans="1:20" ht="15.95" customHeight="1" x14ac:dyDescent="0.2">
      <c r="A222" s="134"/>
      <c r="B222" s="99" t="s">
        <v>5</v>
      </c>
      <c r="C222" s="76">
        <f>D222+E222+F222+G222+H222</f>
        <v>845822.85</v>
      </c>
      <c r="D222" s="45">
        <f t="shared" ref="D222:H222" si="37">SUM(D223:D226)</f>
        <v>0</v>
      </c>
      <c r="E222" s="45">
        <f t="shared" si="37"/>
        <v>0</v>
      </c>
      <c r="F222" s="45">
        <f t="shared" si="37"/>
        <v>320227.69999999995</v>
      </c>
      <c r="G222" s="45">
        <f t="shared" si="37"/>
        <v>525595.15</v>
      </c>
      <c r="H222" s="45">
        <f t="shared" si="37"/>
        <v>0</v>
      </c>
      <c r="I222" s="108"/>
      <c r="J222" s="108"/>
      <c r="K222" s="108"/>
      <c r="L222" s="108"/>
      <c r="M222" s="108"/>
      <c r="N222" s="108"/>
      <c r="O222" s="108"/>
      <c r="P222" s="109"/>
      <c r="Q222" s="108"/>
      <c r="R222" s="108"/>
      <c r="S222" s="108"/>
      <c r="T222" s="108"/>
    </row>
    <row r="223" spans="1:20" ht="15.95" customHeight="1" x14ac:dyDescent="0.2">
      <c r="A223" s="134"/>
      <c r="B223" s="99" t="s">
        <v>0</v>
      </c>
      <c r="C223" s="76">
        <f>D223+E223+F223+G223+H223</f>
        <v>0</v>
      </c>
      <c r="D223" s="45"/>
      <c r="E223" s="45"/>
      <c r="F223" s="45"/>
      <c r="G223" s="45"/>
      <c r="H223" s="45"/>
      <c r="I223" s="108"/>
      <c r="J223" s="108"/>
      <c r="K223" s="108"/>
      <c r="L223" s="108"/>
      <c r="M223" s="108"/>
      <c r="N223" s="108"/>
      <c r="O223" s="108"/>
      <c r="P223" s="109"/>
      <c r="Q223" s="108"/>
      <c r="R223" s="108"/>
      <c r="S223" s="108"/>
      <c r="T223" s="108"/>
    </row>
    <row r="224" spans="1:20" ht="15.95" customHeight="1" x14ac:dyDescent="0.2">
      <c r="A224" s="134"/>
      <c r="B224" s="99" t="s">
        <v>1</v>
      </c>
      <c r="C224" s="76">
        <f>D224+E224+F224+G224+H224</f>
        <v>845822.85</v>
      </c>
      <c r="D224" s="45"/>
      <c r="E224" s="45"/>
      <c r="F224" s="45">
        <v>320227.69999999995</v>
      </c>
      <c r="G224" s="45">
        <v>525595.15</v>
      </c>
      <c r="H224" s="45"/>
      <c r="I224" s="108"/>
      <c r="J224" s="108"/>
      <c r="K224" s="108"/>
      <c r="L224" s="108"/>
      <c r="M224" s="108"/>
      <c r="N224" s="108"/>
      <c r="O224" s="108"/>
      <c r="P224" s="109"/>
      <c r="Q224" s="108"/>
      <c r="R224" s="108"/>
      <c r="S224" s="108"/>
      <c r="T224" s="108"/>
    </row>
    <row r="225" spans="1:20" ht="15.95" customHeight="1" x14ac:dyDescent="0.2">
      <c r="A225" s="134"/>
      <c r="B225" s="99" t="s">
        <v>2</v>
      </c>
      <c r="C225" s="76">
        <f>D225+E225+F225+G225+H225</f>
        <v>0</v>
      </c>
      <c r="D225" s="45"/>
      <c r="E225" s="45"/>
      <c r="F225" s="45"/>
      <c r="G225" s="45"/>
      <c r="H225" s="45"/>
      <c r="I225" s="108"/>
      <c r="J225" s="108"/>
      <c r="K225" s="108"/>
      <c r="L225" s="108"/>
      <c r="M225" s="108"/>
      <c r="N225" s="108"/>
      <c r="O225" s="108"/>
      <c r="P225" s="109"/>
      <c r="Q225" s="108"/>
      <c r="R225" s="108"/>
      <c r="S225" s="108"/>
      <c r="T225" s="108"/>
    </row>
    <row r="226" spans="1:20" ht="15.95" customHeight="1" x14ac:dyDescent="0.2">
      <c r="A226" s="134"/>
      <c r="B226" s="99" t="s">
        <v>3</v>
      </c>
      <c r="C226" s="76">
        <f>D226+E226+F226+G226+H226</f>
        <v>0</v>
      </c>
      <c r="D226" s="45"/>
      <c r="E226" s="45"/>
      <c r="F226" s="45"/>
      <c r="G226" s="45"/>
      <c r="H226" s="45"/>
      <c r="I226" s="108"/>
      <c r="J226" s="108"/>
      <c r="K226" s="108"/>
      <c r="L226" s="108"/>
      <c r="M226" s="108"/>
      <c r="N226" s="108"/>
      <c r="O226" s="108"/>
      <c r="P226" s="109"/>
      <c r="Q226" s="108"/>
      <c r="R226" s="108"/>
      <c r="S226" s="108"/>
      <c r="T226" s="108"/>
    </row>
    <row r="227" spans="1:20" ht="15.95" customHeight="1" x14ac:dyDescent="0.2">
      <c r="A227" s="134" t="s">
        <v>184</v>
      </c>
      <c r="B227" s="128" t="s">
        <v>171</v>
      </c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</row>
    <row r="228" spans="1:20" ht="15.95" customHeight="1" x14ac:dyDescent="0.2">
      <c r="A228" s="134" t="s">
        <v>64</v>
      </c>
      <c r="B228" s="115" t="s">
        <v>86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</row>
    <row r="229" spans="1:20" ht="45" customHeight="1" x14ac:dyDescent="0.2">
      <c r="A229" s="134"/>
      <c r="B229" s="128" t="s">
        <v>333</v>
      </c>
      <c r="C229" s="128"/>
      <c r="D229" s="128"/>
      <c r="E229" s="128"/>
      <c r="F229" s="128"/>
      <c r="G229" s="128"/>
      <c r="H229" s="128"/>
      <c r="I229" s="108" t="s">
        <v>22</v>
      </c>
      <c r="J229" s="108"/>
      <c r="K229" s="108" t="s">
        <v>37</v>
      </c>
      <c r="L229" s="108" t="s">
        <v>334</v>
      </c>
      <c r="M229" s="108" t="s">
        <v>171</v>
      </c>
      <c r="N229" s="108" t="s">
        <v>171</v>
      </c>
      <c r="O229" s="108" t="s">
        <v>171</v>
      </c>
      <c r="P229" s="109" t="s">
        <v>1245</v>
      </c>
      <c r="Q229" s="108" t="s">
        <v>29</v>
      </c>
      <c r="R229" s="108" t="s">
        <v>8</v>
      </c>
      <c r="S229" s="108" t="s">
        <v>24</v>
      </c>
      <c r="T229" s="108"/>
    </row>
    <row r="230" spans="1:20" ht="15.95" customHeight="1" x14ac:dyDescent="0.2">
      <c r="A230" s="134"/>
      <c r="B230" s="99" t="s">
        <v>5</v>
      </c>
      <c r="C230" s="76">
        <f>D230+E230+F230+G230+H230</f>
        <v>25000</v>
      </c>
      <c r="D230" s="45">
        <f>SUM(D231:D234)</f>
        <v>0</v>
      </c>
      <c r="E230" s="45">
        <f t="shared" ref="E230:H230" si="38">SUM(E231:E234)</f>
        <v>0</v>
      </c>
      <c r="F230" s="45">
        <f t="shared" si="38"/>
        <v>25000</v>
      </c>
      <c r="G230" s="45">
        <f t="shared" si="38"/>
        <v>0</v>
      </c>
      <c r="H230" s="45">
        <f t="shared" si="38"/>
        <v>0</v>
      </c>
      <c r="I230" s="108"/>
      <c r="J230" s="108"/>
      <c r="K230" s="108"/>
      <c r="L230" s="108"/>
      <c r="M230" s="108"/>
      <c r="N230" s="108"/>
      <c r="O230" s="108"/>
      <c r="P230" s="109"/>
      <c r="Q230" s="108"/>
      <c r="R230" s="108"/>
      <c r="S230" s="108"/>
      <c r="T230" s="108"/>
    </row>
    <row r="231" spans="1:20" ht="15.95" customHeight="1" x14ac:dyDescent="0.2">
      <c r="A231" s="134"/>
      <c r="B231" s="99" t="s">
        <v>0</v>
      </c>
      <c r="C231" s="76">
        <f>D231+E231+F231+G231+H231</f>
        <v>0</v>
      </c>
      <c r="D231" s="45"/>
      <c r="E231" s="45"/>
      <c r="F231" s="45"/>
      <c r="G231" s="45"/>
      <c r="H231" s="45"/>
      <c r="I231" s="108"/>
      <c r="J231" s="108"/>
      <c r="K231" s="108"/>
      <c r="L231" s="108"/>
      <c r="M231" s="108"/>
      <c r="N231" s="108"/>
      <c r="O231" s="108"/>
      <c r="P231" s="109"/>
      <c r="Q231" s="108"/>
      <c r="R231" s="108"/>
      <c r="S231" s="108"/>
      <c r="T231" s="108"/>
    </row>
    <row r="232" spans="1:20" ht="15.95" customHeight="1" x14ac:dyDescent="0.2">
      <c r="A232" s="134"/>
      <c r="B232" s="99" t="s">
        <v>1</v>
      </c>
      <c r="C232" s="76">
        <f>D232+E232+F232+G232+H232</f>
        <v>25000</v>
      </c>
      <c r="D232" s="45"/>
      <c r="E232" s="45"/>
      <c r="F232" s="45">
        <v>25000</v>
      </c>
      <c r="G232" s="45"/>
      <c r="H232" s="45"/>
      <c r="I232" s="108"/>
      <c r="J232" s="108"/>
      <c r="K232" s="108"/>
      <c r="L232" s="108"/>
      <c r="M232" s="108"/>
      <c r="N232" s="108"/>
      <c r="O232" s="108"/>
      <c r="P232" s="109"/>
      <c r="Q232" s="108"/>
      <c r="R232" s="108"/>
      <c r="S232" s="108"/>
      <c r="T232" s="108"/>
    </row>
    <row r="233" spans="1:20" ht="15.95" customHeight="1" x14ac:dyDescent="0.2">
      <c r="A233" s="134"/>
      <c r="B233" s="99" t="s">
        <v>2</v>
      </c>
      <c r="C233" s="76">
        <f>D233+E233+F233+G233+H233</f>
        <v>0</v>
      </c>
      <c r="D233" s="45"/>
      <c r="E233" s="45"/>
      <c r="F233" s="45"/>
      <c r="G233" s="45"/>
      <c r="H233" s="45"/>
      <c r="I233" s="108"/>
      <c r="J233" s="108"/>
      <c r="K233" s="108"/>
      <c r="L233" s="108"/>
      <c r="M233" s="108"/>
      <c r="N233" s="108"/>
      <c r="O233" s="108"/>
      <c r="P233" s="109"/>
      <c r="Q233" s="108"/>
      <c r="R233" s="108"/>
      <c r="S233" s="108"/>
      <c r="T233" s="108"/>
    </row>
    <row r="234" spans="1:20" ht="15.95" customHeight="1" x14ac:dyDescent="0.2">
      <c r="A234" s="134"/>
      <c r="B234" s="99" t="s">
        <v>3</v>
      </c>
      <c r="C234" s="76">
        <f>D234+E234+F234+G234+H234</f>
        <v>0</v>
      </c>
      <c r="D234" s="45"/>
      <c r="E234" s="45"/>
      <c r="F234" s="45"/>
      <c r="G234" s="45"/>
      <c r="H234" s="45"/>
      <c r="I234" s="108"/>
      <c r="J234" s="108"/>
      <c r="K234" s="108"/>
      <c r="L234" s="108"/>
      <c r="M234" s="108"/>
      <c r="N234" s="108"/>
      <c r="O234" s="108"/>
      <c r="P234" s="109"/>
      <c r="Q234" s="108"/>
      <c r="R234" s="108"/>
      <c r="S234" s="108"/>
      <c r="T234" s="108"/>
    </row>
    <row r="235" spans="1:20" ht="15.95" customHeight="1" x14ac:dyDescent="0.2">
      <c r="A235" s="134" t="s">
        <v>185</v>
      </c>
      <c r="B235" s="128" t="s">
        <v>255</v>
      </c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  <c r="R235" s="128"/>
      <c r="S235" s="128"/>
      <c r="T235" s="128"/>
    </row>
    <row r="236" spans="1:20" ht="15.95" customHeight="1" x14ac:dyDescent="0.2">
      <c r="A236" s="134" t="s">
        <v>64</v>
      </c>
      <c r="B236" s="115" t="s">
        <v>86</v>
      </c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</row>
    <row r="237" spans="1:20" ht="45" customHeight="1" x14ac:dyDescent="0.2">
      <c r="A237" s="134"/>
      <c r="B237" s="128" t="s">
        <v>387</v>
      </c>
      <c r="C237" s="128"/>
      <c r="D237" s="128"/>
      <c r="E237" s="128"/>
      <c r="F237" s="128"/>
      <c r="G237" s="128"/>
      <c r="H237" s="128"/>
      <c r="I237" s="108" t="s">
        <v>28</v>
      </c>
      <c r="J237" s="108" t="s">
        <v>22</v>
      </c>
      <c r="K237" s="108" t="s">
        <v>37</v>
      </c>
      <c r="L237" s="108" t="s">
        <v>298</v>
      </c>
      <c r="M237" s="108" t="s">
        <v>301</v>
      </c>
      <c r="N237" s="108" t="s">
        <v>255</v>
      </c>
      <c r="O237" s="108" t="s">
        <v>301</v>
      </c>
      <c r="P237" s="109" t="s">
        <v>1250</v>
      </c>
      <c r="Q237" s="108" t="s">
        <v>29</v>
      </c>
      <c r="R237" s="108" t="s">
        <v>388</v>
      </c>
      <c r="S237" s="108" t="s">
        <v>30</v>
      </c>
      <c r="T237" s="108"/>
    </row>
    <row r="238" spans="1:20" ht="15.95" customHeight="1" x14ac:dyDescent="0.2">
      <c r="A238" s="134"/>
      <c r="B238" s="99" t="s">
        <v>5</v>
      </c>
      <c r="C238" s="76">
        <f>D238+E238+F238+G238+H238</f>
        <v>208900</v>
      </c>
      <c r="D238" s="45">
        <f>SUM(D239:D242)</f>
        <v>0</v>
      </c>
      <c r="E238" s="45">
        <f t="shared" ref="E238:H238" si="39">SUM(E239:E242)</f>
        <v>0</v>
      </c>
      <c r="F238" s="45">
        <f t="shared" si="39"/>
        <v>105200</v>
      </c>
      <c r="G238" s="45">
        <f t="shared" si="39"/>
        <v>103700</v>
      </c>
      <c r="H238" s="45">
        <f t="shared" si="39"/>
        <v>0</v>
      </c>
      <c r="I238" s="108"/>
      <c r="J238" s="108"/>
      <c r="K238" s="108"/>
      <c r="L238" s="108"/>
      <c r="M238" s="108"/>
      <c r="N238" s="108"/>
      <c r="O238" s="108"/>
      <c r="P238" s="109"/>
      <c r="Q238" s="108"/>
      <c r="R238" s="108"/>
      <c r="S238" s="108"/>
      <c r="T238" s="108"/>
    </row>
    <row r="239" spans="1:20" ht="15.95" customHeight="1" x14ac:dyDescent="0.2">
      <c r="A239" s="134"/>
      <c r="B239" s="99" t="s">
        <v>0</v>
      </c>
      <c r="C239" s="76">
        <f>D239+E239+F239+G239+H239</f>
        <v>0</v>
      </c>
      <c r="D239" s="45"/>
      <c r="E239" s="45"/>
      <c r="F239" s="45"/>
      <c r="G239" s="45"/>
      <c r="H239" s="45"/>
      <c r="I239" s="108"/>
      <c r="J239" s="108"/>
      <c r="K239" s="108"/>
      <c r="L239" s="108"/>
      <c r="M239" s="108"/>
      <c r="N239" s="108"/>
      <c r="O239" s="108"/>
      <c r="P239" s="109"/>
      <c r="Q239" s="108"/>
      <c r="R239" s="108"/>
      <c r="S239" s="108"/>
      <c r="T239" s="108"/>
    </row>
    <row r="240" spans="1:20" ht="15.95" customHeight="1" x14ac:dyDescent="0.2">
      <c r="A240" s="134"/>
      <c r="B240" s="99" t="s">
        <v>1</v>
      </c>
      <c r="C240" s="76">
        <f>D240+E240+F240+G240+H240</f>
        <v>208900</v>
      </c>
      <c r="D240" s="45"/>
      <c r="E240" s="45"/>
      <c r="F240" s="45">
        <v>105200</v>
      </c>
      <c r="G240" s="45">
        <v>103700</v>
      </c>
      <c r="H240" s="45"/>
      <c r="I240" s="108"/>
      <c r="J240" s="108"/>
      <c r="K240" s="108"/>
      <c r="L240" s="108"/>
      <c r="M240" s="108"/>
      <c r="N240" s="108"/>
      <c r="O240" s="108"/>
      <c r="P240" s="109"/>
      <c r="Q240" s="108"/>
      <c r="R240" s="108"/>
      <c r="S240" s="108"/>
      <c r="T240" s="108"/>
    </row>
    <row r="241" spans="1:20" ht="15.95" customHeight="1" x14ac:dyDescent="0.2">
      <c r="A241" s="134"/>
      <c r="B241" s="99" t="s">
        <v>2</v>
      </c>
      <c r="C241" s="76">
        <f>D241+E241+F241+G241+H241</f>
        <v>0</v>
      </c>
      <c r="D241" s="45"/>
      <c r="E241" s="45"/>
      <c r="F241" s="45"/>
      <c r="G241" s="45"/>
      <c r="H241" s="45"/>
      <c r="I241" s="108"/>
      <c r="J241" s="108"/>
      <c r="K241" s="108"/>
      <c r="L241" s="108"/>
      <c r="M241" s="108"/>
      <c r="N241" s="108"/>
      <c r="O241" s="108"/>
      <c r="P241" s="109"/>
      <c r="Q241" s="108"/>
      <c r="R241" s="108"/>
      <c r="S241" s="108"/>
      <c r="T241" s="108"/>
    </row>
    <row r="242" spans="1:20" ht="15.95" customHeight="1" x14ac:dyDescent="0.2">
      <c r="A242" s="134"/>
      <c r="B242" s="99" t="s">
        <v>3</v>
      </c>
      <c r="C242" s="76">
        <f>D242+E242+F242+G242+H242</f>
        <v>0</v>
      </c>
      <c r="D242" s="45"/>
      <c r="E242" s="45"/>
      <c r="F242" s="45"/>
      <c r="G242" s="45"/>
      <c r="H242" s="45"/>
      <c r="I242" s="108"/>
      <c r="J242" s="108"/>
      <c r="K242" s="108"/>
      <c r="L242" s="108"/>
      <c r="M242" s="108"/>
      <c r="N242" s="108"/>
      <c r="O242" s="108"/>
      <c r="P242" s="109"/>
      <c r="Q242" s="108"/>
      <c r="R242" s="108"/>
      <c r="S242" s="108"/>
      <c r="T242" s="108"/>
    </row>
    <row r="243" spans="1:20" ht="15.95" customHeight="1" x14ac:dyDescent="0.2">
      <c r="A243" s="134" t="s">
        <v>243</v>
      </c>
      <c r="B243" s="128" t="s">
        <v>171</v>
      </c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</row>
    <row r="244" spans="1:20" ht="15.95" customHeight="1" x14ac:dyDescent="0.2">
      <c r="A244" s="134" t="s">
        <v>64</v>
      </c>
      <c r="B244" s="115" t="s">
        <v>86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</row>
    <row r="245" spans="1:20" ht="45" customHeight="1" x14ac:dyDescent="0.2">
      <c r="A245" s="134"/>
      <c r="B245" s="128" t="s">
        <v>343</v>
      </c>
      <c r="C245" s="128"/>
      <c r="D245" s="128"/>
      <c r="E245" s="128"/>
      <c r="F245" s="128"/>
      <c r="G245" s="128"/>
      <c r="H245" s="128"/>
      <c r="I245" s="108" t="s">
        <v>1291</v>
      </c>
      <c r="J245" s="108" t="s">
        <v>47</v>
      </c>
      <c r="K245" s="108" t="s">
        <v>42</v>
      </c>
      <c r="L245" s="183" t="s">
        <v>298</v>
      </c>
      <c r="M245" s="183" t="s">
        <v>388</v>
      </c>
      <c r="N245" s="183" t="s">
        <v>340</v>
      </c>
      <c r="O245" s="183" t="s">
        <v>340</v>
      </c>
      <c r="P245" s="186" t="s">
        <v>1296</v>
      </c>
      <c r="Q245" s="183" t="s">
        <v>7</v>
      </c>
      <c r="R245" s="183" t="s">
        <v>388</v>
      </c>
      <c r="S245" s="183" t="s">
        <v>30</v>
      </c>
      <c r="T245" s="183"/>
    </row>
    <row r="246" spans="1:20" ht="15.95" customHeight="1" x14ac:dyDescent="0.2">
      <c r="A246" s="134"/>
      <c r="B246" s="99" t="s">
        <v>5</v>
      </c>
      <c r="C246" s="76">
        <f>D246+E246+F246+G246+H246</f>
        <v>163918.89227000001</v>
      </c>
      <c r="D246" s="45">
        <f>SUM(D247:D250)</f>
        <v>0</v>
      </c>
      <c r="E246" s="45">
        <f t="shared" ref="E246:H246" si="40">SUM(E247:E250)</f>
        <v>0</v>
      </c>
      <c r="F246" s="45">
        <f t="shared" si="40"/>
        <v>0</v>
      </c>
      <c r="G246" s="45">
        <f t="shared" si="40"/>
        <v>15861.50027</v>
      </c>
      <c r="H246" s="45">
        <f t="shared" si="40"/>
        <v>148057.39200000002</v>
      </c>
      <c r="I246" s="108"/>
      <c r="J246" s="108"/>
      <c r="K246" s="108"/>
      <c r="L246" s="184"/>
      <c r="M246" s="184"/>
      <c r="N246" s="184"/>
      <c r="O246" s="184"/>
      <c r="P246" s="187"/>
      <c r="Q246" s="184"/>
      <c r="R246" s="184"/>
      <c r="S246" s="184"/>
      <c r="T246" s="184"/>
    </row>
    <row r="247" spans="1:20" ht="15.95" customHeight="1" x14ac:dyDescent="0.2">
      <c r="A247" s="134"/>
      <c r="B247" s="99" t="s">
        <v>0</v>
      </c>
      <c r="C247" s="76">
        <f>D247+E247+F247+G247+H247</f>
        <v>0</v>
      </c>
      <c r="D247" s="45"/>
      <c r="E247" s="45"/>
      <c r="F247" s="45"/>
      <c r="G247" s="45"/>
      <c r="H247" s="45"/>
      <c r="I247" s="108"/>
      <c r="J247" s="108"/>
      <c r="K247" s="108"/>
      <c r="L247" s="184"/>
      <c r="M247" s="184"/>
      <c r="N247" s="184"/>
      <c r="O247" s="184"/>
      <c r="P247" s="187"/>
      <c r="Q247" s="184"/>
      <c r="R247" s="184"/>
      <c r="S247" s="184"/>
      <c r="T247" s="184"/>
    </row>
    <row r="248" spans="1:20" ht="15.95" customHeight="1" x14ac:dyDescent="0.2">
      <c r="A248" s="134"/>
      <c r="B248" s="99" t="s">
        <v>1</v>
      </c>
      <c r="C248" s="76">
        <f>D248+E248+F248+G248+H248</f>
        <v>163098.89897000001</v>
      </c>
      <c r="D248" s="45"/>
      <c r="E248" s="45"/>
      <c r="F248" s="45"/>
      <c r="G248" s="45">
        <v>15781.793970000001</v>
      </c>
      <c r="H248" s="45">
        <v>147317.10500000001</v>
      </c>
      <c r="I248" s="108"/>
      <c r="J248" s="108"/>
      <c r="K248" s="108"/>
      <c r="L248" s="184"/>
      <c r="M248" s="184"/>
      <c r="N248" s="184"/>
      <c r="O248" s="184"/>
      <c r="P248" s="187"/>
      <c r="Q248" s="184"/>
      <c r="R248" s="184"/>
      <c r="S248" s="184"/>
      <c r="T248" s="184"/>
    </row>
    <row r="249" spans="1:20" ht="15.95" customHeight="1" x14ac:dyDescent="0.2">
      <c r="A249" s="134"/>
      <c r="B249" s="99" t="s">
        <v>2</v>
      </c>
      <c r="C249" s="76">
        <f>D249+E249+F249+G249+H249</f>
        <v>819.99330000000009</v>
      </c>
      <c r="D249" s="45"/>
      <c r="E249" s="45"/>
      <c r="F249" s="45"/>
      <c r="G249" s="45">
        <v>79.706299999999999</v>
      </c>
      <c r="H249" s="45">
        <v>740.28700000000003</v>
      </c>
      <c r="I249" s="108"/>
      <c r="J249" s="108"/>
      <c r="K249" s="108"/>
      <c r="L249" s="184"/>
      <c r="M249" s="184"/>
      <c r="N249" s="184"/>
      <c r="O249" s="184"/>
      <c r="P249" s="187"/>
      <c r="Q249" s="184"/>
      <c r="R249" s="184"/>
      <c r="S249" s="184"/>
      <c r="T249" s="184"/>
    </row>
    <row r="250" spans="1:20" ht="15.95" customHeight="1" x14ac:dyDescent="0.2">
      <c r="A250" s="134"/>
      <c r="B250" s="99" t="s">
        <v>3</v>
      </c>
      <c r="C250" s="76">
        <f>D250+E250+F250+G250+H250</f>
        <v>0</v>
      </c>
      <c r="D250" s="45"/>
      <c r="E250" s="45"/>
      <c r="F250" s="45"/>
      <c r="G250" s="45"/>
      <c r="H250" s="45"/>
      <c r="I250" s="108"/>
      <c r="J250" s="108"/>
      <c r="K250" s="108"/>
      <c r="L250" s="185"/>
      <c r="M250" s="185"/>
      <c r="N250" s="185"/>
      <c r="O250" s="185"/>
      <c r="P250" s="188"/>
      <c r="Q250" s="185"/>
      <c r="R250" s="185"/>
      <c r="S250" s="185"/>
      <c r="T250" s="185"/>
    </row>
    <row r="251" spans="1:20" ht="15.95" customHeight="1" x14ac:dyDescent="0.2">
      <c r="A251" s="174" t="s">
        <v>68</v>
      </c>
      <c r="B251" s="115" t="s">
        <v>89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</row>
    <row r="252" spans="1:20" ht="15.95" customHeight="1" x14ac:dyDescent="0.2">
      <c r="A252" s="174"/>
      <c r="B252" s="175" t="s">
        <v>5</v>
      </c>
      <c r="C252" s="77">
        <f>C253+C254+C255+C256</f>
        <v>1333470</v>
      </c>
      <c r="D252" s="77">
        <f>D253+D254+D256+D255</f>
        <v>428380</v>
      </c>
      <c r="E252" s="77">
        <f t="shared" ref="E252:H252" si="41">E253+E254+E256+E255</f>
        <v>438140</v>
      </c>
      <c r="F252" s="77">
        <f t="shared" ref="F252" si="42">F253+F254+F256+F255</f>
        <v>466950</v>
      </c>
      <c r="G252" s="77">
        <f t="shared" si="41"/>
        <v>0</v>
      </c>
      <c r="H252" s="77">
        <f t="shared" si="41"/>
        <v>0</v>
      </c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</row>
    <row r="253" spans="1:20" ht="15.95" customHeight="1" x14ac:dyDescent="0.2">
      <c r="A253" s="174"/>
      <c r="B253" s="175" t="s">
        <v>0</v>
      </c>
      <c r="C253" s="77">
        <f>D253+E253+F253+H253+G253</f>
        <v>1257300</v>
      </c>
      <c r="D253" s="77">
        <f t="shared" ref="D253:H253" si="43">D261+D269</f>
        <v>397460</v>
      </c>
      <c r="E253" s="77">
        <f t="shared" si="43"/>
        <v>416240</v>
      </c>
      <c r="F253" s="77">
        <f t="shared" ref="F253" si="44">F261+F269</f>
        <v>443600</v>
      </c>
      <c r="G253" s="77">
        <f t="shared" si="43"/>
        <v>0</v>
      </c>
      <c r="H253" s="77">
        <f t="shared" si="43"/>
        <v>0</v>
      </c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</row>
    <row r="254" spans="1:20" ht="15.95" customHeight="1" x14ac:dyDescent="0.2">
      <c r="A254" s="174"/>
      <c r="B254" s="175" t="s">
        <v>1</v>
      </c>
      <c r="C254" s="77">
        <f>D254+E254+F254+H254+G254</f>
        <v>76170</v>
      </c>
      <c r="D254" s="77">
        <f t="shared" ref="D254:H256" si="45">D262+D270</f>
        <v>30920</v>
      </c>
      <c r="E254" s="77">
        <f t="shared" si="45"/>
        <v>21900</v>
      </c>
      <c r="F254" s="77">
        <f t="shared" ref="F254" si="46">F262+F270</f>
        <v>23350</v>
      </c>
      <c r="G254" s="77">
        <f t="shared" si="45"/>
        <v>0</v>
      </c>
      <c r="H254" s="77">
        <f t="shared" si="45"/>
        <v>0</v>
      </c>
      <c r="I254" s="176"/>
      <c r="J254" s="17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</row>
    <row r="255" spans="1:20" ht="15.95" customHeight="1" x14ac:dyDescent="0.2">
      <c r="A255" s="174"/>
      <c r="B255" s="175" t="s">
        <v>2</v>
      </c>
      <c r="C255" s="77">
        <f>D255+E255+F255+H255+G255</f>
        <v>0</v>
      </c>
      <c r="D255" s="77">
        <f t="shared" si="45"/>
        <v>0</v>
      </c>
      <c r="E255" s="77">
        <f t="shared" si="45"/>
        <v>0</v>
      </c>
      <c r="F255" s="77">
        <f t="shared" ref="F255" si="47">F263+F271</f>
        <v>0</v>
      </c>
      <c r="G255" s="77">
        <f t="shared" si="45"/>
        <v>0</v>
      </c>
      <c r="H255" s="77">
        <f t="shared" si="45"/>
        <v>0</v>
      </c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</row>
    <row r="256" spans="1:20" ht="15.95" customHeight="1" x14ac:dyDescent="0.2">
      <c r="A256" s="174"/>
      <c r="B256" s="175" t="s">
        <v>3</v>
      </c>
      <c r="C256" s="77">
        <f>D256+E256+F256+H256+G256</f>
        <v>0</v>
      </c>
      <c r="D256" s="77">
        <f t="shared" si="45"/>
        <v>0</v>
      </c>
      <c r="E256" s="77">
        <f t="shared" si="45"/>
        <v>0</v>
      </c>
      <c r="F256" s="77">
        <f t="shared" ref="F256" si="48">F264+F272</f>
        <v>0</v>
      </c>
      <c r="G256" s="77">
        <f t="shared" si="45"/>
        <v>0</v>
      </c>
      <c r="H256" s="77">
        <f t="shared" si="45"/>
        <v>0</v>
      </c>
      <c r="I256" s="176"/>
      <c r="J256" s="17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</row>
    <row r="257" spans="1:21" ht="15.95" customHeight="1" x14ac:dyDescent="0.2">
      <c r="A257" s="134" t="s">
        <v>244</v>
      </c>
      <c r="B257" s="128" t="s">
        <v>255</v>
      </c>
      <c r="C257" s="128"/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  <c r="S257" s="128"/>
      <c r="T257" s="128"/>
    </row>
    <row r="258" spans="1:21" ht="15.95" customHeight="1" x14ac:dyDescent="0.2">
      <c r="A258" s="134" t="s">
        <v>64</v>
      </c>
      <c r="B258" s="115" t="s">
        <v>90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6"/>
    </row>
    <row r="259" spans="1:21" ht="45" customHeight="1" x14ac:dyDescent="0.2">
      <c r="A259" s="134"/>
      <c r="B259" s="129" t="s">
        <v>195</v>
      </c>
      <c r="C259" s="129"/>
      <c r="D259" s="129"/>
      <c r="E259" s="129"/>
      <c r="F259" s="129"/>
      <c r="G259" s="129"/>
      <c r="H259" s="129"/>
      <c r="I259" s="108" t="s">
        <v>28</v>
      </c>
      <c r="J259" s="108"/>
      <c r="K259" s="108" t="s">
        <v>37</v>
      </c>
      <c r="L259" s="108" t="s">
        <v>992</v>
      </c>
      <c r="M259" s="108" t="s">
        <v>301</v>
      </c>
      <c r="N259" s="108" t="s">
        <v>255</v>
      </c>
      <c r="O259" s="108" t="s">
        <v>301</v>
      </c>
      <c r="P259" s="109" t="s">
        <v>1251</v>
      </c>
      <c r="Q259" s="108" t="s">
        <v>29</v>
      </c>
      <c r="R259" s="108" t="s">
        <v>8</v>
      </c>
      <c r="S259" s="108" t="s">
        <v>31</v>
      </c>
      <c r="T259" s="108" t="s">
        <v>391</v>
      </c>
      <c r="U259" s="116"/>
    </row>
    <row r="260" spans="1:21" ht="15.95" customHeight="1" x14ac:dyDescent="0.2">
      <c r="A260" s="134"/>
      <c r="B260" s="99" t="s">
        <v>5</v>
      </c>
      <c r="C260" s="76">
        <f>D260+E260+F260+G260+H260</f>
        <v>1323470</v>
      </c>
      <c r="D260" s="45">
        <f t="shared" ref="D260:H260" si="49">SUM(D261:D264)</f>
        <v>418380</v>
      </c>
      <c r="E260" s="45">
        <f t="shared" si="49"/>
        <v>438140</v>
      </c>
      <c r="F260" s="45">
        <f t="shared" si="49"/>
        <v>466950</v>
      </c>
      <c r="G260" s="45">
        <f t="shared" si="49"/>
        <v>0</v>
      </c>
      <c r="H260" s="45">
        <f t="shared" si="49"/>
        <v>0</v>
      </c>
      <c r="I260" s="108"/>
      <c r="J260" s="108"/>
      <c r="K260" s="108"/>
      <c r="L260" s="108"/>
      <c r="M260" s="108"/>
      <c r="N260" s="108"/>
      <c r="O260" s="108"/>
      <c r="P260" s="109"/>
      <c r="Q260" s="108"/>
      <c r="R260" s="108"/>
      <c r="S260" s="108"/>
      <c r="T260" s="108"/>
      <c r="U260" s="116"/>
    </row>
    <row r="261" spans="1:21" ht="15.95" customHeight="1" x14ac:dyDescent="0.2">
      <c r="A261" s="134"/>
      <c r="B261" s="99" t="s">
        <v>0</v>
      </c>
      <c r="C261" s="76">
        <f>D261+E261+F261+G261+H261</f>
        <v>1257300</v>
      </c>
      <c r="D261" s="45">
        <v>397460</v>
      </c>
      <c r="E261" s="45">
        <v>416240</v>
      </c>
      <c r="F261" s="45">
        <v>443600</v>
      </c>
      <c r="G261" s="45"/>
      <c r="H261" s="45"/>
      <c r="I261" s="108"/>
      <c r="J261" s="108"/>
      <c r="K261" s="108"/>
      <c r="L261" s="108"/>
      <c r="M261" s="108"/>
      <c r="N261" s="108"/>
      <c r="O261" s="108"/>
      <c r="P261" s="109"/>
      <c r="Q261" s="108"/>
      <c r="R261" s="108"/>
      <c r="S261" s="108"/>
      <c r="T261" s="108"/>
      <c r="U261" s="116"/>
    </row>
    <row r="262" spans="1:21" ht="15.95" customHeight="1" x14ac:dyDescent="0.2">
      <c r="A262" s="134"/>
      <c r="B262" s="99" t="s">
        <v>1</v>
      </c>
      <c r="C262" s="76">
        <f>D262+E262+F262+G262+H262</f>
        <v>66170</v>
      </c>
      <c r="D262" s="45">
        <v>20920</v>
      </c>
      <c r="E262" s="45">
        <v>21900</v>
      </c>
      <c r="F262" s="45">
        <v>23350</v>
      </c>
      <c r="G262" s="45"/>
      <c r="H262" s="45"/>
      <c r="I262" s="108"/>
      <c r="J262" s="108"/>
      <c r="K262" s="108"/>
      <c r="L262" s="108"/>
      <c r="M262" s="108"/>
      <c r="N262" s="108"/>
      <c r="O262" s="108"/>
      <c r="P262" s="109"/>
      <c r="Q262" s="108"/>
      <c r="R262" s="108"/>
      <c r="S262" s="108"/>
      <c r="T262" s="108"/>
      <c r="U262" s="116"/>
    </row>
    <row r="263" spans="1:21" ht="15.95" customHeight="1" x14ac:dyDescent="0.2">
      <c r="A263" s="134"/>
      <c r="B263" s="99" t="s">
        <v>2</v>
      </c>
      <c r="C263" s="76">
        <f>D263+E263+F263+G263+H263</f>
        <v>0</v>
      </c>
      <c r="D263" s="45"/>
      <c r="E263" s="45"/>
      <c r="F263" s="45"/>
      <c r="G263" s="45"/>
      <c r="H263" s="45"/>
      <c r="I263" s="108"/>
      <c r="J263" s="108"/>
      <c r="K263" s="108"/>
      <c r="L263" s="108"/>
      <c r="M263" s="108"/>
      <c r="N263" s="108"/>
      <c r="O263" s="108"/>
      <c r="P263" s="109"/>
      <c r="Q263" s="108"/>
      <c r="R263" s="108"/>
      <c r="S263" s="108"/>
      <c r="T263" s="108"/>
      <c r="U263" s="116"/>
    </row>
    <row r="264" spans="1:21" ht="15.95" customHeight="1" x14ac:dyDescent="0.2">
      <c r="A264" s="134"/>
      <c r="B264" s="99" t="s">
        <v>3</v>
      </c>
      <c r="C264" s="76">
        <f>D264+E264+F264+G264+H264</f>
        <v>0</v>
      </c>
      <c r="D264" s="45"/>
      <c r="E264" s="45"/>
      <c r="F264" s="45"/>
      <c r="G264" s="45"/>
      <c r="H264" s="45"/>
      <c r="I264" s="108"/>
      <c r="J264" s="108"/>
      <c r="K264" s="108"/>
      <c r="L264" s="108"/>
      <c r="M264" s="108"/>
      <c r="N264" s="108"/>
      <c r="O264" s="108"/>
      <c r="P264" s="109"/>
      <c r="Q264" s="108"/>
      <c r="R264" s="108"/>
      <c r="S264" s="108"/>
      <c r="T264" s="108"/>
    </row>
    <row r="265" spans="1:21" ht="15.95" customHeight="1" x14ac:dyDescent="0.2">
      <c r="A265" s="134" t="s">
        <v>245</v>
      </c>
      <c r="B265" s="128" t="s">
        <v>74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</row>
    <row r="266" spans="1:21" ht="15.95" customHeight="1" x14ac:dyDescent="0.2">
      <c r="A266" s="134" t="s">
        <v>64</v>
      </c>
      <c r="B266" s="128" t="s">
        <v>90</v>
      </c>
      <c r="C266" s="128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8"/>
    </row>
    <row r="267" spans="1:21" ht="45" customHeight="1" x14ac:dyDescent="0.2">
      <c r="A267" s="134"/>
      <c r="B267" s="128" t="s">
        <v>1000</v>
      </c>
      <c r="C267" s="128"/>
      <c r="D267" s="128"/>
      <c r="E267" s="128"/>
      <c r="F267" s="128"/>
      <c r="G267" s="128"/>
      <c r="H267" s="128"/>
      <c r="I267" s="108"/>
      <c r="J267" s="108" t="s">
        <v>22</v>
      </c>
      <c r="K267" s="108" t="s">
        <v>37</v>
      </c>
      <c r="L267" s="108"/>
      <c r="M267" s="108" t="s">
        <v>74</v>
      </c>
      <c r="N267" s="108" t="s">
        <v>74</v>
      </c>
      <c r="O267" s="108" t="s">
        <v>74</v>
      </c>
      <c r="P267" s="109" t="s">
        <v>1245</v>
      </c>
      <c r="Q267" s="108" t="s">
        <v>29</v>
      </c>
      <c r="R267" s="108" t="s">
        <v>1003</v>
      </c>
      <c r="S267" s="108" t="s">
        <v>24</v>
      </c>
      <c r="T267" s="108"/>
    </row>
    <row r="268" spans="1:21" ht="15.95" customHeight="1" x14ac:dyDescent="0.2">
      <c r="A268" s="134"/>
      <c r="B268" s="99" t="s">
        <v>5</v>
      </c>
      <c r="C268" s="76">
        <f>D268+E268+F268+G268+H268</f>
        <v>10000</v>
      </c>
      <c r="D268" s="45">
        <f>D269+D270+D271</f>
        <v>10000</v>
      </c>
      <c r="E268" s="45">
        <f t="shared" ref="E268:G268" si="50">E269+E270+E271</f>
        <v>0</v>
      </c>
      <c r="F268" s="45">
        <f t="shared" si="50"/>
        <v>0</v>
      </c>
      <c r="G268" s="45">
        <f t="shared" si="50"/>
        <v>0</v>
      </c>
      <c r="H268" s="45">
        <f>H269+H270+H271</f>
        <v>0</v>
      </c>
      <c r="I268" s="108"/>
      <c r="J268" s="108"/>
      <c r="K268" s="108"/>
      <c r="L268" s="108"/>
      <c r="M268" s="108"/>
      <c r="N268" s="108"/>
      <c r="O268" s="108"/>
      <c r="P268" s="109"/>
      <c r="Q268" s="108"/>
      <c r="R268" s="108"/>
      <c r="S268" s="108"/>
      <c r="T268" s="108"/>
    </row>
    <row r="269" spans="1:21" ht="15.95" customHeight="1" x14ac:dyDescent="0.2">
      <c r="A269" s="134"/>
      <c r="B269" s="99" t="s">
        <v>0</v>
      </c>
      <c r="C269" s="76">
        <f>D269++E269+F269+G269+H269</f>
        <v>0</v>
      </c>
      <c r="D269" s="45"/>
      <c r="E269" s="45"/>
      <c r="F269" s="45"/>
      <c r="G269" s="45"/>
      <c r="H269" s="45"/>
      <c r="I269" s="108"/>
      <c r="J269" s="108"/>
      <c r="K269" s="108"/>
      <c r="L269" s="108"/>
      <c r="M269" s="108"/>
      <c r="N269" s="108"/>
      <c r="O269" s="108"/>
      <c r="P269" s="109"/>
      <c r="Q269" s="108"/>
      <c r="R269" s="108"/>
      <c r="S269" s="108"/>
      <c r="T269" s="108"/>
    </row>
    <row r="270" spans="1:21" ht="15.95" customHeight="1" x14ac:dyDescent="0.2">
      <c r="A270" s="134"/>
      <c r="B270" s="99" t="s">
        <v>1</v>
      </c>
      <c r="C270" s="76">
        <f>D270+E270+F270+G270+H270</f>
        <v>10000</v>
      </c>
      <c r="D270" s="45">
        <v>10000</v>
      </c>
      <c r="E270" s="45"/>
      <c r="F270" s="45"/>
      <c r="G270" s="45"/>
      <c r="H270" s="45"/>
      <c r="I270" s="108"/>
      <c r="J270" s="108"/>
      <c r="K270" s="108"/>
      <c r="L270" s="108"/>
      <c r="M270" s="108"/>
      <c r="N270" s="108"/>
      <c r="O270" s="108"/>
      <c r="P270" s="109"/>
      <c r="Q270" s="108"/>
      <c r="R270" s="108"/>
      <c r="S270" s="108"/>
      <c r="T270" s="108"/>
    </row>
    <row r="271" spans="1:21" ht="15.95" customHeight="1" x14ac:dyDescent="0.2">
      <c r="A271" s="134"/>
      <c r="B271" s="99" t="s">
        <v>2</v>
      </c>
      <c r="C271" s="76">
        <f>D271+E271+F271+G271+H271</f>
        <v>0</v>
      </c>
      <c r="D271" s="45"/>
      <c r="E271" s="45"/>
      <c r="F271" s="45"/>
      <c r="G271" s="45"/>
      <c r="H271" s="45"/>
      <c r="I271" s="108"/>
      <c r="J271" s="108"/>
      <c r="K271" s="108"/>
      <c r="L271" s="108"/>
      <c r="M271" s="108"/>
      <c r="N271" s="108"/>
      <c r="O271" s="108"/>
      <c r="P271" s="109"/>
      <c r="Q271" s="108"/>
      <c r="R271" s="108"/>
      <c r="S271" s="108"/>
      <c r="T271" s="108"/>
    </row>
    <row r="272" spans="1:21" ht="15.95" customHeight="1" x14ac:dyDescent="0.2">
      <c r="A272" s="134"/>
      <c r="B272" s="99" t="s">
        <v>3</v>
      </c>
      <c r="C272" s="76">
        <v>0</v>
      </c>
      <c r="D272" s="45"/>
      <c r="E272" s="45"/>
      <c r="F272" s="45"/>
      <c r="G272" s="45"/>
      <c r="H272" s="45"/>
      <c r="I272" s="108"/>
      <c r="J272" s="108"/>
      <c r="K272" s="108"/>
      <c r="L272" s="108"/>
      <c r="M272" s="108"/>
      <c r="N272" s="108"/>
      <c r="O272" s="108"/>
      <c r="P272" s="109"/>
      <c r="Q272" s="108"/>
      <c r="R272" s="108"/>
      <c r="S272" s="108"/>
      <c r="T272" s="108"/>
    </row>
    <row r="273" spans="1:20" ht="15.95" customHeight="1" x14ac:dyDescent="0.2">
      <c r="A273" s="174" t="s">
        <v>69</v>
      </c>
      <c r="B273" s="115" t="s">
        <v>91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</row>
    <row r="274" spans="1:20" ht="15.95" customHeight="1" x14ac:dyDescent="0.2">
      <c r="A274" s="174"/>
      <c r="B274" s="175" t="s">
        <v>5</v>
      </c>
      <c r="C274" s="77">
        <f>SUM(C275:C278)</f>
        <v>1530713.29</v>
      </c>
      <c r="D274" s="77">
        <f>D275+D276+D277+D278</f>
        <v>3304</v>
      </c>
      <c r="E274" s="77">
        <f t="shared" ref="E274:H274" si="51">E275+E276+E277+E278</f>
        <v>330499.49</v>
      </c>
      <c r="F274" s="77">
        <f t="shared" ref="F274" si="52">F275+F276+F277+F278</f>
        <v>724909.8</v>
      </c>
      <c r="G274" s="77">
        <f t="shared" si="51"/>
        <v>310000</v>
      </c>
      <c r="H274" s="77">
        <f t="shared" si="51"/>
        <v>162000</v>
      </c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</row>
    <row r="275" spans="1:20" ht="15.95" customHeight="1" x14ac:dyDescent="0.2">
      <c r="A275" s="174"/>
      <c r="B275" s="175" t="s">
        <v>0</v>
      </c>
      <c r="C275" s="77">
        <f>D275+E275+F275+H275+G275</f>
        <v>1019104.3</v>
      </c>
      <c r="D275" s="77">
        <f t="shared" ref="D275:H275" si="53">D283+D291+D299+D307</f>
        <v>0</v>
      </c>
      <c r="E275" s="77">
        <f t="shared" si="53"/>
        <v>327194.5</v>
      </c>
      <c r="F275" s="77">
        <f t="shared" si="53"/>
        <v>691909.8</v>
      </c>
      <c r="G275" s="77">
        <f t="shared" si="53"/>
        <v>0</v>
      </c>
      <c r="H275" s="77">
        <f t="shared" si="53"/>
        <v>0</v>
      </c>
      <c r="I275" s="176"/>
      <c r="J275" s="17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</row>
    <row r="276" spans="1:20" ht="15.95" customHeight="1" x14ac:dyDescent="0.2">
      <c r="A276" s="174"/>
      <c r="B276" s="175" t="s">
        <v>1</v>
      </c>
      <c r="C276" s="77">
        <f>D276+E276+F276+H276+G276</f>
        <v>511608.99</v>
      </c>
      <c r="D276" s="77">
        <f t="shared" ref="D276:H278" si="54">D284+D292+D300+D308</f>
        <v>3304</v>
      </c>
      <c r="E276" s="77">
        <f t="shared" si="54"/>
        <v>3304.99</v>
      </c>
      <c r="F276" s="77">
        <f t="shared" si="54"/>
        <v>33000</v>
      </c>
      <c r="G276" s="77">
        <f t="shared" si="54"/>
        <v>310000</v>
      </c>
      <c r="H276" s="77">
        <f t="shared" si="54"/>
        <v>162000</v>
      </c>
      <c r="I276" s="176"/>
      <c r="J276" s="17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</row>
    <row r="277" spans="1:20" ht="15.95" customHeight="1" x14ac:dyDescent="0.2">
      <c r="A277" s="174"/>
      <c r="B277" s="175" t="s">
        <v>2</v>
      </c>
      <c r="C277" s="77">
        <f>D277+E277+F277+H277+G277</f>
        <v>0</v>
      </c>
      <c r="D277" s="77">
        <f t="shared" si="54"/>
        <v>0</v>
      </c>
      <c r="E277" s="77">
        <f t="shared" si="54"/>
        <v>0</v>
      </c>
      <c r="F277" s="77">
        <f t="shared" si="54"/>
        <v>0</v>
      </c>
      <c r="G277" s="77">
        <f t="shared" si="54"/>
        <v>0</v>
      </c>
      <c r="H277" s="77">
        <f t="shared" si="54"/>
        <v>0</v>
      </c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</row>
    <row r="278" spans="1:20" ht="15.95" customHeight="1" x14ac:dyDescent="0.2">
      <c r="A278" s="174"/>
      <c r="B278" s="175" t="s">
        <v>3</v>
      </c>
      <c r="C278" s="77">
        <f>D278+E278+F278+H278+G278</f>
        <v>0</v>
      </c>
      <c r="D278" s="77">
        <f t="shared" si="54"/>
        <v>0</v>
      </c>
      <c r="E278" s="77">
        <f t="shared" si="54"/>
        <v>0</v>
      </c>
      <c r="F278" s="77">
        <f t="shared" si="54"/>
        <v>0</v>
      </c>
      <c r="G278" s="77">
        <f t="shared" si="54"/>
        <v>0</v>
      </c>
      <c r="H278" s="77">
        <f t="shared" si="54"/>
        <v>0</v>
      </c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</row>
    <row r="279" spans="1:20" ht="15.95" customHeight="1" x14ac:dyDescent="0.2">
      <c r="A279" s="134" t="s">
        <v>129</v>
      </c>
      <c r="B279" s="128" t="s">
        <v>255</v>
      </c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8"/>
    </row>
    <row r="280" spans="1:20" ht="15.95" customHeight="1" x14ac:dyDescent="0.2">
      <c r="A280" s="134"/>
      <c r="B280" s="115" t="s">
        <v>241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</row>
    <row r="281" spans="1:20" ht="45" customHeight="1" x14ac:dyDescent="0.2">
      <c r="A281" s="134"/>
      <c r="B281" s="129" t="s">
        <v>304</v>
      </c>
      <c r="C281" s="129"/>
      <c r="D281" s="129"/>
      <c r="E281" s="129"/>
      <c r="F281" s="129"/>
      <c r="G281" s="129"/>
      <c r="H281" s="129"/>
      <c r="I281" s="108" t="s">
        <v>28</v>
      </c>
      <c r="J281" s="108" t="s">
        <v>19</v>
      </c>
      <c r="K281" s="108" t="s">
        <v>37</v>
      </c>
      <c r="L281" s="108" t="s">
        <v>230</v>
      </c>
      <c r="M281" s="108" t="s">
        <v>301</v>
      </c>
      <c r="N281" s="108" t="s">
        <v>255</v>
      </c>
      <c r="O281" s="108" t="s">
        <v>301</v>
      </c>
      <c r="P281" s="109" t="s">
        <v>1252</v>
      </c>
      <c r="Q281" s="108" t="s">
        <v>29</v>
      </c>
      <c r="R281" s="108" t="s">
        <v>55</v>
      </c>
      <c r="S281" s="108" t="s">
        <v>30</v>
      </c>
      <c r="T281" s="108" t="s">
        <v>247</v>
      </c>
    </row>
    <row r="282" spans="1:20" ht="15.95" customHeight="1" x14ac:dyDescent="0.2">
      <c r="A282" s="134"/>
      <c r="B282" s="99" t="s">
        <v>5</v>
      </c>
      <c r="C282" s="76">
        <f>D282+E282+F282+G282+H282</f>
        <v>1025713.29</v>
      </c>
      <c r="D282" s="45">
        <f t="shared" ref="D282:H282" si="55">SUM(D283:D286)</f>
        <v>3304</v>
      </c>
      <c r="E282" s="45">
        <f t="shared" si="55"/>
        <v>330499.49</v>
      </c>
      <c r="F282" s="45">
        <f t="shared" si="55"/>
        <v>691909.8</v>
      </c>
      <c r="G282" s="45">
        <f t="shared" si="55"/>
        <v>0</v>
      </c>
      <c r="H282" s="45">
        <f t="shared" si="55"/>
        <v>0</v>
      </c>
      <c r="I282" s="108"/>
      <c r="J282" s="108"/>
      <c r="K282" s="108"/>
      <c r="L282" s="108"/>
      <c r="M282" s="108"/>
      <c r="N282" s="108"/>
      <c r="O282" s="108"/>
      <c r="P282" s="109"/>
      <c r="Q282" s="108"/>
      <c r="R282" s="108"/>
      <c r="S282" s="108"/>
      <c r="T282" s="108"/>
    </row>
    <row r="283" spans="1:20" ht="15.95" customHeight="1" x14ac:dyDescent="0.2">
      <c r="A283" s="134"/>
      <c r="B283" s="99" t="s">
        <v>0</v>
      </c>
      <c r="C283" s="76">
        <f>D283+E283+F283+G283+H283</f>
        <v>1019104.3</v>
      </c>
      <c r="D283" s="45"/>
      <c r="E283" s="45">
        <v>327194.5</v>
      </c>
      <c r="F283" s="45">
        <v>691909.8</v>
      </c>
      <c r="G283" s="45"/>
      <c r="H283" s="45"/>
      <c r="I283" s="108"/>
      <c r="J283" s="108"/>
      <c r="K283" s="108"/>
      <c r="L283" s="108"/>
      <c r="M283" s="108"/>
      <c r="N283" s="108"/>
      <c r="O283" s="108"/>
      <c r="P283" s="109"/>
      <c r="Q283" s="108"/>
      <c r="R283" s="108"/>
      <c r="S283" s="108"/>
      <c r="T283" s="108"/>
    </row>
    <row r="284" spans="1:20" ht="15.95" customHeight="1" x14ac:dyDescent="0.2">
      <c r="A284" s="134"/>
      <c r="B284" s="99" t="s">
        <v>1</v>
      </c>
      <c r="C284" s="76">
        <f>D284+E284+F284+G284+H284</f>
        <v>6608.99</v>
      </c>
      <c r="D284" s="45">
        <v>3304</v>
      </c>
      <c r="E284" s="45">
        <v>3304.99</v>
      </c>
      <c r="F284" s="45"/>
      <c r="G284" s="45"/>
      <c r="H284" s="45"/>
      <c r="I284" s="108"/>
      <c r="J284" s="108"/>
      <c r="K284" s="108"/>
      <c r="L284" s="108"/>
      <c r="M284" s="108"/>
      <c r="N284" s="108"/>
      <c r="O284" s="108"/>
      <c r="P284" s="109"/>
      <c r="Q284" s="108"/>
      <c r="R284" s="108"/>
      <c r="S284" s="108"/>
      <c r="T284" s="108"/>
    </row>
    <row r="285" spans="1:20" ht="15.95" customHeight="1" x14ac:dyDescent="0.2">
      <c r="A285" s="134"/>
      <c r="B285" s="99" t="s">
        <v>2</v>
      </c>
      <c r="C285" s="76">
        <f>SUM(D285:H285)</f>
        <v>0</v>
      </c>
      <c r="D285" s="45"/>
      <c r="E285" s="45"/>
      <c r="F285" s="45"/>
      <c r="G285" s="45"/>
      <c r="H285" s="45"/>
      <c r="I285" s="108"/>
      <c r="J285" s="108"/>
      <c r="K285" s="108"/>
      <c r="L285" s="108"/>
      <c r="M285" s="108"/>
      <c r="N285" s="108"/>
      <c r="O285" s="108"/>
      <c r="P285" s="109"/>
      <c r="Q285" s="108"/>
      <c r="R285" s="108"/>
      <c r="S285" s="108"/>
      <c r="T285" s="108"/>
    </row>
    <row r="286" spans="1:20" ht="15.95" customHeight="1" x14ac:dyDescent="0.2">
      <c r="A286" s="134"/>
      <c r="B286" s="99" t="s">
        <v>3</v>
      </c>
      <c r="C286" s="76">
        <f>SUM(D286:H286)</f>
        <v>0</v>
      </c>
      <c r="D286" s="45"/>
      <c r="E286" s="45"/>
      <c r="F286" s="45"/>
      <c r="G286" s="45"/>
      <c r="H286" s="45"/>
      <c r="I286" s="108"/>
      <c r="J286" s="108"/>
      <c r="K286" s="108"/>
      <c r="L286" s="108"/>
      <c r="M286" s="108"/>
      <c r="N286" s="108"/>
      <c r="O286" s="108"/>
      <c r="P286" s="109"/>
      <c r="Q286" s="108"/>
      <c r="R286" s="108"/>
      <c r="S286" s="108"/>
      <c r="T286" s="108"/>
    </row>
    <row r="287" spans="1:20" ht="15.95" customHeight="1" x14ac:dyDescent="0.2">
      <c r="A287" s="134" t="s">
        <v>130</v>
      </c>
      <c r="B287" s="128" t="s">
        <v>1240</v>
      </c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</row>
    <row r="288" spans="1:20" ht="15.95" customHeight="1" x14ac:dyDescent="0.2">
      <c r="A288" s="134"/>
      <c r="B288" s="115" t="s">
        <v>1028</v>
      </c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</row>
    <row r="289" spans="1:20" ht="45" customHeight="1" x14ac:dyDescent="0.2">
      <c r="A289" s="134"/>
      <c r="B289" s="128" t="s">
        <v>1029</v>
      </c>
      <c r="C289" s="128"/>
      <c r="D289" s="128"/>
      <c r="E289" s="128"/>
      <c r="F289" s="128"/>
      <c r="G289" s="128"/>
      <c r="H289" s="128"/>
      <c r="I289" s="108" t="s">
        <v>236</v>
      </c>
      <c r="J289" s="108" t="s">
        <v>28</v>
      </c>
      <c r="K289" s="108" t="s">
        <v>37</v>
      </c>
      <c r="L289" s="108" t="s">
        <v>1031</v>
      </c>
      <c r="M289" s="108" t="s">
        <v>1240</v>
      </c>
      <c r="N289" s="108" t="s">
        <v>1240</v>
      </c>
      <c r="O289" s="108" t="s">
        <v>1240</v>
      </c>
      <c r="P289" s="108" t="s">
        <v>1033</v>
      </c>
      <c r="Q289" s="109" t="s">
        <v>29</v>
      </c>
      <c r="R289" s="108" t="s">
        <v>1035</v>
      </c>
      <c r="S289" s="108" t="s">
        <v>30</v>
      </c>
      <c r="T289" s="108"/>
    </row>
    <row r="290" spans="1:20" ht="15.95" customHeight="1" x14ac:dyDescent="0.2">
      <c r="A290" s="134"/>
      <c r="B290" s="99" t="s">
        <v>5</v>
      </c>
      <c r="C290" s="76">
        <f>D290+E290+F290+G290+H290</f>
        <v>120000</v>
      </c>
      <c r="D290" s="45">
        <f>D291+D292</f>
        <v>0</v>
      </c>
      <c r="E290" s="45">
        <f t="shared" ref="E290:F290" si="56">E291+E292</f>
        <v>0</v>
      </c>
      <c r="F290" s="45">
        <f t="shared" si="56"/>
        <v>8000</v>
      </c>
      <c r="G290" s="45">
        <f t="shared" ref="G290:H290" si="57">G291+G292</f>
        <v>80000</v>
      </c>
      <c r="H290" s="45">
        <f t="shared" si="57"/>
        <v>32000</v>
      </c>
      <c r="I290" s="108"/>
      <c r="J290" s="108"/>
      <c r="K290" s="108"/>
      <c r="L290" s="108"/>
      <c r="M290" s="108"/>
      <c r="N290" s="108"/>
      <c r="O290" s="108"/>
      <c r="P290" s="108"/>
      <c r="Q290" s="109"/>
      <c r="R290" s="108"/>
      <c r="S290" s="108"/>
      <c r="T290" s="108"/>
    </row>
    <row r="291" spans="1:20" ht="15.95" customHeight="1" x14ac:dyDescent="0.2">
      <c r="A291" s="134"/>
      <c r="B291" s="99" t="s">
        <v>0</v>
      </c>
      <c r="C291" s="76">
        <f>D291+E291+F291+G291+H291</f>
        <v>0</v>
      </c>
      <c r="D291" s="45"/>
      <c r="E291" s="45"/>
      <c r="F291" s="45"/>
      <c r="G291" s="45"/>
      <c r="H291" s="45"/>
      <c r="I291" s="108"/>
      <c r="J291" s="108"/>
      <c r="K291" s="108"/>
      <c r="L291" s="108"/>
      <c r="M291" s="108"/>
      <c r="N291" s="108"/>
      <c r="O291" s="108"/>
      <c r="P291" s="108"/>
      <c r="Q291" s="109"/>
      <c r="R291" s="108"/>
      <c r="S291" s="108"/>
      <c r="T291" s="108"/>
    </row>
    <row r="292" spans="1:20" ht="15.95" customHeight="1" x14ac:dyDescent="0.2">
      <c r="A292" s="134"/>
      <c r="B292" s="99" t="s">
        <v>1</v>
      </c>
      <c r="C292" s="76">
        <f>D292+E292+F292+G292+H292</f>
        <v>120000</v>
      </c>
      <c r="D292" s="45"/>
      <c r="E292" s="45"/>
      <c r="F292" s="45">
        <v>8000</v>
      </c>
      <c r="G292" s="45">
        <v>80000</v>
      </c>
      <c r="H292" s="45">
        <v>32000</v>
      </c>
      <c r="I292" s="108"/>
      <c r="J292" s="108"/>
      <c r="K292" s="108"/>
      <c r="L292" s="108"/>
      <c r="M292" s="108"/>
      <c r="N292" s="108"/>
      <c r="O292" s="108"/>
      <c r="P292" s="108"/>
      <c r="Q292" s="109"/>
      <c r="R292" s="108"/>
      <c r="S292" s="108"/>
      <c r="T292" s="108"/>
    </row>
    <row r="293" spans="1:20" ht="15.95" customHeight="1" x14ac:dyDescent="0.2">
      <c r="A293" s="134"/>
      <c r="B293" s="99" t="s">
        <v>2</v>
      </c>
      <c r="C293" s="76"/>
      <c r="D293" s="45"/>
      <c r="E293" s="45"/>
      <c r="F293" s="45"/>
      <c r="G293" s="45"/>
      <c r="H293" s="45"/>
      <c r="I293" s="108"/>
      <c r="J293" s="108"/>
      <c r="K293" s="108"/>
      <c r="L293" s="108"/>
      <c r="M293" s="108"/>
      <c r="N293" s="108"/>
      <c r="O293" s="108"/>
      <c r="P293" s="108"/>
      <c r="Q293" s="109"/>
      <c r="R293" s="108"/>
      <c r="S293" s="108"/>
      <c r="T293" s="108"/>
    </row>
    <row r="294" spans="1:20" ht="15.95" customHeight="1" x14ac:dyDescent="0.2">
      <c r="A294" s="134"/>
      <c r="B294" s="99" t="s">
        <v>3</v>
      </c>
      <c r="C294" s="76"/>
      <c r="D294" s="45"/>
      <c r="E294" s="45"/>
      <c r="F294" s="45"/>
      <c r="G294" s="45"/>
      <c r="H294" s="45"/>
      <c r="I294" s="108"/>
      <c r="J294" s="108"/>
      <c r="K294" s="108"/>
      <c r="L294" s="108"/>
      <c r="M294" s="108"/>
      <c r="N294" s="108"/>
      <c r="O294" s="108"/>
      <c r="P294" s="108"/>
      <c r="Q294" s="109"/>
      <c r="R294" s="108"/>
      <c r="S294" s="108"/>
      <c r="T294" s="108"/>
    </row>
    <row r="295" spans="1:20" ht="15.95" customHeight="1" x14ac:dyDescent="0.2">
      <c r="A295" s="134" t="s">
        <v>131</v>
      </c>
      <c r="B295" s="128" t="s">
        <v>1240</v>
      </c>
      <c r="C295" s="128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8"/>
    </row>
    <row r="296" spans="1:20" ht="15.95" customHeight="1" x14ac:dyDescent="0.2">
      <c r="A296" s="134"/>
      <c r="B296" s="115" t="s">
        <v>1028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</row>
    <row r="297" spans="1:20" ht="45" customHeight="1" x14ac:dyDescent="0.2">
      <c r="A297" s="134"/>
      <c r="B297" s="128" t="s">
        <v>1030</v>
      </c>
      <c r="C297" s="128"/>
      <c r="D297" s="128"/>
      <c r="E297" s="128"/>
      <c r="F297" s="128"/>
      <c r="G297" s="128"/>
      <c r="H297" s="128"/>
      <c r="I297" s="108" t="s">
        <v>236</v>
      </c>
      <c r="J297" s="108" t="s">
        <v>28</v>
      </c>
      <c r="K297" s="108" t="s">
        <v>37</v>
      </c>
      <c r="L297" s="108" t="s">
        <v>123</v>
      </c>
      <c r="M297" s="108" t="s">
        <v>256</v>
      </c>
      <c r="N297" s="108" t="s">
        <v>256</v>
      </c>
      <c r="O297" s="108" t="s">
        <v>256</v>
      </c>
      <c r="P297" s="108" t="s">
        <v>1034</v>
      </c>
      <c r="Q297" s="109" t="s">
        <v>29</v>
      </c>
      <c r="R297" s="108" t="s">
        <v>34</v>
      </c>
      <c r="S297" s="108" t="s">
        <v>30</v>
      </c>
      <c r="T297" s="108"/>
    </row>
    <row r="298" spans="1:20" ht="15.95" customHeight="1" x14ac:dyDescent="0.2">
      <c r="A298" s="134"/>
      <c r="B298" s="99" t="s">
        <v>5</v>
      </c>
      <c r="C298" s="76">
        <f>D298+E298+F298+G298++H298</f>
        <v>265000</v>
      </c>
      <c r="D298" s="45">
        <f>D299+D300+D301</f>
        <v>0</v>
      </c>
      <c r="E298" s="45">
        <f t="shared" ref="E298:F298" si="58">E299+E300+E301</f>
        <v>0</v>
      </c>
      <c r="F298" s="45">
        <f t="shared" si="58"/>
        <v>15000</v>
      </c>
      <c r="G298" s="45">
        <f t="shared" ref="G298:H298" si="59">G299+G300+G301</f>
        <v>150000</v>
      </c>
      <c r="H298" s="45">
        <f t="shared" si="59"/>
        <v>100000</v>
      </c>
      <c r="I298" s="108"/>
      <c r="J298" s="108"/>
      <c r="K298" s="108"/>
      <c r="L298" s="108"/>
      <c r="M298" s="108"/>
      <c r="N298" s="108"/>
      <c r="O298" s="108"/>
      <c r="P298" s="108"/>
      <c r="Q298" s="109"/>
      <c r="R298" s="108"/>
      <c r="S298" s="108"/>
      <c r="T298" s="108"/>
    </row>
    <row r="299" spans="1:20" ht="15.95" customHeight="1" x14ac:dyDescent="0.2">
      <c r="A299" s="134"/>
      <c r="B299" s="99" t="s">
        <v>0</v>
      </c>
      <c r="C299" s="76">
        <f>D299+E299+F299+G299++H299</f>
        <v>0</v>
      </c>
      <c r="D299" s="45"/>
      <c r="E299" s="45"/>
      <c r="F299" s="45"/>
      <c r="G299" s="45"/>
      <c r="H299" s="45"/>
      <c r="I299" s="108"/>
      <c r="J299" s="108"/>
      <c r="K299" s="108"/>
      <c r="L299" s="108"/>
      <c r="M299" s="108"/>
      <c r="N299" s="108"/>
      <c r="O299" s="108"/>
      <c r="P299" s="108"/>
      <c r="Q299" s="109"/>
      <c r="R299" s="108"/>
      <c r="S299" s="108"/>
      <c r="T299" s="108"/>
    </row>
    <row r="300" spans="1:20" ht="15.95" customHeight="1" x14ac:dyDescent="0.2">
      <c r="A300" s="134"/>
      <c r="B300" s="99" t="s">
        <v>1</v>
      </c>
      <c r="C300" s="76">
        <f>D300+E300+F300+G300++H300</f>
        <v>265000</v>
      </c>
      <c r="D300" s="45"/>
      <c r="E300" s="45"/>
      <c r="F300" s="45">
        <v>15000</v>
      </c>
      <c r="G300" s="45">
        <v>150000</v>
      </c>
      <c r="H300" s="45">
        <v>100000</v>
      </c>
      <c r="I300" s="108"/>
      <c r="J300" s="108"/>
      <c r="K300" s="108"/>
      <c r="L300" s="108"/>
      <c r="M300" s="108"/>
      <c r="N300" s="108"/>
      <c r="O300" s="108"/>
      <c r="P300" s="108"/>
      <c r="Q300" s="109"/>
      <c r="R300" s="108"/>
      <c r="S300" s="108"/>
      <c r="T300" s="108"/>
    </row>
    <row r="301" spans="1:20" ht="15.95" customHeight="1" x14ac:dyDescent="0.2">
      <c r="A301" s="134"/>
      <c r="B301" s="99" t="s">
        <v>2</v>
      </c>
      <c r="C301" s="76"/>
      <c r="D301" s="45"/>
      <c r="E301" s="45"/>
      <c r="F301" s="45"/>
      <c r="G301" s="45"/>
      <c r="H301" s="45"/>
      <c r="I301" s="108"/>
      <c r="J301" s="108"/>
      <c r="K301" s="108"/>
      <c r="L301" s="108"/>
      <c r="M301" s="108"/>
      <c r="N301" s="108"/>
      <c r="O301" s="108"/>
      <c r="P301" s="108"/>
      <c r="Q301" s="109"/>
      <c r="R301" s="108"/>
      <c r="S301" s="108"/>
      <c r="T301" s="108"/>
    </row>
    <row r="302" spans="1:20" ht="15.95" customHeight="1" x14ac:dyDescent="0.2">
      <c r="A302" s="134"/>
      <c r="B302" s="99" t="s">
        <v>3</v>
      </c>
      <c r="C302" s="76"/>
      <c r="D302" s="45"/>
      <c r="E302" s="45"/>
      <c r="F302" s="45"/>
      <c r="G302" s="45"/>
      <c r="H302" s="45"/>
      <c r="I302" s="108"/>
      <c r="J302" s="108"/>
      <c r="K302" s="108"/>
      <c r="L302" s="108"/>
      <c r="M302" s="108"/>
      <c r="N302" s="108"/>
      <c r="O302" s="108"/>
      <c r="P302" s="108"/>
      <c r="Q302" s="109"/>
      <c r="R302" s="108"/>
      <c r="S302" s="108"/>
      <c r="T302" s="108"/>
    </row>
    <row r="303" spans="1:20" ht="15.95" customHeight="1" x14ac:dyDescent="0.2">
      <c r="A303" s="134" t="s">
        <v>1027</v>
      </c>
      <c r="B303" s="128" t="s">
        <v>256</v>
      </c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8"/>
    </row>
    <row r="304" spans="1:20" ht="15.95" customHeight="1" x14ac:dyDescent="0.2">
      <c r="A304" s="134"/>
      <c r="B304" s="115" t="s">
        <v>1028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</row>
    <row r="305" spans="1:20" ht="45" customHeight="1" x14ac:dyDescent="0.2">
      <c r="A305" s="134"/>
      <c r="B305" s="115" t="s">
        <v>1241</v>
      </c>
      <c r="C305" s="115"/>
      <c r="D305" s="115"/>
      <c r="E305" s="115"/>
      <c r="F305" s="115"/>
      <c r="G305" s="115"/>
      <c r="H305" s="45"/>
      <c r="I305" s="108" t="s">
        <v>236</v>
      </c>
      <c r="J305" s="108" t="s">
        <v>28</v>
      </c>
      <c r="K305" s="108" t="s">
        <v>37</v>
      </c>
      <c r="L305" s="108" t="s">
        <v>1032</v>
      </c>
      <c r="M305" s="108" t="s">
        <v>256</v>
      </c>
      <c r="N305" s="108" t="s">
        <v>256</v>
      </c>
      <c r="O305" s="108" t="s">
        <v>256</v>
      </c>
      <c r="P305" s="108" t="s">
        <v>1033</v>
      </c>
      <c r="Q305" s="109" t="s">
        <v>29</v>
      </c>
      <c r="R305" s="108" t="s">
        <v>1035</v>
      </c>
      <c r="S305" s="108" t="s">
        <v>30</v>
      </c>
      <c r="T305" s="108"/>
    </row>
    <row r="306" spans="1:20" ht="15.95" customHeight="1" x14ac:dyDescent="0.2">
      <c r="A306" s="134"/>
      <c r="B306" s="99" t="s">
        <v>5</v>
      </c>
      <c r="C306" s="76">
        <f>D306+E306+F306+G306+H306</f>
        <v>120000</v>
      </c>
      <c r="D306" s="45">
        <f>D307+D308</f>
        <v>0</v>
      </c>
      <c r="E306" s="45">
        <f t="shared" ref="E306:F306" si="60">E307+E308</f>
        <v>0</v>
      </c>
      <c r="F306" s="45">
        <f t="shared" si="60"/>
        <v>10000</v>
      </c>
      <c r="G306" s="45">
        <f t="shared" ref="G306:H306" si="61">G307+G308</f>
        <v>80000</v>
      </c>
      <c r="H306" s="45">
        <f t="shared" si="61"/>
        <v>30000</v>
      </c>
      <c r="I306" s="108"/>
      <c r="J306" s="108"/>
      <c r="K306" s="108"/>
      <c r="L306" s="108"/>
      <c r="M306" s="108"/>
      <c r="N306" s="108"/>
      <c r="O306" s="108"/>
      <c r="P306" s="108"/>
      <c r="Q306" s="109"/>
      <c r="R306" s="108"/>
      <c r="S306" s="108"/>
      <c r="T306" s="108"/>
    </row>
    <row r="307" spans="1:20" ht="15.95" customHeight="1" x14ac:dyDescent="0.2">
      <c r="A307" s="134"/>
      <c r="B307" s="99" t="s">
        <v>0</v>
      </c>
      <c r="C307" s="76">
        <f>D307+E307+F307+G307+H307</f>
        <v>0</v>
      </c>
      <c r="D307" s="45">
        <v>0</v>
      </c>
      <c r="E307" s="45">
        <v>0</v>
      </c>
      <c r="F307" s="45">
        <v>0</v>
      </c>
      <c r="G307" s="45">
        <v>0</v>
      </c>
      <c r="H307" s="45">
        <v>0</v>
      </c>
      <c r="I307" s="108"/>
      <c r="J307" s="108"/>
      <c r="K307" s="108"/>
      <c r="L307" s="108"/>
      <c r="M307" s="108"/>
      <c r="N307" s="108"/>
      <c r="O307" s="108"/>
      <c r="P307" s="108"/>
      <c r="Q307" s="109"/>
      <c r="R307" s="108"/>
      <c r="S307" s="108"/>
      <c r="T307" s="108"/>
    </row>
    <row r="308" spans="1:20" ht="15.95" customHeight="1" x14ac:dyDescent="0.2">
      <c r="A308" s="134"/>
      <c r="B308" s="99" t="s">
        <v>1</v>
      </c>
      <c r="C308" s="76">
        <f>D308+E308+F308+G308+H308</f>
        <v>120000</v>
      </c>
      <c r="D308" s="45">
        <v>0</v>
      </c>
      <c r="E308" s="45">
        <v>0</v>
      </c>
      <c r="F308" s="45">
        <v>10000</v>
      </c>
      <c r="G308" s="45">
        <v>80000</v>
      </c>
      <c r="H308" s="45">
        <v>30000</v>
      </c>
      <c r="I308" s="108"/>
      <c r="J308" s="108"/>
      <c r="K308" s="108"/>
      <c r="L308" s="108"/>
      <c r="M308" s="108"/>
      <c r="N308" s="108"/>
      <c r="O308" s="108"/>
      <c r="P308" s="108"/>
      <c r="Q308" s="109"/>
      <c r="R308" s="108"/>
      <c r="S308" s="108"/>
      <c r="T308" s="108"/>
    </row>
    <row r="309" spans="1:20" ht="15.95" customHeight="1" x14ac:dyDescent="0.2">
      <c r="A309" s="134"/>
      <c r="B309" s="99" t="s">
        <v>2</v>
      </c>
      <c r="C309" s="76"/>
      <c r="D309" s="45"/>
      <c r="E309" s="45"/>
      <c r="F309" s="45"/>
      <c r="G309" s="45"/>
      <c r="H309" s="45"/>
      <c r="I309" s="108"/>
      <c r="J309" s="108"/>
      <c r="K309" s="108"/>
      <c r="L309" s="108"/>
      <c r="M309" s="108"/>
      <c r="N309" s="108"/>
      <c r="O309" s="108"/>
      <c r="P309" s="108"/>
      <c r="Q309" s="109"/>
      <c r="R309" s="108"/>
      <c r="S309" s="108"/>
      <c r="T309" s="108"/>
    </row>
    <row r="310" spans="1:20" ht="15.95" customHeight="1" x14ac:dyDescent="0.2">
      <c r="A310" s="134"/>
      <c r="B310" s="99" t="s">
        <v>3</v>
      </c>
      <c r="C310" s="76"/>
      <c r="D310" s="45"/>
      <c r="E310" s="45"/>
      <c r="F310" s="45"/>
      <c r="G310" s="45"/>
      <c r="H310" s="45"/>
      <c r="I310" s="108"/>
      <c r="J310" s="108"/>
      <c r="K310" s="108"/>
      <c r="L310" s="108"/>
      <c r="M310" s="108"/>
      <c r="N310" s="108"/>
      <c r="O310" s="108"/>
      <c r="P310" s="108"/>
      <c r="Q310" s="109"/>
      <c r="R310" s="108"/>
      <c r="S310" s="108"/>
      <c r="T310" s="108"/>
    </row>
    <row r="311" spans="1:20" ht="15.95" customHeight="1" x14ac:dyDescent="0.2">
      <c r="A311" s="174" t="s">
        <v>70</v>
      </c>
      <c r="B311" s="115" t="s">
        <v>402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</row>
    <row r="312" spans="1:20" ht="15.95" customHeight="1" x14ac:dyDescent="0.2">
      <c r="A312" s="174"/>
      <c r="B312" s="175" t="s">
        <v>5</v>
      </c>
      <c r="C312" s="77">
        <f>SUM(C313:C316)</f>
        <v>965290.14094090008</v>
      </c>
      <c r="D312" s="77">
        <f>SUM(D313:D316)</f>
        <v>500853.57676999999</v>
      </c>
      <c r="E312" s="77">
        <f t="shared" ref="E312:F312" si="62">SUM(E313:E316)</f>
        <v>32708.400000000001</v>
      </c>
      <c r="F312" s="77">
        <f t="shared" si="62"/>
        <v>346635.19417090004</v>
      </c>
      <c r="G312" s="77">
        <f t="shared" ref="G312:H312" si="63">SUM(G313:G316)</f>
        <v>85092.97</v>
      </c>
      <c r="H312" s="77">
        <f t="shared" si="63"/>
        <v>0</v>
      </c>
      <c r="I312" s="176"/>
      <c r="J312" s="17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</row>
    <row r="313" spans="1:20" ht="15.95" customHeight="1" x14ac:dyDescent="0.2">
      <c r="A313" s="174"/>
      <c r="B313" s="175" t="s">
        <v>0</v>
      </c>
      <c r="C313" s="77">
        <f>D313+E313+F313+H313+G313</f>
        <v>511956.4</v>
      </c>
      <c r="D313" s="77">
        <f t="shared" ref="D313:G313" si="64">D321+D329+D337+D345+D353+D361+D369+D377</f>
        <v>479248</v>
      </c>
      <c r="E313" s="77">
        <f t="shared" si="64"/>
        <v>32708.400000000001</v>
      </c>
      <c r="F313" s="77">
        <f t="shared" si="64"/>
        <v>0</v>
      </c>
      <c r="G313" s="77">
        <f t="shared" si="64"/>
        <v>0</v>
      </c>
      <c r="H313" s="77">
        <f t="shared" ref="H313" si="65">H321+H329+H337+H345+H353+H361+H369+H377</f>
        <v>0</v>
      </c>
      <c r="I313" s="176"/>
      <c r="J313" s="176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</row>
    <row r="314" spans="1:20" ht="15.95" customHeight="1" x14ac:dyDescent="0.2">
      <c r="A314" s="174"/>
      <c r="B314" s="175" t="s">
        <v>1</v>
      </c>
      <c r="C314" s="77">
        <f>D314+E314+F314+H314+G314</f>
        <v>443849.79764090001</v>
      </c>
      <c r="D314" s="77">
        <f t="shared" ref="D314:G314" si="66">D322+D330+D338+D346+D354+D362+D370+D378</f>
        <v>21605.57677</v>
      </c>
      <c r="E314" s="77">
        <f t="shared" si="66"/>
        <v>0</v>
      </c>
      <c r="F314" s="77">
        <f t="shared" si="66"/>
        <v>341405.90087090002</v>
      </c>
      <c r="G314" s="77">
        <f t="shared" si="66"/>
        <v>80838.320000000007</v>
      </c>
      <c r="H314" s="77">
        <f t="shared" ref="H314:H315" si="67">H322+H330+H338+H346+H354+H362+H370+H378</f>
        <v>0</v>
      </c>
      <c r="I314" s="176"/>
      <c r="J314" s="176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</row>
    <row r="315" spans="1:20" ht="15.95" customHeight="1" x14ac:dyDescent="0.2">
      <c r="A315" s="174"/>
      <c r="B315" s="175" t="s">
        <v>2</v>
      </c>
      <c r="C315" s="77">
        <f>D315+E315+F315+H315+G315</f>
        <v>9483.943299999999</v>
      </c>
      <c r="D315" s="77">
        <f t="shared" ref="D315:G315" si="68">D323+D331+D339+D347+D355+D363+D371+D379</f>
        <v>0</v>
      </c>
      <c r="E315" s="77">
        <f t="shared" si="68"/>
        <v>0</v>
      </c>
      <c r="F315" s="77">
        <f t="shared" si="68"/>
        <v>5229.2932999999994</v>
      </c>
      <c r="G315" s="77">
        <f t="shared" si="68"/>
        <v>4254.6499999999996</v>
      </c>
      <c r="H315" s="77">
        <f t="shared" si="67"/>
        <v>0</v>
      </c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</row>
    <row r="316" spans="1:20" ht="15.95" customHeight="1" x14ac:dyDescent="0.2">
      <c r="A316" s="174"/>
      <c r="B316" s="175" t="s">
        <v>3</v>
      </c>
      <c r="C316" s="77">
        <f>D316+E316+F316+H316+G316</f>
        <v>0</v>
      </c>
      <c r="D316" s="77">
        <f t="shared" ref="D316:G316" si="69">D324+D332+D340+D348+D356+D364+D372+D380</f>
        <v>0</v>
      </c>
      <c r="E316" s="77">
        <f t="shared" si="69"/>
        <v>0</v>
      </c>
      <c r="F316" s="77">
        <f t="shared" si="69"/>
        <v>0</v>
      </c>
      <c r="G316" s="77">
        <f t="shared" si="69"/>
        <v>0</v>
      </c>
      <c r="H316" s="77">
        <f t="shared" ref="H316" si="70">H324+H332+H340+H348+H356+H364+H372+H380</f>
        <v>0</v>
      </c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</row>
    <row r="317" spans="1:20" ht="15.95" customHeight="1" x14ac:dyDescent="0.2">
      <c r="A317" s="134" t="s">
        <v>132</v>
      </c>
      <c r="B317" s="128" t="s">
        <v>255</v>
      </c>
      <c r="C317" s="128"/>
      <c r="D317" s="128"/>
      <c r="E317" s="128"/>
      <c r="F317" s="128"/>
      <c r="G317" s="128"/>
      <c r="H317" s="128"/>
      <c r="I317" s="128"/>
      <c r="J317" s="128"/>
      <c r="K317" s="128"/>
      <c r="L317" s="128"/>
      <c r="M317" s="128"/>
      <c r="N317" s="128"/>
      <c r="O317" s="128"/>
      <c r="P317" s="128"/>
      <c r="Q317" s="128"/>
      <c r="R317" s="128"/>
      <c r="S317" s="128"/>
      <c r="T317" s="128"/>
    </row>
    <row r="318" spans="1:20" ht="15.95" customHeight="1" x14ac:dyDescent="0.2">
      <c r="A318" s="134" t="s">
        <v>64</v>
      </c>
      <c r="B318" s="115" t="s">
        <v>1244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</row>
    <row r="319" spans="1:20" ht="45" customHeight="1" x14ac:dyDescent="0.2">
      <c r="A319" s="134"/>
      <c r="B319" s="128" t="s">
        <v>397</v>
      </c>
      <c r="C319" s="128"/>
      <c r="D319" s="128"/>
      <c r="E319" s="128"/>
      <c r="F319" s="128"/>
      <c r="G319" s="128"/>
      <c r="H319" s="128"/>
      <c r="I319" s="108" t="s">
        <v>28</v>
      </c>
      <c r="J319" s="108" t="s">
        <v>22</v>
      </c>
      <c r="K319" s="108" t="s">
        <v>37</v>
      </c>
      <c r="L319" s="108" t="s">
        <v>398</v>
      </c>
      <c r="M319" s="108" t="s">
        <v>301</v>
      </c>
      <c r="N319" s="108" t="s">
        <v>255</v>
      </c>
      <c r="O319" s="108" t="s">
        <v>301</v>
      </c>
      <c r="P319" s="109" t="s">
        <v>399</v>
      </c>
      <c r="Q319" s="108" t="s">
        <v>29</v>
      </c>
      <c r="R319" s="108" t="s">
        <v>34</v>
      </c>
      <c r="S319" s="108" t="s">
        <v>31</v>
      </c>
      <c r="T319" s="108"/>
    </row>
    <row r="320" spans="1:20" ht="15.95" customHeight="1" x14ac:dyDescent="0.2">
      <c r="A320" s="134"/>
      <c r="B320" s="99" t="s">
        <v>5</v>
      </c>
      <c r="C320" s="76">
        <f>D320+E320+F320+G320+H320</f>
        <v>10500</v>
      </c>
      <c r="D320" s="76">
        <f t="shared" ref="D320:H320" si="71">SUM(D321:D324)</f>
        <v>10500</v>
      </c>
      <c r="E320" s="76">
        <f t="shared" si="71"/>
        <v>0</v>
      </c>
      <c r="F320" s="76">
        <f t="shared" si="71"/>
        <v>0</v>
      </c>
      <c r="G320" s="76">
        <f t="shared" si="71"/>
        <v>0</v>
      </c>
      <c r="H320" s="45">
        <f t="shared" si="71"/>
        <v>0</v>
      </c>
      <c r="I320" s="108"/>
      <c r="J320" s="108"/>
      <c r="K320" s="108"/>
      <c r="L320" s="108"/>
      <c r="M320" s="108"/>
      <c r="N320" s="108"/>
      <c r="O320" s="108"/>
      <c r="P320" s="109"/>
      <c r="Q320" s="108"/>
      <c r="R320" s="108"/>
      <c r="S320" s="108"/>
      <c r="T320" s="108"/>
    </row>
    <row r="321" spans="1:20" ht="15.95" customHeight="1" x14ac:dyDescent="0.2">
      <c r="A321" s="134"/>
      <c r="B321" s="99" t="s">
        <v>0</v>
      </c>
      <c r="C321" s="76">
        <f>D321+E321+F321+G321+H321</f>
        <v>0</v>
      </c>
      <c r="D321" s="76"/>
      <c r="E321" s="76"/>
      <c r="F321" s="76"/>
      <c r="G321" s="76"/>
      <c r="H321" s="45"/>
      <c r="I321" s="108"/>
      <c r="J321" s="108"/>
      <c r="K321" s="108"/>
      <c r="L321" s="108"/>
      <c r="M321" s="108"/>
      <c r="N321" s="108"/>
      <c r="O321" s="108"/>
      <c r="P321" s="109"/>
      <c r="Q321" s="108"/>
      <c r="R321" s="108"/>
      <c r="S321" s="108"/>
      <c r="T321" s="108"/>
    </row>
    <row r="322" spans="1:20" ht="15.95" customHeight="1" x14ac:dyDescent="0.2">
      <c r="A322" s="134"/>
      <c r="B322" s="99" t="s">
        <v>1</v>
      </c>
      <c r="C322" s="76">
        <f>D322+E322+F322+G322+H322</f>
        <v>10500</v>
      </c>
      <c r="D322" s="76">
        <v>10500</v>
      </c>
      <c r="E322" s="76"/>
      <c r="F322" s="76"/>
      <c r="G322" s="76"/>
      <c r="H322" s="45"/>
      <c r="I322" s="108"/>
      <c r="J322" s="108"/>
      <c r="K322" s="108"/>
      <c r="L322" s="108"/>
      <c r="M322" s="108"/>
      <c r="N322" s="108"/>
      <c r="O322" s="108"/>
      <c r="P322" s="109"/>
      <c r="Q322" s="108"/>
      <c r="R322" s="108"/>
      <c r="S322" s="108"/>
      <c r="T322" s="108"/>
    </row>
    <row r="323" spans="1:20" ht="15.95" customHeight="1" x14ac:dyDescent="0.2">
      <c r="A323" s="134"/>
      <c r="B323" s="99" t="s">
        <v>2</v>
      </c>
      <c r="C323" s="76">
        <f>D323+E323+F323+G323+H323</f>
        <v>0</v>
      </c>
      <c r="D323" s="45"/>
      <c r="E323" s="45"/>
      <c r="F323" s="45"/>
      <c r="G323" s="45"/>
      <c r="H323" s="45"/>
      <c r="I323" s="108"/>
      <c r="J323" s="108"/>
      <c r="K323" s="108"/>
      <c r="L323" s="108"/>
      <c r="M323" s="108"/>
      <c r="N323" s="108"/>
      <c r="O323" s="108"/>
      <c r="P323" s="109"/>
      <c r="Q323" s="108"/>
      <c r="R323" s="108"/>
      <c r="S323" s="108"/>
      <c r="T323" s="108"/>
    </row>
    <row r="324" spans="1:20" ht="15.95" customHeight="1" x14ac:dyDescent="0.2">
      <c r="A324" s="134"/>
      <c r="B324" s="99" t="s">
        <v>3</v>
      </c>
      <c r="C324" s="76">
        <f>D324+E324+F324+G324+H324</f>
        <v>0</v>
      </c>
      <c r="D324" s="45"/>
      <c r="E324" s="45"/>
      <c r="F324" s="45"/>
      <c r="G324" s="45"/>
      <c r="H324" s="45"/>
      <c r="I324" s="108"/>
      <c r="J324" s="108"/>
      <c r="K324" s="108"/>
      <c r="L324" s="108"/>
      <c r="M324" s="108"/>
      <c r="N324" s="108"/>
      <c r="O324" s="108"/>
      <c r="P324" s="109"/>
      <c r="Q324" s="108"/>
      <c r="R324" s="108"/>
      <c r="S324" s="108"/>
      <c r="T324" s="108"/>
    </row>
    <row r="325" spans="1:20" ht="15.95" customHeight="1" x14ac:dyDescent="0.2">
      <c r="A325" s="134" t="s">
        <v>133</v>
      </c>
      <c r="B325" s="128" t="s">
        <v>255</v>
      </c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8"/>
    </row>
    <row r="326" spans="1:20" ht="15.95" customHeight="1" x14ac:dyDescent="0.2">
      <c r="A326" s="134" t="s">
        <v>64</v>
      </c>
      <c r="B326" s="115" t="s">
        <v>1244</v>
      </c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</row>
    <row r="327" spans="1:20" ht="45" customHeight="1" x14ac:dyDescent="0.2">
      <c r="A327" s="134"/>
      <c r="B327" s="128" t="s">
        <v>400</v>
      </c>
      <c r="C327" s="128"/>
      <c r="D327" s="128"/>
      <c r="E327" s="128"/>
      <c r="F327" s="128"/>
      <c r="G327" s="128"/>
      <c r="H327" s="128"/>
      <c r="I327" s="108"/>
      <c r="J327" s="108" t="s">
        <v>22</v>
      </c>
      <c r="K327" s="108" t="s">
        <v>37</v>
      </c>
      <c r="L327" s="108" t="s">
        <v>398</v>
      </c>
      <c r="M327" s="108" t="s">
        <v>301</v>
      </c>
      <c r="N327" s="108" t="s">
        <v>255</v>
      </c>
      <c r="O327" s="108" t="s">
        <v>301</v>
      </c>
      <c r="P327" s="109"/>
      <c r="Q327" s="108" t="s">
        <v>29</v>
      </c>
      <c r="R327" s="108" t="s">
        <v>34</v>
      </c>
      <c r="S327" s="108" t="s">
        <v>401</v>
      </c>
      <c r="T327" s="108"/>
    </row>
    <row r="328" spans="1:20" ht="15.95" customHeight="1" x14ac:dyDescent="0.2">
      <c r="A328" s="134"/>
      <c r="B328" s="99" t="s">
        <v>5</v>
      </c>
      <c r="C328" s="76">
        <f>D328+E328+F328+G328+H328</f>
        <v>5000</v>
      </c>
      <c r="D328" s="76">
        <f t="shared" ref="D328:H328" si="72">SUM(D329:D332)</f>
        <v>5000</v>
      </c>
      <c r="E328" s="76">
        <f t="shared" si="72"/>
        <v>0</v>
      </c>
      <c r="F328" s="76">
        <f t="shared" si="72"/>
        <v>0</v>
      </c>
      <c r="G328" s="76">
        <f t="shared" si="72"/>
        <v>0</v>
      </c>
      <c r="H328" s="45">
        <f t="shared" si="72"/>
        <v>0</v>
      </c>
      <c r="I328" s="108"/>
      <c r="J328" s="108"/>
      <c r="K328" s="108"/>
      <c r="L328" s="108"/>
      <c r="M328" s="108"/>
      <c r="N328" s="108"/>
      <c r="O328" s="108"/>
      <c r="P328" s="109"/>
      <c r="Q328" s="108"/>
      <c r="R328" s="108"/>
      <c r="S328" s="108"/>
      <c r="T328" s="108"/>
    </row>
    <row r="329" spans="1:20" ht="15.95" customHeight="1" x14ac:dyDescent="0.2">
      <c r="A329" s="134"/>
      <c r="B329" s="99" t="s">
        <v>0</v>
      </c>
      <c r="C329" s="76">
        <f>D329+E329+F329+G329+H329</f>
        <v>0</v>
      </c>
      <c r="D329" s="76"/>
      <c r="E329" s="76"/>
      <c r="F329" s="76"/>
      <c r="G329" s="76"/>
      <c r="H329" s="45"/>
      <c r="I329" s="108"/>
      <c r="J329" s="108"/>
      <c r="K329" s="108"/>
      <c r="L329" s="108"/>
      <c r="M329" s="108"/>
      <c r="N329" s="108"/>
      <c r="O329" s="108"/>
      <c r="P329" s="109"/>
      <c r="Q329" s="108"/>
      <c r="R329" s="108"/>
      <c r="S329" s="108"/>
      <c r="T329" s="108"/>
    </row>
    <row r="330" spans="1:20" ht="15.95" customHeight="1" x14ac:dyDescent="0.2">
      <c r="A330" s="134"/>
      <c r="B330" s="99" t="s">
        <v>1</v>
      </c>
      <c r="C330" s="76">
        <f>D330+E330+F330+G330+H330</f>
        <v>5000</v>
      </c>
      <c r="D330" s="76">
        <v>5000</v>
      </c>
      <c r="E330" s="76"/>
      <c r="F330" s="76"/>
      <c r="G330" s="76"/>
      <c r="H330" s="45"/>
      <c r="I330" s="108"/>
      <c r="J330" s="108"/>
      <c r="K330" s="108"/>
      <c r="L330" s="108"/>
      <c r="M330" s="108"/>
      <c r="N330" s="108"/>
      <c r="O330" s="108"/>
      <c r="P330" s="109"/>
      <c r="Q330" s="108"/>
      <c r="R330" s="108"/>
      <c r="S330" s="108"/>
      <c r="T330" s="108"/>
    </row>
    <row r="331" spans="1:20" ht="15.95" customHeight="1" x14ac:dyDescent="0.2">
      <c r="A331" s="134"/>
      <c r="B331" s="99" t="s">
        <v>2</v>
      </c>
      <c r="C331" s="76">
        <f>D331+E331+F331+G331+H331</f>
        <v>0</v>
      </c>
      <c r="D331" s="45"/>
      <c r="E331" s="45"/>
      <c r="F331" s="45"/>
      <c r="G331" s="45"/>
      <c r="H331" s="45"/>
      <c r="I331" s="108"/>
      <c r="J331" s="108"/>
      <c r="K331" s="108"/>
      <c r="L331" s="108"/>
      <c r="M331" s="108"/>
      <c r="N331" s="108"/>
      <c r="O331" s="108"/>
      <c r="P331" s="109"/>
      <c r="Q331" s="108"/>
      <c r="R331" s="108"/>
      <c r="S331" s="108"/>
      <c r="T331" s="108"/>
    </row>
    <row r="332" spans="1:20" ht="15.95" customHeight="1" x14ac:dyDescent="0.2">
      <c r="A332" s="134"/>
      <c r="B332" s="99" t="s">
        <v>3</v>
      </c>
      <c r="C332" s="76">
        <f>D332+E332+F332+G332+H332</f>
        <v>0</v>
      </c>
      <c r="D332" s="45"/>
      <c r="E332" s="45"/>
      <c r="F332" s="45"/>
      <c r="G332" s="45"/>
      <c r="H332" s="45"/>
      <c r="I332" s="108"/>
      <c r="J332" s="108"/>
      <c r="K332" s="108"/>
      <c r="L332" s="108"/>
      <c r="M332" s="108"/>
      <c r="N332" s="108"/>
      <c r="O332" s="108"/>
      <c r="P332" s="109"/>
      <c r="Q332" s="108"/>
      <c r="R332" s="108"/>
      <c r="S332" s="108"/>
      <c r="T332" s="108"/>
    </row>
    <row r="333" spans="1:20" ht="15.95" customHeight="1" x14ac:dyDescent="0.2">
      <c r="A333" s="134" t="s">
        <v>186</v>
      </c>
      <c r="B333" s="128" t="s">
        <v>255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</row>
    <row r="334" spans="1:20" ht="15.95" customHeight="1" x14ac:dyDescent="0.2">
      <c r="A334" s="134" t="s">
        <v>64</v>
      </c>
      <c r="B334" s="115" t="s">
        <v>1026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</row>
    <row r="335" spans="1:20" ht="45" customHeight="1" x14ac:dyDescent="0.2">
      <c r="A335" s="134"/>
      <c r="B335" s="128" t="s">
        <v>293</v>
      </c>
      <c r="C335" s="128"/>
      <c r="D335" s="128"/>
      <c r="E335" s="128"/>
      <c r="F335" s="128"/>
      <c r="G335" s="128"/>
      <c r="H335" s="128"/>
      <c r="I335" s="108" t="s">
        <v>23</v>
      </c>
      <c r="J335" s="108" t="s">
        <v>19</v>
      </c>
      <c r="K335" s="108" t="s">
        <v>42</v>
      </c>
      <c r="L335" s="108" t="s">
        <v>287</v>
      </c>
      <c r="M335" s="108" t="s">
        <v>280</v>
      </c>
      <c r="N335" s="108" t="s">
        <v>288</v>
      </c>
      <c r="O335" s="108" t="s">
        <v>289</v>
      </c>
      <c r="P335" s="109" t="s">
        <v>1253</v>
      </c>
      <c r="Q335" s="108" t="s">
        <v>7</v>
      </c>
      <c r="R335" s="108" t="s">
        <v>290</v>
      </c>
      <c r="S335" s="108" t="s">
        <v>30</v>
      </c>
      <c r="T335" s="108"/>
    </row>
    <row r="336" spans="1:20" ht="15.95" customHeight="1" x14ac:dyDescent="0.2">
      <c r="A336" s="134"/>
      <c r="B336" s="99" t="s">
        <v>5</v>
      </c>
      <c r="C336" s="76">
        <f t="shared" ref="C336:C340" si="73">D336+E336+F336+G336+H336</f>
        <v>378521.11111</v>
      </c>
      <c r="D336" s="76">
        <f>SUM(D337:D340)</f>
        <v>345812.71110999997</v>
      </c>
      <c r="E336" s="76">
        <f>SUM(E337:E340)</f>
        <v>32708.400000000001</v>
      </c>
      <c r="F336" s="76">
        <f t="shared" ref="F336:G336" si="74">SUM(F337:F340)</f>
        <v>0</v>
      </c>
      <c r="G336" s="76">
        <f t="shared" si="74"/>
        <v>0</v>
      </c>
      <c r="H336" s="45">
        <f t="shared" ref="H336" si="75">SUM(H337:H340)</f>
        <v>0</v>
      </c>
      <c r="I336" s="108"/>
      <c r="J336" s="108"/>
      <c r="K336" s="108"/>
      <c r="L336" s="108"/>
      <c r="M336" s="108"/>
      <c r="N336" s="108"/>
      <c r="O336" s="108"/>
      <c r="P336" s="109"/>
      <c r="Q336" s="108"/>
      <c r="R336" s="108"/>
      <c r="S336" s="108"/>
      <c r="T336" s="108"/>
    </row>
    <row r="337" spans="1:20" ht="15.95" customHeight="1" x14ac:dyDescent="0.2">
      <c r="A337" s="134"/>
      <c r="B337" s="99" t="s">
        <v>0</v>
      </c>
      <c r="C337" s="76">
        <f t="shared" si="73"/>
        <v>375000</v>
      </c>
      <c r="D337" s="45">
        <v>342291.6</v>
      </c>
      <c r="E337" s="45">
        <v>32708.400000000001</v>
      </c>
      <c r="F337" s="45"/>
      <c r="G337" s="45"/>
      <c r="H337" s="45"/>
      <c r="I337" s="108"/>
      <c r="J337" s="108"/>
      <c r="K337" s="108"/>
      <c r="L337" s="108"/>
      <c r="M337" s="108"/>
      <c r="N337" s="108"/>
      <c r="O337" s="108"/>
      <c r="P337" s="109"/>
      <c r="Q337" s="108"/>
      <c r="R337" s="108"/>
      <c r="S337" s="108"/>
      <c r="T337" s="108"/>
    </row>
    <row r="338" spans="1:20" ht="15.95" customHeight="1" x14ac:dyDescent="0.2">
      <c r="A338" s="134"/>
      <c r="B338" s="99" t="s">
        <v>1</v>
      </c>
      <c r="C338" s="76">
        <f t="shared" si="73"/>
        <v>3521.1111099999998</v>
      </c>
      <c r="D338" s="45">
        <v>3521.1111099999998</v>
      </c>
      <c r="E338" s="45"/>
      <c r="F338" s="45"/>
      <c r="G338" s="45"/>
      <c r="H338" s="45"/>
      <c r="I338" s="108"/>
      <c r="J338" s="108"/>
      <c r="K338" s="108"/>
      <c r="L338" s="108"/>
      <c r="M338" s="108"/>
      <c r="N338" s="108"/>
      <c r="O338" s="108"/>
      <c r="P338" s="109"/>
      <c r="Q338" s="108"/>
      <c r="R338" s="108"/>
      <c r="S338" s="108"/>
      <c r="T338" s="108"/>
    </row>
    <row r="339" spans="1:20" ht="15.95" customHeight="1" x14ac:dyDescent="0.2">
      <c r="A339" s="134"/>
      <c r="B339" s="99" t="s">
        <v>2</v>
      </c>
      <c r="C339" s="76">
        <f t="shared" si="73"/>
        <v>0</v>
      </c>
      <c r="D339" s="45"/>
      <c r="E339" s="45"/>
      <c r="F339" s="45"/>
      <c r="G339" s="45"/>
      <c r="H339" s="45"/>
      <c r="I339" s="108"/>
      <c r="J339" s="108"/>
      <c r="K339" s="108"/>
      <c r="L339" s="108"/>
      <c r="M339" s="108"/>
      <c r="N339" s="108"/>
      <c r="O339" s="108"/>
      <c r="P339" s="109"/>
      <c r="Q339" s="108"/>
      <c r="R339" s="108"/>
      <c r="S339" s="108"/>
      <c r="T339" s="108"/>
    </row>
    <row r="340" spans="1:20" ht="15.95" customHeight="1" x14ac:dyDescent="0.2">
      <c r="A340" s="134"/>
      <c r="B340" s="99" t="s">
        <v>3</v>
      </c>
      <c r="C340" s="76">
        <f t="shared" si="73"/>
        <v>0</v>
      </c>
      <c r="D340" s="45"/>
      <c r="E340" s="45"/>
      <c r="F340" s="45"/>
      <c r="G340" s="45"/>
      <c r="H340" s="45"/>
      <c r="I340" s="108"/>
      <c r="J340" s="108"/>
      <c r="K340" s="108"/>
      <c r="L340" s="108"/>
      <c r="M340" s="108"/>
      <c r="N340" s="108"/>
      <c r="O340" s="108"/>
      <c r="P340" s="109"/>
      <c r="Q340" s="108"/>
      <c r="R340" s="108"/>
      <c r="S340" s="108"/>
      <c r="T340" s="108"/>
    </row>
    <row r="341" spans="1:20" ht="15.95" customHeight="1" x14ac:dyDescent="0.2">
      <c r="A341" s="134" t="s">
        <v>134</v>
      </c>
      <c r="B341" s="128" t="s">
        <v>255</v>
      </c>
      <c r="C341" s="128"/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8"/>
      <c r="O341" s="128"/>
      <c r="P341" s="128"/>
      <c r="Q341" s="128"/>
      <c r="R341" s="128"/>
      <c r="S341" s="128"/>
      <c r="T341" s="128"/>
    </row>
    <row r="342" spans="1:20" ht="15.95" customHeight="1" x14ac:dyDescent="0.2">
      <c r="A342" s="134" t="s">
        <v>64</v>
      </c>
      <c r="B342" s="115" t="s">
        <v>403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</row>
    <row r="343" spans="1:20" ht="45" customHeight="1" x14ac:dyDescent="0.2">
      <c r="A343" s="134"/>
      <c r="B343" s="128" t="s">
        <v>291</v>
      </c>
      <c r="C343" s="128"/>
      <c r="D343" s="128"/>
      <c r="E343" s="128"/>
      <c r="F343" s="128"/>
      <c r="G343" s="128"/>
      <c r="H343" s="128"/>
      <c r="I343" s="108" t="s">
        <v>23</v>
      </c>
      <c r="J343" s="108" t="s">
        <v>19</v>
      </c>
      <c r="K343" s="108" t="s">
        <v>42</v>
      </c>
      <c r="L343" s="108" t="s">
        <v>231</v>
      </c>
      <c r="M343" s="108" t="s">
        <v>34</v>
      </c>
      <c r="N343" s="108" t="s">
        <v>79</v>
      </c>
      <c r="O343" s="108" t="s">
        <v>1246</v>
      </c>
      <c r="P343" s="109" t="s">
        <v>1254</v>
      </c>
      <c r="Q343" s="108" t="s">
        <v>7</v>
      </c>
      <c r="R343" s="108" t="s">
        <v>292</v>
      </c>
      <c r="S343" s="108" t="s">
        <v>30</v>
      </c>
      <c r="T343" s="108"/>
    </row>
    <row r="344" spans="1:20" ht="15.95" customHeight="1" x14ac:dyDescent="0.2">
      <c r="A344" s="134"/>
      <c r="B344" s="99" t="s">
        <v>5</v>
      </c>
      <c r="C344" s="76">
        <f t="shared" ref="C344:C348" si="76">D344+E344+F344+G344+H344</f>
        <v>139540.86565999998</v>
      </c>
      <c r="D344" s="76">
        <f>SUM(D345:D348)</f>
        <v>139540.86565999998</v>
      </c>
      <c r="E344" s="76">
        <f>SUM(E345:E348)</f>
        <v>0</v>
      </c>
      <c r="F344" s="76">
        <f t="shared" ref="F344:G344" si="77">SUM(F345:F348)</f>
        <v>0</v>
      </c>
      <c r="G344" s="76">
        <f t="shared" si="77"/>
        <v>0</v>
      </c>
      <c r="H344" s="45">
        <f t="shared" ref="H344" si="78">SUM(H345:H348)</f>
        <v>0</v>
      </c>
      <c r="I344" s="108"/>
      <c r="J344" s="108"/>
      <c r="K344" s="108"/>
      <c r="L344" s="108"/>
      <c r="M344" s="108"/>
      <c r="N344" s="108"/>
      <c r="O344" s="108"/>
      <c r="P344" s="109"/>
      <c r="Q344" s="108"/>
      <c r="R344" s="108"/>
      <c r="S344" s="108"/>
      <c r="T344" s="108"/>
    </row>
    <row r="345" spans="1:20" ht="15.95" customHeight="1" x14ac:dyDescent="0.2">
      <c r="A345" s="134"/>
      <c r="B345" s="99" t="s">
        <v>0</v>
      </c>
      <c r="C345" s="76">
        <f t="shared" si="76"/>
        <v>136956.4</v>
      </c>
      <c r="D345" s="45">
        <v>136956.4</v>
      </c>
      <c r="E345" s="45"/>
      <c r="F345" s="45"/>
      <c r="G345" s="45"/>
      <c r="H345" s="45"/>
      <c r="I345" s="108"/>
      <c r="J345" s="108"/>
      <c r="K345" s="108"/>
      <c r="L345" s="108"/>
      <c r="M345" s="108"/>
      <c r="N345" s="108"/>
      <c r="O345" s="108"/>
      <c r="P345" s="109"/>
      <c r="Q345" s="108"/>
      <c r="R345" s="108"/>
      <c r="S345" s="108"/>
      <c r="T345" s="108"/>
    </row>
    <row r="346" spans="1:20" ht="15.95" customHeight="1" x14ac:dyDescent="0.2">
      <c r="A346" s="134"/>
      <c r="B346" s="99" t="s">
        <v>1</v>
      </c>
      <c r="C346" s="76">
        <f t="shared" si="76"/>
        <v>2584.4656599999998</v>
      </c>
      <c r="D346" s="45">
        <v>2584.4656599999998</v>
      </c>
      <c r="E346" s="45"/>
      <c r="F346" s="45"/>
      <c r="G346" s="45"/>
      <c r="H346" s="45"/>
      <c r="I346" s="108"/>
      <c r="J346" s="108"/>
      <c r="K346" s="108"/>
      <c r="L346" s="108"/>
      <c r="M346" s="108"/>
      <c r="N346" s="108"/>
      <c r="O346" s="108"/>
      <c r="P346" s="109"/>
      <c r="Q346" s="108"/>
      <c r="R346" s="108"/>
      <c r="S346" s="108"/>
      <c r="T346" s="108"/>
    </row>
    <row r="347" spans="1:20" ht="15.95" customHeight="1" x14ac:dyDescent="0.2">
      <c r="A347" s="134"/>
      <c r="B347" s="99" t="s">
        <v>2</v>
      </c>
      <c r="C347" s="76">
        <f t="shared" si="76"/>
        <v>0</v>
      </c>
      <c r="D347" s="45"/>
      <c r="E347" s="45"/>
      <c r="F347" s="45"/>
      <c r="G347" s="45"/>
      <c r="H347" s="45"/>
      <c r="I347" s="108"/>
      <c r="J347" s="108"/>
      <c r="K347" s="108"/>
      <c r="L347" s="108"/>
      <c r="M347" s="108"/>
      <c r="N347" s="108"/>
      <c r="O347" s="108"/>
      <c r="P347" s="109"/>
      <c r="Q347" s="108"/>
      <c r="R347" s="108"/>
      <c r="S347" s="108"/>
      <c r="T347" s="108"/>
    </row>
    <row r="348" spans="1:20" ht="15.95" customHeight="1" x14ac:dyDescent="0.2">
      <c r="A348" s="134"/>
      <c r="B348" s="99" t="s">
        <v>3</v>
      </c>
      <c r="C348" s="76">
        <f t="shared" si="76"/>
        <v>0</v>
      </c>
      <c r="D348" s="45"/>
      <c r="E348" s="45"/>
      <c r="F348" s="45"/>
      <c r="G348" s="45"/>
      <c r="H348" s="45"/>
      <c r="I348" s="108"/>
      <c r="J348" s="108"/>
      <c r="K348" s="108"/>
      <c r="L348" s="108"/>
      <c r="M348" s="108"/>
      <c r="N348" s="108"/>
      <c r="O348" s="108"/>
      <c r="P348" s="109"/>
      <c r="Q348" s="108"/>
      <c r="R348" s="108"/>
      <c r="S348" s="108"/>
      <c r="T348" s="108"/>
    </row>
    <row r="349" spans="1:20" ht="15.95" customHeight="1" x14ac:dyDescent="0.2">
      <c r="A349" s="134" t="s">
        <v>302</v>
      </c>
      <c r="B349" s="128" t="s">
        <v>92</v>
      </c>
      <c r="C349" s="128"/>
      <c r="D349" s="128"/>
      <c r="E349" s="128"/>
      <c r="F349" s="128"/>
      <c r="G349" s="128"/>
      <c r="H349" s="128"/>
      <c r="I349" s="128"/>
      <c r="J349" s="128"/>
      <c r="K349" s="128"/>
      <c r="L349" s="128"/>
      <c r="M349" s="128"/>
      <c r="N349" s="128"/>
      <c r="O349" s="128"/>
      <c r="P349" s="128"/>
      <c r="Q349" s="128"/>
      <c r="R349" s="128"/>
      <c r="S349" s="128"/>
      <c r="T349" s="128"/>
    </row>
    <row r="350" spans="1:20" ht="15.95" customHeight="1" x14ac:dyDescent="0.2">
      <c r="A350" s="134" t="s">
        <v>64</v>
      </c>
      <c r="B350" s="115" t="s">
        <v>403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</row>
    <row r="351" spans="1:20" ht="45" customHeight="1" x14ac:dyDescent="0.2">
      <c r="A351" s="134"/>
      <c r="B351" s="129" t="s">
        <v>1037</v>
      </c>
      <c r="C351" s="129" t="s">
        <v>1038</v>
      </c>
      <c r="D351" s="129"/>
      <c r="E351" s="129"/>
      <c r="F351" s="129"/>
      <c r="G351" s="129"/>
      <c r="H351" s="129"/>
      <c r="I351" s="108" t="s">
        <v>28</v>
      </c>
      <c r="J351" s="108"/>
      <c r="K351" s="108" t="s">
        <v>42</v>
      </c>
      <c r="L351" s="108" t="s">
        <v>1039</v>
      </c>
      <c r="M351" s="108" t="s">
        <v>34</v>
      </c>
      <c r="N351" s="108" t="s">
        <v>79</v>
      </c>
      <c r="O351" s="108" t="s">
        <v>79</v>
      </c>
      <c r="P351" s="109" t="s">
        <v>1040</v>
      </c>
      <c r="Q351" s="108" t="s">
        <v>7</v>
      </c>
      <c r="R351" s="108" t="s">
        <v>34</v>
      </c>
      <c r="S351" s="108" t="s">
        <v>30</v>
      </c>
      <c r="T351" s="108" t="s">
        <v>1041</v>
      </c>
    </row>
    <row r="352" spans="1:20" ht="15.95" customHeight="1" x14ac:dyDescent="0.2">
      <c r="A352" s="134"/>
      <c r="B352" s="99" t="s">
        <v>5</v>
      </c>
      <c r="C352" s="76">
        <f t="shared" ref="C352:C356" si="79">D352+E352+F352+G352+H352</f>
        <v>19492.865699999998</v>
      </c>
      <c r="D352" s="76">
        <f t="shared" ref="D352:G352" si="80">SUM(D353:D356)</f>
        <v>0</v>
      </c>
      <c r="E352" s="76">
        <f t="shared" si="80"/>
        <v>0</v>
      </c>
      <c r="F352" s="76">
        <f t="shared" si="80"/>
        <v>19492.865699999998</v>
      </c>
      <c r="G352" s="76">
        <f t="shared" si="80"/>
        <v>0</v>
      </c>
      <c r="H352" s="45">
        <f t="shared" ref="H352" si="81">SUM(H353:H356)</f>
        <v>0</v>
      </c>
      <c r="I352" s="108"/>
      <c r="J352" s="108"/>
      <c r="K352" s="108"/>
      <c r="L352" s="108"/>
      <c r="M352" s="108"/>
      <c r="N352" s="108"/>
      <c r="O352" s="108"/>
      <c r="P352" s="109"/>
      <c r="Q352" s="108"/>
      <c r="R352" s="108"/>
      <c r="S352" s="108"/>
      <c r="T352" s="108"/>
    </row>
    <row r="353" spans="1:20" ht="15.95" customHeight="1" x14ac:dyDescent="0.2">
      <c r="A353" s="134"/>
      <c r="B353" s="99" t="s">
        <v>0</v>
      </c>
      <c r="C353" s="76">
        <f t="shared" si="79"/>
        <v>0</v>
      </c>
      <c r="D353" s="45"/>
      <c r="E353" s="45"/>
      <c r="F353" s="45"/>
      <c r="G353" s="45"/>
      <c r="H353" s="77"/>
      <c r="I353" s="108"/>
      <c r="J353" s="108"/>
      <c r="K353" s="108"/>
      <c r="L353" s="108"/>
      <c r="M353" s="108"/>
      <c r="N353" s="108"/>
      <c r="O353" s="108"/>
      <c r="P353" s="109"/>
      <c r="Q353" s="108"/>
      <c r="R353" s="108"/>
      <c r="S353" s="108"/>
      <c r="T353" s="108"/>
    </row>
    <row r="354" spans="1:20" ht="15.95" customHeight="1" x14ac:dyDescent="0.2">
      <c r="A354" s="134"/>
      <c r="B354" s="99" t="s">
        <v>1</v>
      </c>
      <c r="C354" s="76">
        <f t="shared" si="79"/>
        <v>18518.222399999999</v>
      </c>
      <c r="D354" s="45"/>
      <c r="E354" s="45"/>
      <c r="F354" s="45">
        <v>18518.222399999999</v>
      </c>
      <c r="G354" s="45"/>
      <c r="H354" s="77"/>
      <c r="I354" s="108"/>
      <c r="J354" s="108"/>
      <c r="K354" s="108"/>
      <c r="L354" s="108"/>
      <c r="M354" s="108"/>
      <c r="N354" s="108"/>
      <c r="O354" s="108"/>
      <c r="P354" s="109"/>
      <c r="Q354" s="108"/>
      <c r="R354" s="108"/>
      <c r="S354" s="108"/>
      <c r="T354" s="108"/>
    </row>
    <row r="355" spans="1:20" ht="15.95" customHeight="1" x14ac:dyDescent="0.2">
      <c r="A355" s="134"/>
      <c r="B355" s="99" t="s">
        <v>2</v>
      </c>
      <c r="C355" s="76">
        <f t="shared" si="79"/>
        <v>974.64329999999995</v>
      </c>
      <c r="D355" s="45"/>
      <c r="E355" s="45"/>
      <c r="F355" s="45">
        <v>974.64329999999995</v>
      </c>
      <c r="G355" s="45"/>
      <c r="H355" s="77"/>
      <c r="I355" s="108"/>
      <c r="J355" s="108"/>
      <c r="K355" s="108"/>
      <c r="L355" s="108"/>
      <c r="M355" s="108"/>
      <c r="N355" s="108"/>
      <c r="O355" s="108"/>
      <c r="P355" s="109"/>
      <c r="Q355" s="108"/>
      <c r="R355" s="108"/>
      <c r="S355" s="108"/>
      <c r="T355" s="108"/>
    </row>
    <row r="356" spans="1:20" ht="15.95" customHeight="1" x14ac:dyDescent="0.2">
      <c r="A356" s="134"/>
      <c r="B356" s="99" t="s">
        <v>3</v>
      </c>
      <c r="C356" s="76">
        <f t="shared" si="79"/>
        <v>0</v>
      </c>
      <c r="D356" s="45"/>
      <c r="E356" s="45"/>
      <c r="F356" s="45"/>
      <c r="G356" s="45"/>
      <c r="H356" s="77"/>
      <c r="I356" s="108"/>
      <c r="J356" s="108"/>
      <c r="K356" s="108"/>
      <c r="L356" s="108"/>
      <c r="M356" s="108"/>
      <c r="N356" s="108"/>
      <c r="O356" s="108"/>
      <c r="P356" s="109"/>
      <c r="Q356" s="108"/>
      <c r="R356" s="108"/>
      <c r="S356" s="108"/>
      <c r="T356" s="108"/>
    </row>
    <row r="357" spans="1:20" ht="15.95" customHeight="1" x14ac:dyDescent="0.2">
      <c r="A357" s="134" t="s">
        <v>1042</v>
      </c>
      <c r="B357" s="128" t="s">
        <v>92</v>
      </c>
      <c r="C357" s="128"/>
      <c r="D357" s="128"/>
      <c r="E357" s="128"/>
      <c r="F357" s="128"/>
      <c r="G357" s="128"/>
      <c r="H357" s="128"/>
      <c r="I357" s="128"/>
      <c r="J357" s="128"/>
      <c r="K357" s="128"/>
      <c r="L357" s="128"/>
      <c r="M357" s="128"/>
      <c r="N357" s="128"/>
      <c r="O357" s="128"/>
      <c r="P357" s="128"/>
      <c r="Q357" s="128"/>
      <c r="R357" s="128"/>
      <c r="S357" s="128"/>
      <c r="T357" s="128"/>
    </row>
    <row r="358" spans="1:20" ht="15.95" customHeight="1" x14ac:dyDescent="0.2">
      <c r="A358" s="134" t="s">
        <v>64</v>
      </c>
      <c r="B358" s="115" t="s">
        <v>403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</row>
    <row r="359" spans="1:20" ht="45" customHeight="1" x14ac:dyDescent="0.2">
      <c r="A359" s="134"/>
      <c r="B359" s="129" t="s">
        <v>1044</v>
      </c>
      <c r="C359" s="129" t="s">
        <v>1038</v>
      </c>
      <c r="D359" s="129"/>
      <c r="E359" s="129"/>
      <c r="F359" s="129"/>
      <c r="G359" s="129"/>
      <c r="H359" s="129"/>
      <c r="I359" s="108" t="s">
        <v>47</v>
      </c>
      <c r="J359" s="108"/>
      <c r="K359" s="108" t="s">
        <v>42</v>
      </c>
      <c r="L359" s="108" t="s">
        <v>1046</v>
      </c>
      <c r="M359" s="108" t="s">
        <v>34</v>
      </c>
      <c r="N359" s="108" t="s">
        <v>79</v>
      </c>
      <c r="O359" s="108" t="s">
        <v>79</v>
      </c>
      <c r="P359" s="109" t="s">
        <v>1255</v>
      </c>
      <c r="Q359" s="108" t="s">
        <v>7</v>
      </c>
      <c r="R359" s="108" t="s">
        <v>34</v>
      </c>
      <c r="S359" s="108" t="s">
        <v>30</v>
      </c>
      <c r="T359" s="108"/>
    </row>
    <row r="360" spans="1:20" ht="15.95" customHeight="1" x14ac:dyDescent="0.2">
      <c r="A360" s="134"/>
      <c r="B360" s="99" t="s">
        <v>5</v>
      </c>
      <c r="C360" s="76">
        <f>D360+E360+F360+H360+G360</f>
        <v>170185.94</v>
      </c>
      <c r="D360" s="45">
        <f>D361+D362+D363</f>
        <v>0</v>
      </c>
      <c r="E360" s="45">
        <f t="shared" ref="E360:H360" si="82">E361+E362+E363</f>
        <v>0</v>
      </c>
      <c r="F360" s="45">
        <f t="shared" si="82"/>
        <v>85092.97</v>
      </c>
      <c r="G360" s="45">
        <f t="shared" si="82"/>
        <v>85092.97</v>
      </c>
      <c r="H360" s="45">
        <f t="shared" si="82"/>
        <v>0</v>
      </c>
      <c r="I360" s="108"/>
      <c r="J360" s="108"/>
      <c r="K360" s="108"/>
      <c r="L360" s="108"/>
      <c r="M360" s="108"/>
      <c r="N360" s="108"/>
      <c r="O360" s="108"/>
      <c r="P360" s="109"/>
      <c r="Q360" s="108"/>
      <c r="R360" s="108"/>
      <c r="S360" s="108"/>
      <c r="T360" s="108"/>
    </row>
    <row r="361" spans="1:20" ht="15.95" customHeight="1" x14ac:dyDescent="0.2">
      <c r="A361" s="134"/>
      <c r="B361" s="99" t="s">
        <v>0</v>
      </c>
      <c r="C361" s="76">
        <f>D361+E361+F361+H361+G361</f>
        <v>0</v>
      </c>
      <c r="D361" s="45"/>
      <c r="E361" s="45"/>
      <c r="F361" s="45"/>
      <c r="G361" s="45"/>
      <c r="H361" s="77"/>
      <c r="I361" s="108"/>
      <c r="J361" s="108"/>
      <c r="K361" s="108"/>
      <c r="L361" s="108"/>
      <c r="M361" s="108"/>
      <c r="N361" s="108"/>
      <c r="O361" s="108"/>
      <c r="P361" s="109"/>
      <c r="Q361" s="108"/>
      <c r="R361" s="108"/>
      <c r="S361" s="108"/>
      <c r="T361" s="108"/>
    </row>
    <row r="362" spans="1:20" ht="15.95" customHeight="1" x14ac:dyDescent="0.2">
      <c r="A362" s="134"/>
      <c r="B362" s="99" t="s">
        <v>1</v>
      </c>
      <c r="C362" s="76">
        <f>D362+E362+F362+H362+G362</f>
        <v>161676.64000000001</v>
      </c>
      <c r="D362" s="45"/>
      <c r="E362" s="45"/>
      <c r="F362" s="45">
        <v>80838.320000000007</v>
      </c>
      <c r="G362" s="45">
        <v>80838.320000000007</v>
      </c>
      <c r="H362" s="77"/>
      <c r="I362" s="108"/>
      <c r="J362" s="108"/>
      <c r="K362" s="108"/>
      <c r="L362" s="108"/>
      <c r="M362" s="108"/>
      <c r="N362" s="108"/>
      <c r="O362" s="108"/>
      <c r="P362" s="109"/>
      <c r="Q362" s="108"/>
      <c r="R362" s="108"/>
      <c r="S362" s="108"/>
      <c r="T362" s="108"/>
    </row>
    <row r="363" spans="1:20" ht="15.95" customHeight="1" x14ac:dyDescent="0.2">
      <c r="A363" s="134"/>
      <c r="B363" s="99" t="s">
        <v>2</v>
      </c>
      <c r="C363" s="76">
        <f>D363+E363+F363+H363+G363</f>
        <v>8509.2999999999993</v>
      </c>
      <c r="D363" s="45"/>
      <c r="E363" s="45"/>
      <c r="F363" s="45">
        <v>4254.6499999999996</v>
      </c>
      <c r="G363" s="45">
        <v>4254.6499999999996</v>
      </c>
      <c r="H363" s="77"/>
      <c r="I363" s="108"/>
      <c r="J363" s="108"/>
      <c r="K363" s="108"/>
      <c r="L363" s="108"/>
      <c r="M363" s="108"/>
      <c r="N363" s="108"/>
      <c r="O363" s="108"/>
      <c r="P363" s="109"/>
      <c r="Q363" s="108"/>
      <c r="R363" s="108"/>
      <c r="S363" s="108"/>
      <c r="T363" s="108"/>
    </row>
    <row r="364" spans="1:20" ht="15.95" customHeight="1" x14ac:dyDescent="0.2">
      <c r="A364" s="134"/>
      <c r="B364" s="99" t="s">
        <v>3</v>
      </c>
      <c r="C364" s="76"/>
      <c r="D364" s="45"/>
      <c r="E364" s="45"/>
      <c r="F364" s="45"/>
      <c r="G364" s="45"/>
      <c r="H364" s="77"/>
      <c r="I364" s="108"/>
      <c r="J364" s="108"/>
      <c r="K364" s="108"/>
      <c r="L364" s="108"/>
      <c r="M364" s="108"/>
      <c r="N364" s="108"/>
      <c r="O364" s="108"/>
      <c r="P364" s="109"/>
      <c r="Q364" s="108"/>
      <c r="R364" s="108"/>
      <c r="S364" s="108"/>
      <c r="T364" s="108"/>
    </row>
    <row r="365" spans="1:20" ht="15.95" customHeight="1" x14ac:dyDescent="0.2">
      <c r="A365" s="134" t="s">
        <v>1043</v>
      </c>
      <c r="B365" s="128" t="s">
        <v>92</v>
      </c>
      <c r="C365" s="128"/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8"/>
      <c r="S365" s="128"/>
      <c r="T365" s="128"/>
    </row>
    <row r="366" spans="1:20" ht="15.95" customHeight="1" x14ac:dyDescent="0.2">
      <c r="A366" s="134" t="s">
        <v>64</v>
      </c>
      <c r="B366" s="115" t="s">
        <v>403</v>
      </c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</row>
    <row r="367" spans="1:20" ht="45" customHeight="1" x14ac:dyDescent="0.2">
      <c r="A367" s="134"/>
      <c r="B367" s="129" t="s">
        <v>1053</v>
      </c>
      <c r="C367" s="129" t="s">
        <v>1038</v>
      </c>
      <c r="D367" s="129"/>
      <c r="E367" s="129"/>
      <c r="F367" s="129"/>
      <c r="G367" s="129"/>
      <c r="H367" s="129"/>
      <c r="I367" s="108" t="s">
        <v>28</v>
      </c>
      <c r="J367" s="108"/>
      <c r="K367" s="108" t="s">
        <v>1256</v>
      </c>
      <c r="L367" s="108" t="s">
        <v>1054</v>
      </c>
      <c r="M367" s="108" t="s">
        <v>1055</v>
      </c>
      <c r="N367" s="108" t="s">
        <v>92</v>
      </c>
      <c r="O367" s="108" t="s">
        <v>1055</v>
      </c>
      <c r="P367" s="109" t="s">
        <v>1056</v>
      </c>
      <c r="Q367" s="108" t="s">
        <v>29</v>
      </c>
      <c r="R367" s="108" t="s">
        <v>34</v>
      </c>
      <c r="S367" s="108" t="s">
        <v>30</v>
      </c>
      <c r="T367" s="108" t="s">
        <v>1057</v>
      </c>
    </row>
    <row r="368" spans="1:20" ht="15.95" customHeight="1" x14ac:dyDescent="0.2">
      <c r="A368" s="134"/>
      <c r="B368" s="99" t="s">
        <v>5</v>
      </c>
      <c r="C368" s="76">
        <f>D368+E368+H368</f>
        <v>0</v>
      </c>
      <c r="D368" s="45">
        <f>D369+D370+D371</f>
        <v>0</v>
      </c>
      <c r="E368" s="45">
        <f t="shared" ref="E368:H368" si="83">E369+E370+E371</f>
        <v>0</v>
      </c>
      <c r="F368" s="45">
        <f t="shared" si="83"/>
        <v>122049.3584709</v>
      </c>
      <c r="G368" s="45">
        <f t="shared" si="83"/>
        <v>0</v>
      </c>
      <c r="H368" s="45">
        <f t="shared" si="83"/>
        <v>0</v>
      </c>
      <c r="I368" s="108"/>
      <c r="J368" s="108"/>
      <c r="K368" s="108"/>
      <c r="L368" s="108"/>
      <c r="M368" s="108"/>
      <c r="N368" s="108"/>
      <c r="O368" s="108"/>
      <c r="P368" s="109"/>
      <c r="Q368" s="108"/>
      <c r="R368" s="108"/>
      <c r="S368" s="108"/>
      <c r="T368" s="108"/>
    </row>
    <row r="369" spans="1:20" ht="15.95" customHeight="1" x14ac:dyDescent="0.2">
      <c r="A369" s="134"/>
      <c r="B369" s="99" t="s">
        <v>0</v>
      </c>
      <c r="C369" s="76">
        <f>D369+E369+H369</f>
        <v>0</v>
      </c>
      <c r="D369" s="45"/>
      <c r="E369" s="45"/>
      <c r="F369" s="45"/>
      <c r="G369" s="45"/>
      <c r="H369" s="77"/>
      <c r="I369" s="108"/>
      <c r="J369" s="108"/>
      <c r="K369" s="108"/>
      <c r="L369" s="108"/>
      <c r="M369" s="108"/>
      <c r="N369" s="108"/>
      <c r="O369" s="108"/>
      <c r="P369" s="109"/>
      <c r="Q369" s="108"/>
      <c r="R369" s="108"/>
      <c r="S369" s="108"/>
      <c r="T369" s="108"/>
    </row>
    <row r="370" spans="1:20" ht="15.95" customHeight="1" x14ac:dyDescent="0.2">
      <c r="A370" s="134"/>
      <c r="B370" s="99" t="s">
        <v>1</v>
      </c>
      <c r="C370" s="76">
        <f>D370+E370+H370</f>
        <v>0</v>
      </c>
      <c r="D370" s="45"/>
      <c r="E370" s="45"/>
      <c r="F370" s="45">
        <v>122049.3584709</v>
      </c>
      <c r="G370" s="45"/>
      <c r="H370" s="77"/>
      <c r="I370" s="108"/>
      <c r="J370" s="108"/>
      <c r="K370" s="108"/>
      <c r="L370" s="108"/>
      <c r="M370" s="108"/>
      <c r="N370" s="108"/>
      <c r="O370" s="108"/>
      <c r="P370" s="109"/>
      <c r="Q370" s="108"/>
      <c r="R370" s="108"/>
      <c r="S370" s="108"/>
      <c r="T370" s="108"/>
    </row>
    <row r="371" spans="1:20" ht="15.95" customHeight="1" x14ac:dyDescent="0.2">
      <c r="A371" s="134"/>
      <c r="B371" s="99" t="s">
        <v>2</v>
      </c>
      <c r="C371" s="76">
        <f>D371+E371+H371</f>
        <v>0</v>
      </c>
      <c r="D371" s="45"/>
      <c r="E371" s="45"/>
      <c r="F371" s="45"/>
      <c r="G371" s="45"/>
      <c r="H371" s="77"/>
      <c r="I371" s="108"/>
      <c r="J371" s="108"/>
      <c r="K371" s="108"/>
      <c r="L371" s="108"/>
      <c r="M371" s="108"/>
      <c r="N371" s="108"/>
      <c r="O371" s="108"/>
      <c r="P371" s="109"/>
      <c r="Q371" s="108"/>
      <c r="R371" s="108"/>
      <c r="S371" s="108"/>
      <c r="T371" s="108"/>
    </row>
    <row r="372" spans="1:20" ht="15.95" customHeight="1" x14ac:dyDescent="0.2">
      <c r="A372" s="134"/>
      <c r="B372" s="99" t="s">
        <v>3</v>
      </c>
      <c r="C372" s="76"/>
      <c r="D372" s="45"/>
      <c r="E372" s="45"/>
      <c r="F372" s="45"/>
      <c r="G372" s="45"/>
      <c r="H372" s="77"/>
      <c r="I372" s="108"/>
      <c r="J372" s="108"/>
      <c r="K372" s="108"/>
      <c r="L372" s="108"/>
      <c r="M372" s="108"/>
      <c r="N372" s="108"/>
      <c r="O372" s="108"/>
      <c r="P372" s="109"/>
      <c r="Q372" s="108"/>
      <c r="R372" s="108"/>
      <c r="S372" s="108"/>
      <c r="T372" s="108"/>
    </row>
    <row r="373" spans="1:20" ht="15.95" customHeight="1" x14ac:dyDescent="0.2">
      <c r="A373" s="134" t="s">
        <v>1070</v>
      </c>
      <c r="B373" s="128" t="s">
        <v>92</v>
      </c>
      <c r="C373" s="128"/>
      <c r="D373" s="128"/>
      <c r="E373" s="128"/>
      <c r="F373" s="128"/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  <c r="S373" s="128"/>
      <c r="T373" s="128"/>
    </row>
    <row r="374" spans="1:20" ht="15.95" customHeight="1" x14ac:dyDescent="0.2">
      <c r="A374" s="134" t="s">
        <v>64</v>
      </c>
      <c r="B374" s="115" t="s">
        <v>403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</row>
    <row r="375" spans="1:20" ht="45" customHeight="1" x14ac:dyDescent="0.2">
      <c r="A375" s="134"/>
      <c r="B375" s="129" t="s">
        <v>1036</v>
      </c>
      <c r="C375" s="129"/>
      <c r="D375" s="129"/>
      <c r="E375" s="129"/>
      <c r="F375" s="129"/>
      <c r="G375" s="129"/>
      <c r="H375" s="129"/>
      <c r="I375" s="108" t="s">
        <v>28</v>
      </c>
      <c r="J375" s="108"/>
      <c r="K375" s="108" t="s">
        <v>239</v>
      </c>
      <c r="L375" s="108" t="s">
        <v>303</v>
      </c>
      <c r="M375" s="108" t="s">
        <v>1247</v>
      </c>
      <c r="N375" s="108" t="s">
        <v>92</v>
      </c>
      <c r="O375" s="108" t="s">
        <v>1247</v>
      </c>
      <c r="P375" s="109" t="s">
        <v>1257</v>
      </c>
      <c r="Q375" s="108" t="s">
        <v>29</v>
      </c>
      <c r="R375" s="108" t="s">
        <v>8</v>
      </c>
      <c r="S375" s="108" t="s">
        <v>30</v>
      </c>
      <c r="T375" s="108"/>
    </row>
    <row r="376" spans="1:20" ht="15.95" customHeight="1" x14ac:dyDescent="0.2">
      <c r="A376" s="134"/>
      <c r="B376" s="99" t="s">
        <v>5</v>
      </c>
      <c r="C376" s="76">
        <f>SUM(D376:H376)</f>
        <v>120000</v>
      </c>
      <c r="D376" s="45">
        <f t="shared" ref="D376:H376" si="84">SUM(D377:D380)</f>
        <v>0</v>
      </c>
      <c r="E376" s="45">
        <f t="shared" si="84"/>
        <v>0</v>
      </c>
      <c r="F376" s="45">
        <f t="shared" si="84"/>
        <v>120000</v>
      </c>
      <c r="G376" s="45">
        <f t="shared" si="84"/>
        <v>0</v>
      </c>
      <c r="H376" s="45">
        <f t="shared" si="84"/>
        <v>0</v>
      </c>
      <c r="I376" s="108"/>
      <c r="J376" s="108"/>
      <c r="K376" s="108"/>
      <c r="L376" s="108"/>
      <c r="M376" s="108"/>
      <c r="N376" s="108"/>
      <c r="O376" s="108"/>
      <c r="P376" s="109"/>
      <c r="Q376" s="108"/>
      <c r="R376" s="108"/>
      <c r="S376" s="108"/>
      <c r="T376" s="108"/>
    </row>
    <row r="377" spans="1:20" ht="15.95" customHeight="1" x14ac:dyDescent="0.2">
      <c r="A377" s="134"/>
      <c r="B377" s="99" t="s">
        <v>0</v>
      </c>
      <c r="C377" s="76">
        <f>SUM(D377:H377)</f>
        <v>0</v>
      </c>
      <c r="D377" s="45"/>
      <c r="E377" s="45"/>
      <c r="F377" s="45"/>
      <c r="G377" s="45"/>
      <c r="H377" s="77"/>
      <c r="I377" s="108"/>
      <c r="J377" s="108"/>
      <c r="K377" s="108"/>
      <c r="L377" s="108"/>
      <c r="M377" s="108"/>
      <c r="N377" s="108"/>
      <c r="O377" s="108"/>
      <c r="P377" s="109"/>
      <c r="Q377" s="108"/>
      <c r="R377" s="108"/>
      <c r="S377" s="108"/>
      <c r="T377" s="108"/>
    </row>
    <row r="378" spans="1:20" ht="15.95" customHeight="1" x14ac:dyDescent="0.2">
      <c r="A378" s="134"/>
      <c r="B378" s="99" t="s">
        <v>1</v>
      </c>
      <c r="C378" s="76">
        <f>SUM(D378:H378)</f>
        <v>120000</v>
      </c>
      <c r="D378" s="45"/>
      <c r="E378" s="45"/>
      <c r="F378" s="45">
        <v>120000</v>
      </c>
      <c r="G378" s="45"/>
      <c r="H378" s="77"/>
      <c r="I378" s="108"/>
      <c r="J378" s="108"/>
      <c r="K378" s="108"/>
      <c r="L378" s="108"/>
      <c r="M378" s="108"/>
      <c r="N378" s="108"/>
      <c r="O378" s="108"/>
      <c r="P378" s="109"/>
      <c r="Q378" s="108"/>
      <c r="R378" s="108"/>
      <c r="S378" s="108"/>
      <c r="T378" s="108"/>
    </row>
    <row r="379" spans="1:20" ht="15.95" customHeight="1" x14ac:dyDescent="0.2">
      <c r="A379" s="134"/>
      <c r="B379" s="99" t="s">
        <v>2</v>
      </c>
      <c r="C379" s="76">
        <f>SUM(D379:H379)</f>
        <v>0</v>
      </c>
      <c r="D379" s="45"/>
      <c r="E379" s="45"/>
      <c r="F379" s="45"/>
      <c r="G379" s="45"/>
      <c r="H379" s="77"/>
      <c r="I379" s="108"/>
      <c r="J379" s="108"/>
      <c r="K379" s="108"/>
      <c r="L379" s="108"/>
      <c r="M379" s="108"/>
      <c r="N379" s="108"/>
      <c r="O379" s="108"/>
      <c r="P379" s="109"/>
      <c r="Q379" s="108"/>
      <c r="R379" s="108"/>
      <c r="S379" s="108"/>
      <c r="T379" s="108"/>
    </row>
    <row r="380" spans="1:20" ht="15.95" customHeight="1" x14ac:dyDescent="0.2">
      <c r="A380" s="134"/>
      <c r="B380" s="99" t="s">
        <v>3</v>
      </c>
      <c r="C380" s="76">
        <f>SUM(D380:H380)</f>
        <v>0</v>
      </c>
      <c r="D380" s="45"/>
      <c r="E380" s="45"/>
      <c r="F380" s="45"/>
      <c r="G380" s="45"/>
      <c r="H380" s="77"/>
      <c r="I380" s="108"/>
      <c r="J380" s="108"/>
      <c r="K380" s="108"/>
      <c r="L380" s="108"/>
      <c r="M380" s="108"/>
      <c r="N380" s="108"/>
      <c r="O380" s="108"/>
      <c r="P380" s="109"/>
      <c r="Q380" s="108"/>
      <c r="R380" s="108"/>
      <c r="S380" s="108"/>
      <c r="T380" s="108"/>
    </row>
    <row r="381" spans="1:20" ht="15.95" customHeight="1" x14ac:dyDescent="0.2">
      <c r="A381" s="174" t="s">
        <v>71</v>
      </c>
      <c r="B381" s="115" t="s">
        <v>93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</row>
    <row r="382" spans="1:20" ht="15.95" customHeight="1" x14ac:dyDescent="0.2">
      <c r="A382" s="174"/>
      <c r="B382" s="175" t="s">
        <v>5</v>
      </c>
      <c r="C382" s="77">
        <f>SUM(C383:C386)</f>
        <v>17233.330000000002</v>
      </c>
      <c r="D382" s="77">
        <f t="shared" ref="D382:E382" si="85">SUM(D383:D386)</f>
        <v>0</v>
      </c>
      <c r="E382" s="77">
        <f t="shared" si="85"/>
        <v>0</v>
      </c>
      <c r="F382" s="77">
        <f t="shared" ref="F382:H382" si="86">SUM(F383:F386)</f>
        <v>17233.330000000002</v>
      </c>
      <c r="G382" s="77">
        <f t="shared" si="86"/>
        <v>0</v>
      </c>
      <c r="H382" s="77">
        <f t="shared" si="86"/>
        <v>0</v>
      </c>
      <c r="I382" s="176"/>
      <c r="J382" s="176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</row>
    <row r="383" spans="1:20" ht="15.95" customHeight="1" x14ac:dyDescent="0.2">
      <c r="A383" s="174"/>
      <c r="B383" s="175" t="s">
        <v>0</v>
      </c>
      <c r="C383" s="77">
        <f>D383+E383+F383+H383+G383</f>
        <v>0</v>
      </c>
      <c r="D383" s="77">
        <f t="shared" ref="D383:E383" si="87">D391</f>
        <v>0</v>
      </c>
      <c r="E383" s="77">
        <f t="shared" si="87"/>
        <v>0</v>
      </c>
      <c r="F383" s="77">
        <f t="shared" ref="F383:H383" si="88">F391</f>
        <v>0</v>
      </c>
      <c r="G383" s="77">
        <f t="shared" si="88"/>
        <v>0</v>
      </c>
      <c r="H383" s="77">
        <f t="shared" si="88"/>
        <v>0</v>
      </c>
      <c r="I383" s="176"/>
      <c r="J383" s="17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</row>
    <row r="384" spans="1:20" ht="15.95" customHeight="1" x14ac:dyDescent="0.2">
      <c r="A384" s="174"/>
      <c r="B384" s="175" t="s">
        <v>1</v>
      </c>
      <c r="C384" s="77">
        <f>D384+E384+F384+H384+G384</f>
        <v>17233.330000000002</v>
      </c>
      <c r="D384" s="77">
        <f t="shared" ref="D384:E386" si="89">D392</f>
        <v>0</v>
      </c>
      <c r="E384" s="77">
        <f t="shared" si="89"/>
        <v>0</v>
      </c>
      <c r="F384" s="77">
        <f t="shared" ref="F384:H384" si="90">F392</f>
        <v>17233.330000000002</v>
      </c>
      <c r="G384" s="77">
        <f t="shared" si="90"/>
        <v>0</v>
      </c>
      <c r="H384" s="77">
        <f t="shared" si="90"/>
        <v>0</v>
      </c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</row>
    <row r="385" spans="1:20" ht="15.95" customHeight="1" x14ac:dyDescent="0.2">
      <c r="A385" s="174"/>
      <c r="B385" s="175" t="s">
        <v>2</v>
      </c>
      <c r="C385" s="77">
        <f>D385+E385+F385+H385+G385</f>
        <v>0</v>
      </c>
      <c r="D385" s="77">
        <f t="shared" si="89"/>
        <v>0</v>
      </c>
      <c r="E385" s="77">
        <f t="shared" si="89"/>
        <v>0</v>
      </c>
      <c r="F385" s="77">
        <f t="shared" ref="F385:H385" si="91">F393</f>
        <v>0</v>
      </c>
      <c r="G385" s="77">
        <f t="shared" si="91"/>
        <v>0</v>
      </c>
      <c r="H385" s="77">
        <f t="shared" si="91"/>
        <v>0</v>
      </c>
      <c r="I385" s="176"/>
      <c r="J385" s="176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</row>
    <row r="386" spans="1:20" ht="15.95" customHeight="1" x14ac:dyDescent="0.2">
      <c r="A386" s="174"/>
      <c r="B386" s="175" t="s">
        <v>3</v>
      </c>
      <c r="C386" s="77">
        <f>D386+E386+F386+H386+G386</f>
        <v>0</v>
      </c>
      <c r="D386" s="77">
        <f t="shared" si="89"/>
        <v>0</v>
      </c>
      <c r="E386" s="77">
        <f t="shared" si="89"/>
        <v>0</v>
      </c>
      <c r="F386" s="77">
        <f t="shared" ref="F386:H386" si="92">F394</f>
        <v>0</v>
      </c>
      <c r="G386" s="77">
        <f t="shared" si="92"/>
        <v>0</v>
      </c>
      <c r="H386" s="77">
        <f t="shared" si="92"/>
        <v>0</v>
      </c>
      <c r="I386" s="176"/>
      <c r="J386" s="176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</row>
    <row r="387" spans="1:20" ht="15.95" customHeight="1" x14ac:dyDescent="0.2">
      <c r="A387" s="134" t="s">
        <v>135</v>
      </c>
      <c r="B387" s="128" t="s">
        <v>255</v>
      </c>
      <c r="C387" s="128"/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28"/>
      <c r="O387" s="128"/>
      <c r="P387" s="128"/>
      <c r="Q387" s="128"/>
      <c r="R387" s="128"/>
      <c r="S387" s="128"/>
      <c r="T387" s="128"/>
    </row>
    <row r="388" spans="1:20" ht="15.95" customHeight="1" x14ac:dyDescent="0.2">
      <c r="A388" s="134" t="s">
        <v>64</v>
      </c>
      <c r="B388" s="115" t="s">
        <v>413</v>
      </c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</row>
    <row r="389" spans="1:20" ht="45" customHeight="1" x14ac:dyDescent="0.2">
      <c r="A389" s="134"/>
      <c r="B389" s="129" t="s">
        <v>414</v>
      </c>
      <c r="C389" s="129"/>
      <c r="D389" s="129"/>
      <c r="E389" s="129"/>
      <c r="F389" s="129"/>
      <c r="G389" s="129"/>
      <c r="H389" s="129"/>
      <c r="I389" s="108"/>
      <c r="J389" s="108" t="s">
        <v>28</v>
      </c>
      <c r="K389" s="108" t="s">
        <v>37</v>
      </c>
      <c r="L389" s="108" t="s">
        <v>415</v>
      </c>
      <c r="M389" s="108" t="s">
        <v>301</v>
      </c>
      <c r="N389" s="108" t="s">
        <v>255</v>
      </c>
      <c r="O389" s="108" t="s">
        <v>301</v>
      </c>
      <c r="P389" s="109" t="s">
        <v>416</v>
      </c>
      <c r="Q389" s="108" t="s">
        <v>29</v>
      </c>
      <c r="R389" s="108" t="s">
        <v>8</v>
      </c>
      <c r="S389" s="108" t="s">
        <v>417</v>
      </c>
      <c r="T389" s="108"/>
    </row>
    <row r="390" spans="1:20" ht="15.95" customHeight="1" x14ac:dyDescent="0.2">
      <c r="A390" s="134"/>
      <c r="B390" s="99" t="s">
        <v>5</v>
      </c>
      <c r="C390" s="76">
        <f>D390+E390+F390+G390+H390</f>
        <v>17233.330000000002</v>
      </c>
      <c r="D390" s="45">
        <f>SUM(D391:D394)</f>
        <v>0</v>
      </c>
      <c r="E390" s="45">
        <f t="shared" ref="E390:H390" si="93">SUM(E391:E394)</f>
        <v>0</v>
      </c>
      <c r="F390" s="45">
        <f t="shared" si="93"/>
        <v>17233.330000000002</v>
      </c>
      <c r="G390" s="45">
        <f t="shared" si="93"/>
        <v>0</v>
      </c>
      <c r="H390" s="45">
        <f t="shared" si="93"/>
        <v>0</v>
      </c>
      <c r="I390" s="108"/>
      <c r="J390" s="108"/>
      <c r="K390" s="108"/>
      <c r="L390" s="108"/>
      <c r="M390" s="108"/>
      <c r="N390" s="108"/>
      <c r="O390" s="108"/>
      <c r="P390" s="109"/>
      <c r="Q390" s="108"/>
      <c r="R390" s="108"/>
      <c r="S390" s="108"/>
      <c r="T390" s="108"/>
    </row>
    <row r="391" spans="1:20" ht="15.95" customHeight="1" x14ac:dyDescent="0.2">
      <c r="A391" s="134"/>
      <c r="B391" s="99" t="s">
        <v>0</v>
      </c>
      <c r="C391" s="76">
        <f>D391+E391+F391+G391+H391</f>
        <v>0</v>
      </c>
      <c r="D391" s="45"/>
      <c r="E391" s="45"/>
      <c r="F391" s="45"/>
      <c r="G391" s="45"/>
      <c r="H391" s="45"/>
      <c r="I391" s="108"/>
      <c r="J391" s="108"/>
      <c r="K391" s="108"/>
      <c r="L391" s="108"/>
      <c r="M391" s="108"/>
      <c r="N391" s="108"/>
      <c r="O391" s="108"/>
      <c r="P391" s="109"/>
      <c r="Q391" s="108"/>
      <c r="R391" s="108"/>
      <c r="S391" s="108"/>
      <c r="T391" s="108"/>
    </row>
    <row r="392" spans="1:20" ht="15.95" customHeight="1" x14ac:dyDescent="0.2">
      <c r="A392" s="134"/>
      <c r="B392" s="99" t="s">
        <v>1</v>
      </c>
      <c r="C392" s="76">
        <f>D392+E392+F392+G392+H392</f>
        <v>17233.330000000002</v>
      </c>
      <c r="D392" s="45"/>
      <c r="E392" s="45"/>
      <c r="F392" s="45">
        <v>17233.330000000002</v>
      </c>
      <c r="G392" s="45"/>
      <c r="H392" s="45"/>
      <c r="I392" s="108"/>
      <c r="J392" s="108"/>
      <c r="K392" s="108"/>
      <c r="L392" s="108"/>
      <c r="M392" s="108"/>
      <c r="N392" s="108"/>
      <c r="O392" s="108"/>
      <c r="P392" s="109"/>
      <c r="Q392" s="108"/>
      <c r="R392" s="108"/>
      <c r="S392" s="108"/>
      <c r="T392" s="108"/>
    </row>
    <row r="393" spans="1:20" ht="15.95" customHeight="1" x14ac:dyDescent="0.2">
      <c r="A393" s="134"/>
      <c r="B393" s="99" t="s">
        <v>2</v>
      </c>
      <c r="C393" s="76">
        <f>D393+E393+F393+G393+H393</f>
        <v>0</v>
      </c>
      <c r="D393" s="45"/>
      <c r="E393" s="45"/>
      <c r="F393" s="45"/>
      <c r="G393" s="45"/>
      <c r="H393" s="45"/>
      <c r="I393" s="108"/>
      <c r="J393" s="108"/>
      <c r="K393" s="108"/>
      <c r="L393" s="108"/>
      <c r="M393" s="108"/>
      <c r="N393" s="108"/>
      <c r="O393" s="108"/>
      <c r="P393" s="109"/>
      <c r="Q393" s="108"/>
      <c r="R393" s="108"/>
      <c r="S393" s="108"/>
      <c r="T393" s="108"/>
    </row>
    <row r="394" spans="1:20" ht="15.95" customHeight="1" x14ac:dyDescent="0.2">
      <c r="A394" s="134"/>
      <c r="B394" s="99" t="s">
        <v>3</v>
      </c>
      <c r="C394" s="76">
        <f>D394+E394+F394+G394+H394</f>
        <v>0</v>
      </c>
      <c r="D394" s="45"/>
      <c r="E394" s="45"/>
      <c r="F394" s="45"/>
      <c r="G394" s="45"/>
      <c r="H394" s="45"/>
      <c r="I394" s="108"/>
      <c r="J394" s="108"/>
      <c r="K394" s="108"/>
      <c r="L394" s="108"/>
      <c r="M394" s="108"/>
      <c r="N394" s="108"/>
      <c r="O394" s="108"/>
      <c r="P394" s="109"/>
      <c r="Q394" s="108"/>
      <c r="R394" s="108"/>
      <c r="S394" s="108"/>
      <c r="T394" s="108"/>
    </row>
    <row r="395" spans="1:20" ht="15.95" customHeight="1" x14ac:dyDescent="0.2">
      <c r="A395" s="174" t="s">
        <v>72</v>
      </c>
      <c r="B395" s="115" t="s">
        <v>95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</row>
    <row r="396" spans="1:20" ht="15.95" customHeight="1" x14ac:dyDescent="0.2">
      <c r="A396" s="174"/>
      <c r="B396" s="175" t="s">
        <v>5</v>
      </c>
      <c r="C396" s="77">
        <f>SUM(C397:C401)</f>
        <v>1925049.6395100001</v>
      </c>
      <c r="D396" s="77">
        <f t="shared" ref="D396:H396" si="94">SUM(D397:D401)</f>
        <v>1422866.9253500002</v>
      </c>
      <c r="E396" s="77">
        <f t="shared" si="94"/>
        <v>502182.71415999997</v>
      </c>
      <c r="F396" s="77">
        <f t="shared" ref="F396" si="95">SUM(F397:F401)</f>
        <v>0</v>
      </c>
      <c r="G396" s="77">
        <f t="shared" si="94"/>
        <v>0</v>
      </c>
      <c r="H396" s="77">
        <f t="shared" si="94"/>
        <v>0</v>
      </c>
      <c r="I396" s="176"/>
      <c r="J396" s="176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</row>
    <row r="397" spans="1:20" ht="15.95" customHeight="1" x14ac:dyDescent="0.2">
      <c r="A397" s="174"/>
      <c r="B397" s="175" t="s">
        <v>0</v>
      </c>
      <c r="C397" s="77">
        <f>D397+E397+F397+H397+G397</f>
        <v>328988.5</v>
      </c>
      <c r="D397" s="77">
        <f t="shared" ref="D397:H397" si="96">D414+D423+D432+D441+D450+D459+D468+D477+D486+D494+D502+D406+D510+D518+D526</f>
        <v>178083.7</v>
      </c>
      <c r="E397" s="77">
        <f t="shared" si="96"/>
        <v>150904.79999999999</v>
      </c>
      <c r="F397" s="77">
        <f t="shared" ref="F397" si="97">F414+F423+F432+F441+F450+F459+F468+F477+F486+F494+F502+F406+F510+F518+F526</f>
        <v>0</v>
      </c>
      <c r="G397" s="77">
        <f t="shared" si="96"/>
        <v>0</v>
      </c>
      <c r="H397" s="77">
        <f t="shared" si="96"/>
        <v>0</v>
      </c>
      <c r="I397" s="176"/>
      <c r="J397" s="176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</row>
    <row r="398" spans="1:20" ht="15.95" customHeight="1" x14ac:dyDescent="0.2">
      <c r="A398" s="174"/>
      <c r="B398" s="175" t="s">
        <v>1</v>
      </c>
      <c r="C398" s="77">
        <f>D398+E398+F398+H398+G398</f>
        <v>526466.50640999991</v>
      </c>
      <c r="D398" s="77">
        <f t="shared" ref="D398:H400" si="98">D415+D424+D433+D442+D451+D460+D469+D478+D487+D495+D503+D407+D511+D519+D527</f>
        <v>175188.59224999999</v>
      </c>
      <c r="E398" s="77">
        <f t="shared" si="98"/>
        <v>351277.91415999999</v>
      </c>
      <c r="F398" s="77">
        <f t="shared" ref="F398" si="99">F415+F424+F433+F442+F451+F460+F469+F478+F487+F495+F503+F407+F511+F519+F527</f>
        <v>0</v>
      </c>
      <c r="G398" s="77">
        <f t="shared" si="98"/>
        <v>0</v>
      </c>
      <c r="H398" s="77">
        <f t="shared" si="98"/>
        <v>0</v>
      </c>
      <c r="I398" s="176"/>
      <c r="J398" s="176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</row>
    <row r="399" spans="1:20" ht="15.95" customHeight="1" x14ac:dyDescent="0.2">
      <c r="A399" s="174"/>
      <c r="B399" s="175" t="s">
        <v>2</v>
      </c>
      <c r="C399" s="77">
        <f>D399+E399+F399+H399+G399</f>
        <v>107.96556999999999</v>
      </c>
      <c r="D399" s="77">
        <f t="shared" si="98"/>
        <v>107.96556999999999</v>
      </c>
      <c r="E399" s="77">
        <f t="shared" si="98"/>
        <v>0</v>
      </c>
      <c r="F399" s="77">
        <f t="shared" ref="F399" si="100">F416+F425+F434+F443+F452+F461+F470+F479+F488+F496+F504+F408+F512+F520+F528</f>
        <v>0</v>
      </c>
      <c r="G399" s="77">
        <f t="shared" si="98"/>
        <v>0</v>
      </c>
      <c r="H399" s="77">
        <f t="shared" si="98"/>
        <v>0</v>
      </c>
      <c r="I399" s="176"/>
      <c r="J399" s="176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</row>
    <row r="400" spans="1:20" ht="15.95" customHeight="1" x14ac:dyDescent="0.2">
      <c r="A400" s="174"/>
      <c r="B400" s="175" t="s">
        <v>3</v>
      </c>
      <c r="C400" s="77">
        <f>D400+E400+F400+H400+G400</f>
        <v>0</v>
      </c>
      <c r="D400" s="77">
        <f t="shared" si="98"/>
        <v>0</v>
      </c>
      <c r="E400" s="77">
        <f t="shared" si="98"/>
        <v>0</v>
      </c>
      <c r="F400" s="77">
        <f t="shared" ref="F400" si="101">F417+F426+F435+F444+F453+F462+F471+F480+F489+F497+F505+F409+F513+F521+F529</f>
        <v>0</v>
      </c>
      <c r="G400" s="77">
        <f t="shared" si="98"/>
        <v>0</v>
      </c>
      <c r="H400" s="77">
        <f t="shared" si="98"/>
        <v>0</v>
      </c>
      <c r="I400" s="176"/>
      <c r="J400" s="176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</row>
    <row r="401" spans="1:20" ht="39.950000000000003" customHeight="1" x14ac:dyDescent="0.2">
      <c r="A401" s="174"/>
      <c r="B401" s="175" t="s">
        <v>173</v>
      </c>
      <c r="C401" s="77">
        <f>D401+E401+F401+H401+G401</f>
        <v>1069486.6675300002</v>
      </c>
      <c r="D401" s="77">
        <f>D418+D427+D436+D445+D454+D463+D472+D481</f>
        <v>1069486.6675300002</v>
      </c>
      <c r="E401" s="77">
        <f t="shared" ref="E401:H401" si="102">E418+E427+E436+E445+E454+E463+E472+E481</f>
        <v>0</v>
      </c>
      <c r="F401" s="77">
        <f t="shared" ref="F401" si="103">F418+F427+F436+F445+F454+F463+F472+F481</f>
        <v>0</v>
      </c>
      <c r="G401" s="77">
        <f t="shared" si="102"/>
        <v>0</v>
      </c>
      <c r="H401" s="77">
        <f t="shared" si="102"/>
        <v>0</v>
      </c>
      <c r="I401" s="176"/>
      <c r="J401" s="176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</row>
    <row r="402" spans="1:20" ht="15.95" customHeight="1" x14ac:dyDescent="0.2">
      <c r="A402" s="134" t="s">
        <v>1218</v>
      </c>
      <c r="B402" s="128" t="s">
        <v>255</v>
      </c>
      <c r="C402" s="128"/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8"/>
      <c r="Q402" s="128"/>
      <c r="R402" s="128"/>
      <c r="S402" s="128"/>
      <c r="T402" s="128"/>
    </row>
    <row r="403" spans="1:20" ht="30" customHeight="1" x14ac:dyDescent="0.2">
      <c r="A403" s="134" t="s">
        <v>64</v>
      </c>
      <c r="B403" s="115" t="s">
        <v>97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</row>
    <row r="404" spans="1:20" ht="45" customHeight="1" x14ac:dyDescent="0.2">
      <c r="A404" s="134"/>
      <c r="B404" s="128" t="s">
        <v>109</v>
      </c>
      <c r="C404" s="128"/>
      <c r="D404" s="128"/>
      <c r="E404" s="128"/>
      <c r="F404" s="128"/>
      <c r="G404" s="128"/>
      <c r="H404" s="128"/>
      <c r="I404" s="108" t="s">
        <v>28</v>
      </c>
      <c r="J404" s="108"/>
      <c r="K404" s="108" t="s">
        <v>37</v>
      </c>
      <c r="L404" s="108" t="s">
        <v>174</v>
      </c>
      <c r="M404" s="108" t="s">
        <v>301</v>
      </c>
      <c r="N404" s="108" t="s">
        <v>255</v>
      </c>
      <c r="O404" s="108" t="s">
        <v>301</v>
      </c>
      <c r="P404" s="109" t="s">
        <v>1258</v>
      </c>
      <c r="Q404" s="108" t="s">
        <v>29</v>
      </c>
      <c r="R404" s="108" t="s">
        <v>36</v>
      </c>
      <c r="S404" s="108" t="s">
        <v>31</v>
      </c>
      <c r="T404" s="108" t="s">
        <v>404</v>
      </c>
    </row>
    <row r="405" spans="1:20" ht="15.95" customHeight="1" x14ac:dyDescent="0.2">
      <c r="A405" s="134"/>
      <c r="B405" s="99" t="s">
        <v>5</v>
      </c>
      <c r="C405" s="76">
        <f>D405+E405+F405+G405+H405</f>
        <v>602475</v>
      </c>
      <c r="D405" s="45">
        <f t="shared" ref="D405:H405" si="104">SUM(D406:D409)</f>
        <v>228083.7</v>
      </c>
      <c r="E405" s="45">
        <f t="shared" si="104"/>
        <v>374391.3</v>
      </c>
      <c r="F405" s="45">
        <f t="shared" si="104"/>
        <v>0</v>
      </c>
      <c r="G405" s="45">
        <f t="shared" si="104"/>
        <v>0</v>
      </c>
      <c r="H405" s="45">
        <f t="shared" si="104"/>
        <v>0</v>
      </c>
      <c r="I405" s="108"/>
      <c r="J405" s="108"/>
      <c r="K405" s="108"/>
      <c r="L405" s="108"/>
      <c r="M405" s="108"/>
      <c r="N405" s="108"/>
      <c r="O405" s="108"/>
      <c r="P405" s="109"/>
      <c r="Q405" s="108"/>
      <c r="R405" s="108"/>
      <c r="S405" s="108"/>
      <c r="T405" s="108"/>
    </row>
    <row r="406" spans="1:20" ht="15.95" customHeight="1" x14ac:dyDescent="0.2">
      <c r="A406" s="134"/>
      <c r="B406" s="99" t="s">
        <v>0</v>
      </c>
      <c r="C406" s="76">
        <f>D406+E406+F406+G406+H406</f>
        <v>202475</v>
      </c>
      <c r="D406" s="45">
        <v>178083.7</v>
      </c>
      <c r="E406" s="45">
        <v>24391.3</v>
      </c>
      <c r="F406" s="45"/>
      <c r="G406" s="45"/>
      <c r="H406" s="45"/>
      <c r="I406" s="108"/>
      <c r="J406" s="108"/>
      <c r="K406" s="108"/>
      <c r="L406" s="108"/>
      <c r="M406" s="108"/>
      <c r="N406" s="108"/>
      <c r="O406" s="108"/>
      <c r="P406" s="109"/>
      <c r="Q406" s="108"/>
      <c r="R406" s="108"/>
      <c r="S406" s="108"/>
      <c r="T406" s="108"/>
    </row>
    <row r="407" spans="1:20" ht="15.95" customHeight="1" x14ac:dyDescent="0.2">
      <c r="A407" s="134"/>
      <c r="B407" s="99" t="s">
        <v>1</v>
      </c>
      <c r="C407" s="76">
        <f>D407+E407+F407+G407+H407</f>
        <v>400000</v>
      </c>
      <c r="D407" s="45">
        <v>50000</v>
      </c>
      <c r="E407" s="45">
        <v>350000</v>
      </c>
      <c r="F407" s="45"/>
      <c r="G407" s="45"/>
      <c r="H407" s="45"/>
      <c r="I407" s="108"/>
      <c r="J407" s="108"/>
      <c r="K407" s="108"/>
      <c r="L407" s="108"/>
      <c r="M407" s="108"/>
      <c r="N407" s="108"/>
      <c r="O407" s="108"/>
      <c r="P407" s="109"/>
      <c r="Q407" s="108"/>
      <c r="R407" s="108"/>
      <c r="S407" s="108"/>
      <c r="T407" s="108"/>
    </row>
    <row r="408" spans="1:20" ht="15.95" customHeight="1" x14ac:dyDescent="0.2">
      <c r="A408" s="134"/>
      <c r="B408" s="99" t="s">
        <v>2</v>
      </c>
      <c r="C408" s="76">
        <f>D408+E408+F408+G408+H408</f>
        <v>0</v>
      </c>
      <c r="D408" s="45"/>
      <c r="E408" s="45"/>
      <c r="F408" s="45"/>
      <c r="G408" s="45"/>
      <c r="H408" s="45"/>
      <c r="I408" s="108"/>
      <c r="J408" s="108"/>
      <c r="K408" s="108"/>
      <c r="L408" s="108"/>
      <c r="M408" s="108"/>
      <c r="N408" s="108"/>
      <c r="O408" s="108"/>
      <c r="P408" s="109"/>
      <c r="Q408" s="108"/>
      <c r="R408" s="108"/>
      <c r="S408" s="108"/>
      <c r="T408" s="108"/>
    </row>
    <row r="409" spans="1:20" ht="15.95" customHeight="1" x14ac:dyDescent="0.2">
      <c r="A409" s="134"/>
      <c r="B409" s="99" t="s">
        <v>3</v>
      </c>
      <c r="C409" s="76">
        <f>D409+E409+F409+G409+H409</f>
        <v>0</v>
      </c>
      <c r="D409" s="45"/>
      <c r="E409" s="45"/>
      <c r="F409" s="45"/>
      <c r="G409" s="45"/>
      <c r="H409" s="45"/>
      <c r="I409" s="108"/>
      <c r="J409" s="108"/>
      <c r="K409" s="108"/>
      <c r="L409" s="108"/>
      <c r="M409" s="108"/>
      <c r="N409" s="108"/>
      <c r="O409" s="108"/>
      <c r="P409" s="109"/>
      <c r="Q409" s="108"/>
      <c r="R409" s="108"/>
      <c r="S409" s="108"/>
      <c r="T409" s="108"/>
    </row>
    <row r="410" spans="1:20" ht="15.95" customHeight="1" x14ac:dyDescent="0.2">
      <c r="A410" s="134" t="s">
        <v>1222</v>
      </c>
      <c r="B410" s="128" t="s">
        <v>255</v>
      </c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/>
      <c r="Q410" s="128"/>
      <c r="R410" s="128"/>
      <c r="S410" s="128"/>
      <c r="T410" s="128"/>
    </row>
    <row r="411" spans="1:20" ht="15.95" customHeight="1" x14ac:dyDescent="0.2">
      <c r="A411" s="134"/>
      <c r="B411" s="115" t="s">
        <v>96</v>
      </c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</row>
    <row r="412" spans="1:20" ht="45" customHeight="1" x14ac:dyDescent="0.2">
      <c r="A412" s="134"/>
      <c r="B412" s="129" t="s">
        <v>111</v>
      </c>
      <c r="C412" s="129"/>
      <c r="D412" s="129"/>
      <c r="E412" s="129"/>
      <c r="F412" s="129"/>
      <c r="G412" s="129"/>
      <c r="H412" s="98"/>
      <c r="I412" s="108" t="s">
        <v>22</v>
      </c>
      <c r="J412" s="108"/>
      <c r="K412" s="108" t="s">
        <v>10</v>
      </c>
      <c r="L412" s="108"/>
      <c r="M412" s="108" t="s">
        <v>8</v>
      </c>
      <c r="N412" s="108" t="s">
        <v>263</v>
      </c>
      <c r="O412" s="108" t="s">
        <v>263</v>
      </c>
      <c r="P412" s="109"/>
      <c r="Q412" s="108" t="s">
        <v>7</v>
      </c>
      <c r="R412" s="108" t="s">
        <v>8</v>
      </c>
      <c r="S412" s="108" t="s">
        <v>31</v>
      </c>
      <c r="T412" s="108"/>
    </row>
    <row r="413" spans="1:20" ht="15.95" customHeight="1" x14ac:dyDescent="0.2">
      <c r="A413" s="134"/>
      <c r="B413" s="99" t="s">
        <v>5</v>
      </c>
      <c r="C413" s="76">
        <f>D413+E413+F413+G413+H413</f>
        <v>555881.38423999993</v>
      </c>
      <c r="D413" s="45">
        <f t="shared" ref="D413:G413" si="105">SUM(D414:D418)</f>
        <v>555881.38423999993</v>
      </c>
      <c r="E413" s="45">
        <f t="shared" si="105"/>
        <v>0</v>
      </c>
      <c r="F413" s="45">
        <f t="shared" si="105"/>
        <v>0</v>
      </c>
      <c r="G413" s="45">
        <f t="shared" si="105"/>
        <v>0</v>
      </c>
      <c r="H413" s="45">
        <f t="shared" ref="H413" si="106">SUM(H414:H418)</f>
        <v>0</v>
      </c>
      <c r="I413" s="108"/>
      <c r="J413" s="108"/>
      <c r="K413" s="108"/>
      <c r="L413" s="108"/>
      <c r="M413" s="108"/>
      <c r="N413" s="108"/>
      <c r="O413" s="108"/>
      <c r="P413" s="109"/>
      <c r="Q413" s="108"/>
      <c r="R413" s="108"/>
      <c r="S413" s="108"/>
      <c r="T413" s="108"/>
    </row>
    <row r="414" spans="1:20" ht="15.95" customHeight="1" x14ac:dyDescent="0.2">
      <c r="A414" s="134"/>
      <c r="B414" s="99" t="s">
        <v>0</v>
      </c>
      <c r="C414" s="76">
        <f>D414+E414+F414+H414+G414</f>
        <v>0</v>
      </c>
      <c r="D414" s="45"/>
      <c r="E414" s="45"/>
      <c r="F414" s="45"/>
      <c r="G414" s="45"/>
      <c r="H414" s="45"/>
      <c r="I414" s="108"/>
      <c r="J414" s="108"/>
      <c r="K414" s="108"/>
      <c r="L414" s="108"/>
      <c r="M414" s="108"/>
      <c r="N414" s="108"/>
      <c r="O414" s="108"/>
      <c r="P414" s="109"/>
      <c r="Q414" s="108"/>
      <c r="R414" s="108"/>
      <c r="S414" s="108"/>
      <c r="T414" s="108"/>
    </row>
    <row r="415" spans="1:20" ht="15.95" customHeight="1" x14ac:dyDescent="0.2">
      <c r="A415" s="134"/>
      <c r="B415" s="99" t="s">
        <v>1</v>
      </c>
      <c r="C415" s="76">
        <f>D415+E415+F415+H415+G415</f>
        <v>5503.2257</v>
      </c>
      <c r="D415" s="45">
        <v>5503.2257</v>
      </c>
      <c r="E415" s="45"/>
      <c r="F415" s="45"/>
      <c r="G415" s="45"/>
      <c r="H415" s="45"/>
      <c r="I415" s="108"/>
      <c r="J415" s="108"/>
      <c r="K415" s="108"/>
      <c r="L415" s="108"/>
      <c r="M415" s="108"/>
      <c r="N415" s="108"/>
      <c r="O415" s="108"/>
      <c r="P415" s="109"/>
      <c r="Q415" s="108"/>
      <c r="R415" s="108"/>
      <c r="S415" s="108"/>
      <c r="T415" s="108"/>
    </row>
    <row r="416" spans="1:20" ht="15.95" customHeight="1" x14ac:dyDescent="0.2">
      <c r="A416" s="134"/>
      <c r="B416" s="99" t="s">
        <v>2</v>
      </c>
      <c r="C416" s="76">
        <f>D416+E416+F416+H416+G416</f>
        <v>55.588140000000003</v>
      </c>
      <c r="D416" s="45">
        <v>55.588140000000003</v>
      </c>
      <c r="E416" s="45"/>
      <c r="F416" s="45"/>
      <c r="G416" s="45"/>
      <c r="H416" s="45"/>
      <c r="I416" s="108"/>
      <c r="J416" s="108"/>
      <c r="K416" s="108"/>
      <c r="L416" s="108"/>
      <c r="M416" s="108"/>
      <c r="N416" s="108"/>
      <c r="O416" s="108"/>
      <c r="P416" s="109"/>
      <c r="Q416" s="108"/>
      <c r="R416" s="108"/>
      <c r="S416" s="108"/>
      <c r="T416" s="108"/>
    </row>
    <row r="417" spans="1:20" ht="15.95" customHeight="1" x14ac:dyDescent="0.2">
      <c r="A417" s="134"/>
      <c r="B417" s="99" t="s">
        <v>3</v>
      </c>
      <c r="C417" s="76">
        <f>D417+E417+F417+H417+G417</f>
        <v>0</v>
      </c>
      <c r="D417" s="45"/>
      <c r="E417" s="45"/>
      <c r="F417" s="45"/>
      <c r="G417" s="45"/>
      <c r="H417" s="45"/>
      <c r="I417" s="108"/>
      <c r="J417" s="108"/>
      <c r="K417" s="108"/>
      <c r="L417" s="108"/>
      <c r="M417" s="108"/>
      <c r="N417" s="108"/>
      <c r="O417" s="108"/>
      <c r="P417" s="109"/>
      <c r="Q417" s="108"/>
      <c r="R417" s="108"/>
      <c r="S417" s="108"/>
      <c r="T417" s="108"/>
    </row>
    <row r="418" spans="1:20" ht="39.950000000000003" customHeight="1" x14ac:dyDescent="0.2">
      <c r="A418" s="134"/>
      <c r="B418" s="99" t="s">
        <v>173</v>
      </c>
      <c r="C418" s="76">
        <f>D418+E418+F418+H418+G418</f>
        <v>550322.57039999997</v>
      </c>
      <c r="D418" s="45">
        <v>550322.57039999997</v>
      </c>
      <c r="E418" s="45"/>
      <c r="F418" s="45"/>
      <c r="G418" s="45"/>
      <c r="H418" s="45"/>
      <c r="I418" s="108"/>
      <c r="J418" s="108"/>
      <c r="K418" s="108"/>
      <c r="L418" s="108"/>
      <c r="M418" s="108"/>
      <c r="N418" s="108"/>
      <c r="O418" s="108"/>
      <c r="P418" s="109"/>
      <c r="Q418" s="108"/>
      <c r="R418" s="108"/>
      <c r="S418" s="108"/>
      <c r="T418" s="108"/>
    </row>
    <row r="419" spans="1:20" ht="15.95" customHeight="1" x14ac:dyDescent="0.2">
      <c r="A419" s="134" t="s">
        <v>191</v>
      </c>
      <c r="B419" s="128" t="s">
        <v>255</v>
      </c>
      <c r="C419" s="128"/>
      <c r="D419" s="128"/>
      <c r="E419" s="128"/>
      <c r="F419" s="128"/>
      <c r="G419" s="128"/>
      <c r="H419" s="128"/>
      <c r="I419" s="128"/>
      <c r="J419" s="128"/>
      <c r="K419" s="128"/>
      <c r="L419" s="128"/>
      <c r="M419" s="128"/>
      <c r="N419" s="128"/>
      <c r="O419" s="128"/>
      <c r="P419" s="128"/>
      <c r="Q419" s="128"/>
      <c r="R419" s="128"/>
      <c r="S419" s="128"/>
      <c r="T419" s="128"/>
    </row>
    <row r="420" spans="1:20" ht="15.95" customHeight="1" x14ac:dyDescent="0.2">
      <c r="A420" s="134"/>
      <c r="B420" s="115" t="s">
        <v>110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</row>
    <row r="421" spans="1:20" ht="45" customHeight="1" x14ac:dyDescent="0.2">
      <c r="A421" s="134"/>
      <c r="B421" s="129" t="s">
        <v>111</v>
      </c>
      <c r="C421" s="129"/>
      <c r="D421" s="129"/>
      <c r="E421" s="129"/>
      <c r="F421" s="129"/>
      <c r="G421" s="129"/>
      <c r="H421" s="129"/>
      <c r="I421" s="108" t="s">
        <v>22</v>
      </c>
      <c r="J421" s="108"/>
      <c r="K421" s="108" t="s">
        <v>42</v>
      </c>
      <c r="L421" s="108"/>
      <c r="M421" s="108" t="s">
        <v>58</v>
      </c>
      <c r="N421" s="108" t="s">
        <v>264</v>
      </c>
      <c r="O421" s="108" t="s">
        <v>264</v>
      </c>
      <c r="P421" s="109"/>
      <c r="Q421" s="108" t="s">
        <v>7</v>
      </c>
      <c r="R421" s="108" t="s">
        <v>58</v>
      </c>
      <c r="S421" s="108" t="s">
        <v>31</v>
      </c>
      <c r="T421" s="108"/>
    </row>
    <row r="422" spans="1:20" ht="15.95" customHeight="1" x14ac:dyDescent="0.2">
      <c r="A422" s="134"/>
      <c r="B422" s="99" t="s">
        <v>5</v>
      </c>
      <c r="C422" s="76">
        <f>D422+E422+F422+G422+H422</f>
        <v>57758.850299999998</v>
      </c>
      <c r="D422" s="76">
        <f>SUM(D423:D427)</f>
        <v>57758.850299999998</v>
      </c>
      <c r="E422" s="76">
        <f>SUM(E423:E427)</f>
        <v>0</v>
      </c>
      <c r="F422" s="76">
        <f t="shared" ref="F422:G422" si="107">SUM(F423:F427)</f>
        <v>0</v>
      </c>
      <c r="G422" s="76">
        <f t="shared" si="107"/>
        <v>0</v>
      </c>
      <c r="H422" s="45">
        <f>SUM(H423:H427)</f>
        <v>0</v>
      </c>
      <c r="I422" s="108"/>
      <c r="J422" s="108"/>
      <c r="K422" s="108"/>
      <c r="L422" s="108"/>
      <c r="M422" s="108"/>
      <c r="N422" s="108"/>
      <c r="O422" s="108"/>
      <c r="P422" s="109"/>
      <c r="Q422" s="108"/>
      <c r="R422" s="108"/>
      <c r="S422" s="108"/>
      <c r="T422" s="108"/>
    </row>
    <row r="423" spans="1:20" ht="15.95" customHeight="1" x14ac:dyDescent="0.2">
      <c r="A423" s="134"/>
      <c r="B423" s="99" t="s">
        <v>0</v>
      </c>
      <c r="C423" s="76">
        <f>D423+E423+F423+H423+G423</f>
        <v>0</v>
      </c>
      <c r="D423" s="45"/>
      <c r="E423" s="45"/>
      <c r="F423" s="45"/>
      <c r="G423" s="45"/>
      <c r="H423" s="45"/>
      <c r="I423" s="108"/>
      <c r="J423" s="108"/>
      <c r="K423" s="108"/>
      <c r="L423" s="108"/>
      <c r="M423" s="108"/>
      <c r="N423" s="108"/>
      <c r="O423" s="108"/>
      <c r="P423" s="109"/>
      <c r="Q423" s="108"/>
      <c r="R423" s="108"/>
      <c r="S423" s="108"/>
      <c r="T423" s="108"/>
    </row>
    <row r="424" spans="1:20" ht="15.95" customHeight="1" x14ac:dyDescent="0.2">
      <c r="A424" s="134"/>
      <c r="B424" s="99" t="s">
        <v>1</v>
      </c>
      <c r="C424" s="76">
        <f>D424+E424+F424+H424+G424</f>
        <v>566.15110000000004</v>
      </c>
      <c r="D424" s="45">
        <v>566.15110000000004</v>
      </c>
      <c r="E424" s="45"/>
      <c r="F424" s="45"/>
      <c r="G424" s="45"/>
      <c r="H424" s="45"/>
      <c r="I424" s="108"/>
      <c r="J424" s="108"/>
      <c r="K424" s="108"/>
      <c r="L424" s="108"/>
      <c r="M424" s="108"/>
      <c r="N424" s="108"/>
      <c r="O424" s="108"/>
      <c r="P424" s="109"/>
      <c r="Q424" s="108"/>
      <c r="R424" s="108"/>
      <c r="S424" s="108"/>
      <c r="T424" s="108"/>
    </row>
    <row r="425" spans="1:20" ht="15.95" customHeight="1" x14ac:dyDescent="0.2">
      <c r="A425" s="134"/>
      <c r="B425" s="99" t="s">
        <v>2</v>
      </c>
      <c r="C425" s="76">
        <f>D425+E425+F425+H425+G425</f>
        <v>5.7187000000000001</v>
      </c>
      <c r="D425" s="45">
        <v>5.7187000000000001</v>
      </c>
      <c r="E425" s="45"/>
      <c r="F425" s="45"/>
      <c r="G425" s="45"/>
      <c r="H425" s="45"/>
      <c r="I425" s="108"/>
      <c r="J425" s="108"/>
      <c r="K425" s="108"/>
      <c r="L425" s="108"/>
      <c r="M425" s="108"/>
      <c r="N425" s="108"/>
      <c r="O425" s="108"/>
      <c r="P425" s="109"/>
      <c r="Q425" s="108"/>
      <c r="R425" s="108"/>
      <c r="S425" s="108"/>
      <c r="T425" s="108"/>
    </row>
    <row r="426" spans="1:20" ht="15.95" customHeight="1" x14ac:dyDescent="0.2">
      <c r="A426" s="134"/>
      <c r="B426" s="99" t="s">
        <v>3</v>
      </c>
      <c r="C426" s="76">
        <f>D426+E426+F426+H426+G426</f>
        <v>0</v>
      </c>
      <c r="D426" s="45"/>
      <c r="E426" s="45"/>
      <c r="F426" s="45"/>
      <c r="G426" s="45"/>
      <c r="H426" s="45"/>
      <c r="I426" s="108"/>
      <c r="J426" s="108"/>
      <c r="K426" s="108"/>
      <c r="L426" s="108"/>
      <c r="M426" s="108"/>
      <c r="N426" s="108"/>
      <c r="O426" s="108"/>
      <c r="P426" s="109"/>
      <c r="Q426" s="108"/>
      <c r="R426" s="108"/>
      <c r="S426" s="108"/>
      <c r="T426" s="108"/>
    </row>
    <row r="427" spans="1:20" ht="39.950000000000003" customHeight="1" x14ac:dyDescent="0.2">
      <c r="A427" s="134"/>
      <c r="B427" s="99" t="s">
        <v>173</v>
      </c>
      <c r="C427" s="76">
        <f>D427+E427+F427+H427+G427</f>
        <v>57186.980499999998</v>
      </c>
      <c r="D427" s="45">
        <v>57186.980499999998</v>
      </c>
      <c r="E427" s="45"/>
      <c r="F427" s="45"/>
      <c r="G427" s="45"/>
      <c r="H427" s="45"/>
      <c r="I427" s="108"/>
      <c r="J427" s="108"/>
      <c r="K427" s="108"/>
      <c r="L427" s="108"/>
      <c r="M427" s="108"/>
      <c r="N427" s="108"/>
      <c r="O427" s="108"/>
      <c r="P427" s="109"/>
      <c r="Q427" s="108"/>
      <c r="R427" s="108"/>
      <c r="S427" s="108"/>
      <c r="T427" s="108"/>
    </row>
    <row r="428" spans="1:20" ht="15.95" customHeight="1" x14ac:dyDescent="0.2">
      <c r="A428" s="134" t="s">
        <v>192</v>
      </c>
      <c r="B428" s="128" t="s">
        <v>255</v>
      </c>
      <c r="C428" s="128"/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8"/>
    </row>
    <row r="429" spans="1:20" ht="15.95" customHeight="1" x14ac:dyDescent="0.2">
      <c r="A429" s="134"/>
      <c r="B429" s="115" t="s">
        <v>110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</row>
    <row r="430" spans="1:20" ht="45" customHeight="1" x14ac:dyDescent="0.2">
      <c r="A430" s="134"/>
      <c r="B430" s="129" t="s">
        <v>111</v>
      </c>
      <c r="C430" s="129"/>
      <c r="D430" s="129"/>
      <c r="E430" s="129"/>
      <c r="F430" s="129"/>
      <c r="G430" s="129"/>
      <c r="H430" s="129"/>
      <c r="I430" s="108" t="s">
        <v>22</v>
      </c>
      <c r="J430" s="108"/>
      <c r="K430" s="108" t="s">
        <v>42</v>
      </c>
      <c r="L430" s="108"/>
      <c r="M430" s="108" t="s">
        <v>265</v>
      </c>
      <c r="N430" s="108" t="s">
        <v>266</v>
      </c>
      <c r="O430" s="108" t="s">
        <v>266</v>
      </c>
      <c r="P430" s="109"/>
      <c r="Q430" s="108" t="s">
        <v>7</v>
      </c>
      <c r="R430" s="108" t="s">
        <v>265</v>
      </c>
      <c r="S430" s="108" t="s">
        <v>31</v>
      </c>
      <c r="T430" s="108"/>
    </row>
    <row r="431" spans="1:20" ht="15.95" customHeight="1" x14ac:dyDescent="0.2">
      <c r="A431" s="134"/>
      <c r="B431" s="99" t="s">
        <v>5</v>
      </c>
      <c r="C431" s="76">
        <f>D431+E431+F431+H431</f>
        <v>322671.61550000001</v>
      </c>
      <c r="D431" s="76">
        <f t="shared" ref="D431" si="108">SUM(D432:D436)</f>
        <v>322671.61550000001</v>
      </c>
      <c r="E431" s="76">
        <f>SUM(E432:E436)</f>
        <v>0</v>
      </c>
      <c r="F431" s="76">
        <f t="shared" ref="F431:G431" si="109">SUM(F432:F436)</f>
        <v>0</v>
      </c>
      <c r="G431" s="76">
        <f t="shared" si="109"/>
        <v>0</v>
      </c>
      <c r="H431" s="45">
        <f>SUM(H432:H436)</f>
        <v>0</v>
      </c>
      <c r="I431" s="108"/>
      <c r="J431" s="108"/>
      <c r="K431" s="108"/>
      <c r="L431" s="108"/>
      <c r="M431" s="108"/>
      <c r="N431" s="108"/>
      <c r="O431" s="108"/>
      <c r="P431" s="109"/>
      <c r="Q431" s="108"/>
      <c r="R431" s="108"/>
      <c r="S431" s="108"/>
      <c r="T431" s="108"/>
    </row>
    <row r="432" spans="1:20" ht="15.95" customHeight="1" x14ac:dyDescent="0.2">
      <c r="A432" s="134"/>
      <c r="B432" s="99" t="s">
        <v>0</v>
      </c>
      <c r="C432" s="76">
        <f>D432+E432+F432+H432+G432</f>
        <v>0</v>
      </c>
      <c r="D432" s="45"/>
      <c r="E432" s="45"/>
      <c r="F432" s="45"/>
      <c r="G432" s="45"/>
      <c r="H432" s="45"/>
      <c r="I432" s="108"/>
      <c r="J432" s="108"/>
      <c r="K432" s="108"/>
      <c r="L432" s="108"/>
      <c r="M432" s="108"/>
      <c r="N432" s="108"/>
      <c r="O432" s="108"/>
      <c r="P432" s="109"/>
      <c r="Q432" s="108"/>
      <c r="R432" s="108"/>
      <c r="S432" s="108"/>
      <c r="T432" s="108"/>
    </row>
    <row r="433" spans="1:20" ht="15.95" customHeight="1" x14ac:dyDescent="0.2">
      <c r="A433" s="134"/>
      <c r="B433" s="99" t="s">
        <v>1</v>
      </c>
      <c r="C433" s="76">
        <f>D433+E433+F433+H433+G433</f>
        <v>3194.4489899999999</v>
      </c>
      <c r="D433" s="45">
        <v>3194.4489899999999</v>
      </c>
      <c r="E433" s="45"/>
      <c r="F433" s="45"/>
      <c r="G433" s="45"/>
      <c r="H433" s="45"/>
      <c r="I433" s="108"/>
      <c r="J433" s="108"/>
      <c r="K433" s="108"/>
      <c r="L433" s="108"/>
      <c r="M433" s="108"/>
      <c r="N433" s="108"/>
      <c r="O433" s="108"/>
      <c r="P433" s="109"/>
      <c r="Q433" s="108"/>
      <c r="R433" s="108"/>
      <c r="S433" s="108"/>
      <c r="T433" s="108"/>
    </row>
    <row r="434" spans="1:20" ht="15.95" customHeight="1" x14ac:dyDescent="0.2">
      <c r="A434" s="134"/>
      <c r="B434" s="99" t="s">
        <v>2</v>
      </c>
      <c r="C434" s="76">
        <f>D434+E434+F434+H434+G434</f>
        <v>32.267159999999997</v>
      </c>
      <c r="D434" s="45">
        <v>32.267159999999997</v>
      </c>
      <c r="E434" s="45"/>
      <c r="F434" s="45"/>
      <c r="G434" s="45"/>
      <c r="H434" s="45"/>
      <c r="I434" s="108"/>
      <c r="J434" s="108"/>
      <c r="K434" s="108"/>
      <c r="L434" s="108"/>
      <c r="M434" s="108"/>
      <c r="N434" s="108"/>
      <c r="O434" s="108"/>
      <c r="P434" s="109"/>
      <c r="Q434" s="108"/>
      <c r="R434" s="108"/>
      <c r="S434" s="108"/>
      <c r="T434" s="108"/>
    </row>
    <row r="435" spans="1:20" ht="15.95" customHeight="1" x14ac:dyDescent="0.2">
      <c r="A435" s="134"/>
      <c r="B435" s="99" t="s">
        <v>3</v>
      </c>
      <c r="C435" s="76">
        <f>D435+E435+F435+H435+G435</f>
        <v>0</v>
      </c>
      <c r="D435" s="45"/>
      <c r="E435" s="45"/>
      <c r="F435" s="45"/>
      <c r="G435" s="45"/>
      <c r="H435" s="45"/>
      <c r="I435" s="108"/>
      <c r="J435" s="108"/>
      <c r="K435" s="108"/>
      <c r="L435" s="108"/>
      <c r="M435" s="108"/>
      <c r="N435" s="108"/>
      <c r="O435" s="108"/>
      <c r="P435" s="109"/>
      <c r="Q435" s="108"/>
      <c r="R435" s="108"/>
      <c r="S435" s="108"/>
      <c r="T435" s="108"/>
    </row>
    <row r="436" spans="1:20" ht="39.950000000000003" customHeight="1" x14ac:dyDescent="0.2">
      <c r="A436" s="134"/>
      <c r="B436" s="99" t="s">
        <v>173</v>
      </c>
      <c r="C436" s="76">
        <f>D436+E436+F436+H436+G436</f>
        <v>319444.89935000002</v>
      </c>
      <c r="D436" s="45">
        <v>319444.89935000002</v>
      </c>
      <c r="E436" s="45"/>
      <c r="F436" s="45"/>
      <c r="G436" s="45"/>
      <c r="H436" s="45"/>
      <c r="I436" s="108"/>
      <c r="J436" s="108"/>
      <c r="K436" s="108"/>
      <c r="L436" s="108"/>
      <c r="M436" s="108"/>
      <c r="N436" s="108"/>
      <c r="O436" s="108"/>
      <c r="P436" s="109"/>
      <c r="Q436" s="108"/>
      <c r="R436" s="108"/>
      <c r="S436" s="108"/>
      <c r="T436" s="108"/>
    </row>
    <row r="437" spans="1:20" ht="15.95" customHeight="1" x14ac:dyDescent="0.2">
      <c r="A437" s="134" t="s">
        <v>1146</v>
      </c>
      <c r="B437" s="128" t="s">
        <v>255</v>
      </c>
      <c r="C437" s="128"/>
      <c r="D437" s="128"/>
      <c r="E437" s="128"/>
      <c r="F437" s="128"/>
      <c r="G437" s="128"/>
      <c r="H437" s="128"/>
      <c r="I437" s="128"/>
      <c r="J437" s="128"/>
      <c r="K437" s="128"/>
      <c r="L437" s="128"/>
      <c r="M437" s="128"/>
      <c r="N437" s="128"/>
      <c r="O437" s="128"/>
      <c r="P437" s="128"/>
      <c r="Q437" s="128"/>
      <c r="R437" s="128"/>
      <c r="S437" s="128"/>
      <c r="T437" s="128"/>
    </row>
    <row r="438" spans="1:20" ht="15.95" customHeight="1" x14ac:dyDescent="0.2">
      <c r="A438" s="134"/>
      <c r="B438" s="115" t="s">
        <v>110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</row>
    <row r="439" spans="1:20" ht="45" customHeight="1" x14ac:dyDescent="0.2">
      <c r="A439" s="134"/>
      <c r="B439" s="129" t="s">
        <v>111</v>
      </c>
      <c r="C439" s="129"/>
      <c r="D439" s="129"/>
      <c r="E439" s="129"/>
      <c r="F439" s="129"/>
      <c r="G439" s="129"/>
      <c r="H439" s="129"/>
      <c r="I439" s="108" t="s">
        <v>22</v>
      </c>
      <c r="J439" s="108"/>
      <c r="K439" s="108" t="s">
        <v>42</v>
      </c>
      <c r="L439" s="108"/>
      <c r="M439" s="108" t="s">
        <v>57</v>
      </c>
      <c r="N439" s="108" t="s">
        <v>267</v>
      </c>
      <c r="O439" s="108" t="s">
        <v>267</v>
      </c>
      <c r="P439" s="109"/>
      <c r="Q439" s="108" t="s">
        <v>7</v>
      </c>
      <c r="R439" s="108" t="s">
        <v>57</v>
      </c>
      <c r="S439" s="108" t="s">
        <v>31</v>
      </c>
      <c r="T439" s="108"/>
    </row>
    <row r="440" spans="1:20" ht="15.95" customHeight="1" x14ac:dyDescent="0.2">
      <c r="A440" s="134"/>
      <c r="B440" s="99" t="s">
        <v>5</v>
      </c>
      <c r="C440" s="76">
        <f>D440+E440+F440+G440+H440</f>
        <v>35464.616199999997</v>
      </c>
      <c r="D440" s="76">
        <f>SUM(D441:D445)</f>
        <v>35464.616199999997</v>
      </c>
      <c r="E440" s="76">
        <f>SUM(E441:E445)</f>
        <v>0</v>
      </c>
      <c r="F440" s="76">
        <f t="shared" ref="F440:G440" si="110">SUM(F441:F445)</f>
        <v>0</v>
      </c>
      <c r="G440" s="76">
        <f t="shared" si="110"/>
        <v>0</v>
      </c>
      <c r="H440" s="45">
        <f>SUM(H441:H445)</f>
        <v>0</v>
      </c>
      <c r="I440" s="108"/>
      <c r="J440" s="108"/>
      <c r="K440" s="108"/>
      <c r="L440" s="108"/>
      <c r="M440" s="108"/>
      <c r="N440" s="108"/>
      <c r="O440" s="108"/>
      <c r="P440" s="109"/>
      <c r="Q440" s="108"/>
      <c r="R440" s="108"/>
      <c r="S440" s="108"/>
      <c r="T440" s="108"/>
    </row>
    <row r="441" spans="1:20" ht="15.95" customHeight="1" x14ac:dyDescent="0.2">
      <c r="A441" s="134"/>
      <c r="B441" s="99" t="s">
        <v>0</v>
      </c>
      <c r="C441" s="76">
        <f>D441+E441+F441+H441+G441</f>
        <v>0</v>
      </c>
      <c r="D441" s="45"/>
      <c r="E441" s="45"/>
      <c r="F441" s="45"/>
      <c r="G441" s="45"/>
      <c r="H441" s="45"/>
      <c r="I441" s="108"/>
      <c r="J441" s="108"/>
      <c r="K441" s="108"/>
      <c r="L441" s="108"/>
      <c r="M441" s="108"/>
      <c r="N441" s="108"/>
      <c r="O441" s="108"/>
      <c r="P441" s="109"/>
      <c r="Q441" s="108"/>
      <c r="R441" s="108"/>
      <c r="S441" s="108"/>
      <c r="T441" s="108"/>
    </row>
    <row r="442" spans="1:20" ht="15.95" customHeight="1" x14ac:dyDescent="0.2">
      <c r="A442" s="134"/>
      <c r="B442" s="99" t="s">
        <v>1</v>
      </c>
      <c r="C442" s="76">
        <f>D442+E442+F442+H442+G442</f>
        <v>351.09969999999998</v>
      </c>
      <c r="D442" s="45">
        <v>351.09969999999998</v>
      </c>
      <c r="E442" s="45"/>
      <c r="F442" s="45"/>
      <c r="G442" s="45"/>
      <c r="H442" s="45"/>
      <c r="I442" s="108"/>
      <c r="J442" s="108"/>
      <c r="K442" s="108"/>
      <c r="L442" s="108"/>
      <c r="M442" s="108"/>
      <c r="N442" s="108"/>
      <c r="O442" s="108"/>
      <c r="P442" s="109"/>
      <c r="Q442" s="108"/>
      <c r="R442" s="108"/>
      <c r="S442" s="108"/>
      <c r="T442" s="108"/>
    </row>
    <row r="443" spans="1:20" ht="15.95" customHeight="1" x14ac:dyDescent="0.2">
      <c r="A443" s="134"/>
      <c r="B443" s="99" t="s">
        <v>2</v>
      </c>
      <c r="C443" s="76">
        <f>D443+E443+F443+H443+G443</f>
        <v>3.5464600000000002</v>
      </c>
      <c r="D443" s="45">
        <v>3.5464600000000002</v>
      </c>
      <c r="E443" s="45"/>
      <c r="F443" s="45"/>
      <c r="G443" s="45"/>
      <c r="H443" s="45"/>
      <c r="I443" s="108"/>
      <c r="J443" s="108"/>
      <c r="K443" s="108"/>
      <c r="L443" s="108"/>
      <c r="M443" s="108"/>
      <c r="N443" s="108"/>
      <c r="O443" s="108"/>
      <c r="P443" s="109"/>
      <c r="Q443" s="108"/>
      <c r="R443" s="108"/>
      <c r="S443" s="108"/>
      <c r="T443" s="108"/>
    </row>
    <row r="444" spans="1:20" ht="15.95" customHeight="1" x14ac:dyDescent="0.2">
      <c r="A444" s="134"/>
      <c r="B444" s="99" t="s">
        <v>3</v>
      </c>
      <c r="C444" s="76">
        <f>D444+E444+F444+H444+G444</f>
        <v>0</v>
      </c>
      <c r="D444" s="45"/>
      <c r="E444" s="45"/>
      <c r="F444" s="45"/>
      <c r="G444" s="45"/>
      <c r="H444" s="45"/>
      <c r="I444" s="108"/>
      <c r="J444" s="108"/>
      <c r="K444" s="108"/>
      <c r="L444" s="108"/>
      <c r="M444" s="108"/>
      <c r="N444" s="108"/>
      <c r="O444" s="108"/>
      <c r="P444" s="109"/>
      <c r="Q444" s="108"/>
      <c r="R444" s="108"/>
      <c r="S444" s="108"/>
      <c r="T444" s="108"/>
    </row>
    <row r="445" spans="1:20" ht="39.950000000000003" customHeight="1" x14ac:dyDescent="0.2">
      <c r="A445" s="134"/>
      <c r="B445" s="99" t="s">
        <v>173</v>
      </c>
      <c r="C445" s="76">
        <f>D445+E445+F445+H445+G445</f>
        <v>35109.97004</v>
      </c>
      <c r="D445" s="45">
        <v>35109.97004</v>
      </c>
      <c r="E445" s="45"/>
      <c r="F445" s="45"/>
      <c r="G445" s="45"/>
      <c r="H445" s="45"/>
      <c r="I445" s="108"/>
      <c r="J445" s="108"/>
      <c r="K445" s="108"/>
      <c r="L445" s="108"/>
      <c r="M445" s="108"/>
      <c r="N445" s="108"/>
      <c r="O445" s="108"/>
      <c r="P445" s="109"/>
      <c r="Q445" s="108"/>
      <c r="R445" s="108"/>
      <c r="S445" s="108"/>
      <c r="T445" s="108"/>
    </row>
    <row r="446" spans="1:20" ht="15.95" customHeight="1" x14ac:dyDescent="0.2">
      <c r="A446" s="134" t="s">
        <v>1147</v>
      </c>
      <c r="B446" s="128" t="s">
        <v>255</v>
      </c>
      <c r="C446" s="128"/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8"/>
    </row>
    <row r="447" spans="1:20" ht="15.95" customHeight="1" x14ac:dyDescent="0.2">
      <c r="A447" s="134"/>
      <c r="B447" s="115" t="s">
        <v>110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</row>
    <row r="448" spans="1:20" ht="45" customHeight="1" x14ac:dyDescent="0.2">
      <c r="A448" s="134"/>
      <c r="B448" s="129" t="s">
        <v>111</v>
      </c>
      <c r="C448" s="129"/>
      <c r="D448" s="129"/>
      <c r="E448" s="129"/>
      <c r="F448" s="129"/>
      <c r="G448" s="129"/>
      <c r="H448" s="129"/>
      <c r="I448" s="108" t="s">
        <v>22</v>
      </c>
      <c r="J448" s="108"/>
      <c r="K448" s="108" t="s">
        <v>42</v>
      </c>
      <c r="L448" s="108"/>
      <c r="M448" s="108" t="s">
        <v>268</v>
      </c>
      <c r="N448" s="108" t="s">
        <v>269</v>
      </c>
      <c r="O448" s="108" t="s">
        <v>269</v>
      </c>
      <c r="P448" s="109"/>
      <c r="Q448" s="108" t="s">
        <v>7</v>
      </c>
      <c r="R448" s="108" t="s">
        <v>268</v>
      </c>
      <c r="S448" s="108" t="s">
        <v>31</v>
      </c>
      <c r="T448" s="108"/>
    </row>
    <row r="449" spans="1:20" ht="15.95" customHeight="1" x14ac:dyDescent="0.2">
      <c r="A449" s="134"/>
      <c r="B449" s="99" t="s">
        <v>5</v>
      </c>
      <c r="C449" s="76">
        <f>D449+E449+F449+G449+H449</f>
        <v>42130.01</v>
      </c>
      <c r="D449" s="76">
        <f>SUM(D450:D454)</f>
        <v>42130.01</v>
      </c>
      <c r="E449" s="76">
        <f>SUM(E450:E454)</f>
        <v>0</v>
      </c>
      <c r="F449" s="76">
        <f t="shared" ref="F449:G449" si="111">SUM(F450:F454)</f>
        <v>0</v>
      </c>
      <c r="G449" s="76">
        <f t="shared" si="111"/>
        <v>0</v>
      </c>
      <c r="H449" s="45">
        <f>SUM(H450:H454)</f>
        <v>0</v>
      </c>
      <c r="I449" s="108"/>
      <c r="J449" s="108"/>
      <c r="K449" s="108"/>
      <c r="L449" s="108"/>
      <c r="M449" s="108"/>
      <c r="N449" s="108"/>
      <c r="O449" s="108"/>
      <c r="P449" s="109"/>
      <c r="Q449" s="108"/>
      <c r="R449" s="108"/>
      <c r="S449" s="108"/>
      <c r="T449" s="108"/>
    </row>
    <row r="450" spans="1:20" ht="15.95" customHeight="1" x14ac:dyDescent="0.2">
      <c r="A450" s="134"/>
      <c r="B450" s="99" t="s">
        <v>0</v>
      </c>
      <c r="C450" s="76">
        <f>D450+E450+F450+H450+G450</f>
        <v>0</v>
      </c>
      <c r="D450" s="45"/>
      <c r="E450" s="45"/>
      <c r="F450" s="45"/>
      <c r="G450" s="45"/>
      <c r="H450" s="45"/>
      <c r="I450" s="108"/>
      <c r="J450" s="108"/>
      <c r="K450" s="108"/>
      <c r="L450" s="108"/>
      <c r="M450" s="108"/>
      <c r="N450" s="108"/>
      <c r="O450" s="108"/>
      <c r="P450" s="109"/>
      <c r="Q450" s="108"/>
      <c r="R450" s="108"/>
      <c r="S450" s="108"/>
      <c r="T450" s="108"/>
    </row>
    <row r="451" spans="1:20" ht="15.95" customHeight="1" x14ac:dyDescent="0.2">
      <c r="A451" s="134"/>
      <c r="B451" s="99" t="s">
        <v>1</v>
      </c>
      <c r="C451" s="76">
        <f>D451+E451+F451+H451+G451</f>
        <v>417.08710000000002</v>
      </c>
      <c r="D451" s="45">
        <v>417.08710000000002</v>
      </c>
      <c r="E451" s="45"/>
      <c r="F451" s="45"/>
      <c r="G451" s="45"/>
      <c r="H451" s="45"/>
      <c r="I451" s="108"/>
      <c r="J451" s="108"/>
      <c r="K451" s="108"/>
      <c r="L451" s="108"/>
      <c r="M451" s="108"/>
      <c r="N451" s="108"/>
      <c r="O451" s="108"/>
      <c r="P451" s="109"/>
      <c r="Q451" s="108"/>
      <c r="R451" s="108"/>
      <c r="S451" s="108"/>
      <c r="T451" s="108"/>
    </row>
    <row r="452" spans="1:20" ht="15.95" customHeight="1" x14ac:dyDescent="0.2">
      <c r="A452" s="134"/>
      <c r="B452" s="99" t="s">
        <v>2</v>
      </c>
      <c r="C452" s="76">
        <f>D452+E452+F452+H452+G452</f>
        <v>4.2130000000000001</v>
      </c>
      <c r="D452" s="45">
        <v>4.2130000000000001</v>
      </c>
      <c r="E452" s="45"/>
      <c r="F452" s="45"/>
      <c r="G452" s="45"/>
      <c r="H452" s="45"/>
      <c r="I452" s="108"/>
      <c r="J452" s="108"/>
      <c r="K452" s="108"/>
      <c r="L452" s="108"/>
      <c r="M452" s="108"/>
      <c r="N452" s="108"/>
      <c r="O452" s="108"/>
      <c r="P452" s="109"/>
      <c r="Q452" s="108"/>
      <c r="R452" s="108"/>
      <c r="S452" s="108"/>
      <c r="T452" s="108"/>
    </row>
    <row r="453" spans="1:20" ht="15.95" customHeight="1" x14ac:dyDescent="0.2">
      <c r="A453" s="134"/>
      <c r="B453" s="99" t="s">
        <v>3</v>
      </c>
      <c r="C453" s="76">
        <f>D453+E453+F453+H453+G453</f>
        <v>0</v>
      </c>
      <c r="D453" s="45"/>
      <c r="E453" s="45"/>
      <c r="F453" s="45"/>
      <c r="G453" s="45"/>
      <c r="H453" s="45"/>
      <c r="I453" s="108"/>
      <c r="J453" s="108"/>
      <c r="K453" s="108"/>
      <c r="L453" s="108"/>
      <c r="M453" s="108"/>
      <c r="N453" s="108"/>
      <c r="O453" s="108"/>
      <c r="P453" s="109"/>
      <c r="Q453" s="108"/>
      <c r="R453" s="108"/>
      <c r="S453" s="108"/>
      <c r="T453" s="108"/>
    </row>
    <row r="454" spans="1:20" ht="39.950000000000003" customHeight="1" x14ac:dyDescent="0.2">
      <c r="A454" s="134"/>
      <c r="B454" s="99" t="s">
        <v>173</v>
      </c>
      <c r="C454" s="76">
        <f>D454+E454+F454+H454+G454</f>
        <v>41708.709900000002</v>
      </c>
      <c r="D454" s="45">
        <v>41708.709900000002</v>
      </c>
      <c r="E454" s="45"/>
      <c r="F454" s="45"/>
      <c r="G454" s="45"/>
      <c r="H454" s="45"/>
      <c r="I454" s="108"/>
      <c r="J454" s="108"/>
      <c r="K454" s="108"/>
      <c r="L454" s="108"/>
      <c r="M454" s="108"/>
      <c r="N454" s="108"/>
      <c r="O454" s="108"/>
      <c r="P454" s="109"/>
      <c r="Q454" s="108"/>
      <c r="R454" s="108"/>
      <c r="S454" s="108"/>
      <c r="T454" s="108"/>
    </row>
    <row r="455" spans="1:20" ht="15.95" customHeight="1" x14ac:dyDescent="0.2">
      <c r="A455" s="134" t="s">
        <v>193</v>
      </c>
      <c r="B455" s="128" t="s">
        <v>255</v>
      </c>
      <c r="C455" s="128"/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28"/>
      <c r="O455" s="128"/>
      <c r="P455" s="128"/>
      <c r="Q455" s="128"/>
      <c r="R455" s="128"/>
      <c r="S455" s="128"/>
      <c r="T455" s="128"/>
    </row>
    <row r="456" spans="1:20" ht="15.95" customHeight="1" x14ac:dyDescent="0.2">
      <c r="A456" s="134"/>
      <c r="B456" s="115" t="s">
        <v>110</v>
      </c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</row>
    <row r="457" spans="1:20" ht="45" customHeight="1" x14ac:dyDescent="0.2">
      <c r="A457" s="134"/>
      <c r="B457" s="129" t="s">
        <v>111</v>
      </c>
      <c r="C457" s="129"/>
      <c r="D457" s="129"/>
      <c r="E457" s="129"/>
      <c r="F457" s="129"/>
      <c r="G457" s="129"/>
      <c r="H457" s="129"/>
      <c r="I457" s="108" t="s">
        <v>22</v>
      </c>
      <c r="J457" s="108"/>
      <c r="K457" s="108" t="s">
        <v>42</v>
      </c>
      <c r="L457" s="108"/>
      <c r="M457" s="108" t="s">
        <v>270</v>
      </c>
      <c r="N457" s="108" t="s">
        <v>271</v>
      </c>
      <c r="O457" s="108" t="s">
        <v>271</v>
      </c>
      <c r="P457" s="109"/>
      <c r="Q457" s="108" t="s">
        <v>7</v>
      </c>
      <c r="R457" s="108" t="s">
        <v>270</v>
      </c>
      <c r="S457" s="108" t="s">
        <v>31</v>
      </c>
      <c r="T457" s="108"/>
    </row>
    <row r="458" spans="1:20" ht="15.95" customHeight="1" x14ac:dyDescent="0.2">
      <c r="A458" s="134"/>
      <c r="B458" s="99" t="s">
        <v>5</v>
      </c>
      <c r="C458" s="76">
        <f>D458+E458+F458+G458+H458</f>
        <v>49810.147239999998</v>
      </c>
      <c r="D458" s="76">
        <f>SUM(D459:D463)</f>
        <v>49810.147239999998</v>
      </c>
      <c r="E458" s="76">
        <f>SUM(E459:E463)</f>
        <v>0</v>
      </c>
      <c r="F458" s="76">
        <f t="shared" ref="F458:G458" si="112">SUM(F459:F463)</f>
        <v>0</v>
      </c>
      <c r="G458" s="76">
        <f t="shared" si="112"/>
        <v>0</v>
      </c>
      <c r="H458" s="45">
        <f>SUM(H459:H463)</f>
        <v>0</v>
      </c>
      <c r="I458" s="108"/>
      <c r="J458" s="108"/>
      <c r="K458" s="108"/>
      <c r="L458" s="108"/>
      <c r="M458" s="108"/>
      <c r="N458" s="108"/>
      <c r="O458" s="108"/>
      <c r="P458" s="109"/>
      <c r="Q458" s="108"/>
      <c r="R458" s="108"/>
      <c r="S458" s="108"/>
      <c r="T458" s="108"/>
    </row>
    <row r="459" spans="1:20" ht="15.95" customHeight="1" x14ac:dyDescent="0.2">
      <c r="A459" s="134"/>
      <c r="B459" s="99" t="s">
        <v>0</v>
      </c>
      <c r="C459" s="76">
        <f>D459+E459+F459+H459+G459</f>
        <v>0</v>
      </c>
      <c r="D459" s="45"/>
      <c r="E459" s="45"/>
      <c r="F459" s="45"/>
      <c r="G459" s="45"/>
      <c r="H459" s="45"/>
      <c r="I459" s="108"/>
      <c r="J459" s="108"/>
      <c r="K459" s="108"/>
      <c r="L459" s="108"/>
      <c r="M459" s="108"/>
      <c r="N459" s="108"/>
      <c r="O459" s="108"/>
      <c r="P459" s="109"/>
      <c r="Q459" s="108"/>
      <c r="R459" s="108"/>
      <c r="S459" s="108"/>
      <c r="T459" s="108"/>
    </row>
    <row r="460" spans="1:20" ht="15.95" customHeight="1" x14ac:dyDescent="0.2">
      <c r="A460" s="134"/>
      <c r="B460" s="99" t="s">
        <v>1</v>
      </c>
      <c r="C460" s="76">
        <f>D460+E460+F460+H460+G460</f>
        <v>493.12045999999998</v>
      </c>
      <c r="D460" s="45">
        <v>493.12045999999998</v>
      </c>
      <c r="E460" s="45"/>
      <c r="F460" s="45"/>
      <c r="G460" s="45"/>
      <c r="H460" s="45"/>
      <c r="I460" s="108"/>
      <c r="J460" s="108"/>
      <c r="K460" s="108"/>
      <c r="L460" s="108"/>
      <c r="M460" s="108"/>
      <c r="N460" s="108"/>
      <c r="O460" s="108"/>
      <c r="P460" s="109"/>
      <c r="Q460" s="108"/>
      <c r="R460" s="108"/>
      <c r="S460" s="108"/>
      <c r="T460" s="108"/>
    </row>
    <row r="461" spans="1:20" ht="15.95" customHeight="1" x14ac:dyDescent="0.2">
      <c r="A461" s="134"/>
      <c r="B461" s="99" t="s">
        <v>2</v>
      </c>
      <c r="C461" s="76">
        <f>D461+E461+F461+H461+G461</f>
        <v>4.9810100000000004</v>
      </c>
      <c r="D461" s="45">
        <v>4.9810100000000004</v>
      </c>
      <c r="E461" s="45"/>
      <c r="F461" s="45"/>
      <c r="G461" s="45"/>
      <c r="H461" s="45"/>
      <c r="I461" s="108"/>
      <c r="J461" s="108"/>
      <c r="K461" s="108"/>
      <c r="L461" s="108"/>
      <c r="M461" s="108"/>
      <c r="N461" s="108"/>
      <c r="O461" s="108"/>
      <c r="P461" s="109"/>
      <c r="Q461" s="108"/>
      <c r="R461" s="108"/>
      <c r="S461" s="108"/>
      <c r="T461" s="108"/>
    </row>
    <row r="462" spans="1:20" ht="15.95" customHeight="1" x14ac:dyDescent="0.2">
      <c r="A462" s="134"/>
      <c r="B462" s="99" t="s">
        <v>3</v>
      </c>
      <c r="C462" s="76">
        <f>D462+E462+F462+H462+G462</f>
        <v>0</v>
      </c>
      <c r="D462" s="45"/>
      <c r="E462" s="45"/>
      <c r="F462" s="45"/>
      <c r="G462" s="45"/>
      <c r="H462" s="45"/>
      <c r="I462" s="108"/>
      <c r="J462" s="108"/>
      <c r="K462" s="108"/>
      <c r="L462" s="108"/>
      <c r="M462" s="108"/>
      <c r="N462" s="108"/>
      <c r="O462" s="108"/>
      <c r="P462" s="109"/>
      <c r="Q462" s="108"/>
      <c r="R462" s="108"/>
      <c r="S462" s="108"/>
      <c r="T462" s="108"/>
    </row>
    <row r="463" spans="1:20" ht="39.950000000000003" customHeight="1" x14ac:dyDescent="0.2">
      <c r="A463" s="134"/>
      <c r="B463" s="99" t="s">
        <v>173</v>
      </c>
      <c r="C463" s="76">
        <f>D463+E463+F463+H463+G463</f>
        <v>49312.045769999997</v>
      </c>
      <c r="D463" s="45">
        <v>49312.045769999997</v>
      </c>
      <c r="E463" s="45"/>
      <c r="F463" s="45"/>
      <c r="G463" s="45"/>
      <c r="H463" s="45"/>
      <c r="I463" s="108"/>
      <c r="J463" s="108"/>
      <c r="K463" s="108"/>
      <c r="L463" s="108"/>
      <c r="M463" s="108"/>
      <c r="N463" s="108"/>
      <c r="O463" s="108"/>
      <c r="P463" s="109"/>
      <c r="Q463" s="108"/>
      <c r="R463" s="108"/>
      <c r="S463" s="108"/>
      <c r="T463" s="108"/>
    </row>
    <row r="464" spans="1:20" ht="15.95" customHeight="1" x14ac:dyDescent="0.2">
      <c r="A464" s="134" t="s">
        <v>1148</v>
      </c>
      <c r="B464" s="128" t="s">
        <v>255</v>
      </c>
      <c r="C464" s="128"/>
      <c r="D464" s="128"/>
      <c r="E464" s="128"/>
      <c r="F464" s="128"/>
      <c r="G464" s="128"/>
      <c r="H464" s="128"/>
      <c r="I464" s="128"/>
      <c r="J464" s="128"/>
      <c r="K464" s="128"/>
      <c r="L464" s="128"/>
      <c r="M464" s="128"/>
      <c r="N464" s="128"/>
      <c r="O464" s="128"/>
      <c r="P464" s="128"/>
      <c r="Q464" s="128"/>
      <c r="R464" s="128"/>
      <c r="S464" s="128"/>
      <c r="T464" s="128"/>
    </row>
    <row r="465" spans="1:20" ht="15.95" customHeight="1" x14ac:dyDescent="0.2">
      <c r="A465" s="134"/>
      <c r="B465" s="115" t="s">
        <v>110</v>
      </c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</row>
    <row r="466" spans="1:20" ht="45" customHeight="1" x14ac:dyDescent="0.2">
      <c r="A466" s="134"/>
      <c r="B466" s="129" t="s">
        <v>111</v>
      </c>
      <c r="C466" s="129"/>
      <c r="D466" s="129"/>
      <c r="E466" s="129"/>
      <c r="F466" s="129"/>
      <c r="G466" s="129"/>
      <c r="H466" s="129"/>
      <c r="I466" s="108" t="s">
        <v>22</v>
      </c>
      <c r="J466" s="108"/>
      <c r="K466" s="108" t="s">
        <v>42</v>
      </c>
      <c r="L466" s="108"/>
      <c r="M466" s="108" t="s">
        <v>1267</v>
      </c>
      <c r="N466" s="108" t="s">
        <v>272</v>
      </c>
      <c r="O466" s="108" t="s">
        <v>272</v>
      </c>
      <c r="P466" s="109"/>
      <c r="Q466" s="108" t="s">
        <v>7</v>
      </c>
      <c r="R466" s="108" t="s">
        <v>1267</v>
      </c>
      <c r="S466" s="108" t="s">
        <v>31</v>
      </c>
      <c r="T466" s="108"/>
    </row>
    <row r="467" spans="1:20" ht="15.95" customHeight="1" x14ac:dyDescent="0.2">
      <c r="A467" s="134"/>
      <c r="B467" s="99" t="s">
        <v>5</v>
      </c>
      <c r="C467" s="76">
        <f>D467+E467+F467+G467+H467</f>
        <v>5612.7992699999995</v>
      </c>
      <c r="D467" s="76">
        <f>SUM(D468:D472)</f>
        <v>5612.7992699999995</v>
      </c>
      <c r="E467" s="76">
        <f>SUM(E468:E472)</f>
        <v>0</v>
      </c>
      <c r="F467" s="76">
        <f t="shared" ref="F467:G467" si="113">SUM(F468:F472)</f>
        <v>0</v>
      </c>
      <c r="G467" s="76">
        <f t="shared" si="113"/>
        <v>0</v>
      </c>
      <c r="H467" s="45">
        <f>SUM(H468:H472)</f>
        <v>0</v>
      </c>
      <c r="I467" s="108"/>
      <c r="J467" s="108"/>
      <c r="K467" s="108"/>
      <c r="L467" s="108"/>
      <c r="M467" s="108"/>
      <c r="N467" s="108"/>
      <c r="O467" s="108"/>
      <c r="P467" s="109"/>
      <c r="Q467" s="108"/>
      <c r="R467" s="108"/>
      <c r="S467" s="108"/>
      <c r="T467" s="108"/>
    </row>
    <row r="468" spans="1:20" ht="15.95" customHeight="1" x14ac:dyDescent="0.2">
      <c r="A468" s="134"/>
      <c r="B468" s="99" t="s">
        <v>0</v>
      </c>
      <c r="C468" s="76">
        <f>D468+E468+F468+H468+G468</f>
        <v>0</v>
      </c>
      <c r="D468" s="45"/>
      <c r="E468" s="45"/>
      <c r="F468" s="45"/>
      <c r="G468" s="45"/>
      <c r="H468" s="45"/>
      <c r="I468" s="108"/>
      <c r="J468" s="108"/>
      <c r="K468" s="108"/>
      <c r="L468" s="108"/>
      <c r="M468" s="108"/>
      <c r="N468" s="108"/>
      <c r="O468" s="108"/>
      <c r="P468" s="109"/>
      <c r="Q468" s="108"/>
      <c r="R468" s="108"/>
      <c r="S468" s="108"/>
      <c r="T468" s="108"/>
    </row>
    <row r="469" spans="1:20" ht="15.95" customHeight="1" x14ac:dyDescent="0.2">
      <c r="A469" s="134"/>
      <c r="B469" s="99" t="s">
        <v>1</v>
      </c>
      <c r="C469" s="76">
        <f>D469+E469+F469+H469+G469</f>
        <v>55.016550000000002</v>
      </c>
      <c r="D469" s="45">
        <v>55.016550000000002</v>
      </c>
      <c r="E469" s="45"/>
      <c r="F469" s="45"/>
      <c r="G469" s="45"/>
      <c r="H469" s="45"/>
      <c r="I469" s="108"/>
      <c r="J469" s="108"/>
      <c r="K469" s="108"/>
      <c r="L469" s="108"/>
      <c r="M469" s="108"/>
      <c r="N469" s="108"/>
      <c r="O469" s="108"/>
      <c r="P469" s="109"/>
      <c r="Q469" s="108"/>
      <c r="R469" s="108"/>
      <c r="S469" s="108"/>
      <c r="T469" s="108"/>
    </row>
    <row r="470" spans="1:20" ht="15.95" customHeight="1" x14ac:dyDescent="0.2">
      <c r="A470" s="134"/>
      <c r="B470" s="99" t="s">
        <v>2</v>
      </c>
      <c r="C470" s="76">
        <f>D470+E470+F470+H470+G470</f>
        <v>0.55571999999999999</v>
      </c>
      <c r="D470" s="45">
        <v>0.55571999999999999</v>
      </c>
      <c r="E470" s="45"/>
      <c r="F470" s="45"/>
      <c r="G470" s="45"/>
      <c r="H470" s="45"/>
      <c r="I470" s="108"/>
      <c r="J470" s="108"/>
      <c r="K470" s="108"/>
      <c r="L470" s="108"/>
      <c r="M470" s="108"/>
      <c r="N470" s="108"/>
      <c r="O470" s="108"/>
      <c r="P470" s="109"/>
      <c r="Q470" s="108"/>
      <c r="R470" s="108"/>
      <c r="S470" s="108"/>
      <c r="T470" s="108"/>
    </row>
    <row r="471" spans="1:20" ht="15.95" customHeight="1" x14ac:dyDescent="0.2">
      <c r="A471" s="134"/>
      <c r="B471" s="99" t="s">
        <v>3</v>
      </c>
      <c r="C471" s="76">
        <f>D471+E471+F471+H471+G471</f>
        <v>0</v>
      </c>
      <c r="D471" s="45"/>
      <c r="E471" s="45"/>
      <c r="F471" s="45"/>
      <c r="G471" s="45"/>
      <c r="H471" s="45"/>
      <c r="I471" s="108"/>
      <c r="J471" s="108"/>
      <c r="K471" s="108"/>
      <c r="L471" s="108"/>
      <c r="M471" s="108"/>
      <c r="N471" s="108"/>
      <c r="O471" s="108"/>
      <c r="P471" s="109"/>
      <c r="Q471" s="108"/>
      <c r="R471" s="108"/>
      <c r="S471" s="108"/>
      <c r="T471" s="108"/>
    </row>
    <row r="472" spans="1:20" ht="39.950000000000003" customHeight="1" x14ac:dyDescent="0.2">
      <c r="A472" s="134"/>
      <c r="B472" s="99" t="s">
        <v>173</v>
      </c>
      <c r="C472" s="76">
        <f>D472+E472+F472+H472+G472</f>
        <v>5557.2269999999999</v>
      </c>
      <c r="D472" s="45">
        <v>5557.2269999999999</v>
      </c>
      <c r="E472" s="45"/>
      <c r="F472" s="45"/>
      <c r="G472" s="45"/>
      <c r="H472" s="45"/>
      <c r="I472" s="108"/>
      <c r="J472" s="108"/>
      <c r="K472" s="108"/>
      <c r="L472" s="108"/>
      <c r="M472" s="108"/>
      <c r="N472" s="108"/>
      <c r="O472" s="108"/>
      <c r="P472" s="109"/>
      <c r="Q472" s="108"/>
      <c r="R472" s="108"/>
      <c r="S472" s="108"/>
      <c r="T472" s="108"/>
    </row>
    <row r="473" spans="1:20" ht="15.95" customHeight="1" x14ac:dyDescent="0.2">
      <c r="A473" s="134" t="s">
        <v>1149</v>
      </c>
      <c r="B473" s="128" t="s">
        <v>255</v>
      </c>
      <c r="C473" s="128"/>
      <c r="D473" s="128"/>
      <c r="E473" s="128"/>
      <c r="F473" s="128"/>
      <c r="G473" s="128"/>
      <c r="H473" s="128"/>
      <c r="I473" s="128"/>
      <c r="J473" s="128"/>
      <c r="K473" s="128"/>
      <c r="L473" s="128"/>
      <c r="M473" s="128"/>
      <c r="N473" s="128"/>
      <c r="O473" s="128"/>
      <c r="P473" s="128"/>
      <c r="Q473" s="128"/>
      <c r="R473" s="128"/>
      <c r="S473" s="128"/>
      <c r="T473" s="128"/>
    </row>
    <row r="474" spans="1:20" ht="15.95" customHeight="1" x14ac:dyDescent="0.2">
      <c r="A474" s="134"/>
      <c r="B474" s="115" t="s">
        <v>110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</row>
    <row r="475" spans="1:20" ht="45" customHeight="1" x14ac:dyDescent="0.2">
      <c r="A475" s="134"/>
      <c r="B475" s="129" t="s">
        <v>111</v>
      </c>
      <c r="C475" s="129"/>
      <c r="D475" s="129"/>
      <c r="E475" s="129"/>
      <c r="F475" s="129"/>
      <c r="G475" s="129"/>
      <c r="H475" s="129"/>
      <c r="I475" s="108" t="s">
        <v>22</v>
      </c>
      <c r="J475" s="108"/>
      <c r="K475" s="108" t="s">
        <v>42</v>
      </c>
      <c r="L475" s="108"/>
      <c r="M475" s="108" t="s">
        <v>1109</v>
      </c>
      <c r="N475" s="108" t="s">
        <v>273</v>
      </c>
      <c r="O475" s="108" t="s">
        <v>273</v>
      </c>
      <c r="P475" s="109"/>
      <c r="Q475" s="108" t="s">
        <v>7</v>
      </c>
      <c r="R475" s="108" t="s">
        <v>1109</v>
      </c>
      <c r="S475" s="108" t="s">
        <v>31</v>
      </c>
      <c r="T475" s="108"/>
    </row>
    <row r="476" spans="1:20" ht="15.95" customHeight="1" x14ac:dyDescent="0.2">
      <c r="A476" s="134"/>
      <c r="B476" s="99" t="s">
        <v>5</v>
      </c>
      <c r="C476" s="76">
        <f>D476+E476+F476+G476+H476</f>
        <v>10953.802599999999</v>
      </c>
      <c r="D476" s="76">
        <f>SUM(D477:D481)</f>
        <v>10953.802599999999</v>
      </c>
      <c r="E476" s="76">
        <f>SUM(E477:E481)</f>
        <v>0</v>
      </c>
      <c r="F476" s="76">
        <f t="shared" ref="F476:G476" si="114">SUM(F477:F481)</f>
        <v>0</v>
      </c>
      <c r="G476" s="76">
        <f t="shared" si="114"/>
        <v>0</v>
      </c>
      <c r="H476" s="45">
        <f>SUM(H477:H481)</f>
        <v>0</v>
      </c>
      <c r="I476" s="108"/>
      <c r="J476" s="108"/>
      <c r="K476" s="108"/>
      <c r="L476" s="108"/>
      <c r="M476" s="108"/>
      <c r="N476" s="108"/>
      <c r="O476" s="108"/>
      <c r="P476" s="109"/>
      <c r="Q476" s="108"/>
      <c r="R476" s="108"/>
      <c r="S476" s="108"/>
      <c r="T476" s="108"/>
    </row>
    <row r="477" spans="1:20" ht="15.95" customHeight="1" x14ac:dyDescent="0.2">
      <c r="A477" s="134"/>
      <c r="B477" s="99" t="s">
        <v>0</v>
      </c>
      <c r="C477" s="76">
        <f>D477+E477+F477+H477+G477</f>
        <v>0</v>
      </c>
      <c r="D477" s="45"/>
      <c r="E477" s="45"/>
      <c r="F477" s="45"/>
      <c r="G477" s="45"/>
      <c r="H477" s="45"/>
      <c r="I477" s="108"/>
      <c r="J477" s="108"/>
      <c r="K477" s="108"/>
      <c r="L477" s="108"/>
      <c r="M477" s="108"/>
      <c r="N477" s="108"/>
      <c r="O477" s="108"/>
      <c r="P477" s="109"/>
      <c r="Q477" s="108"/>
      <c r="R477" s="108"/>
      <c r="S477" s="108"/>
      <c r="T477" s="108"/>
    </row>
    <row r="478" spans="1:20" ht="15.95" customHeight="1" x14ac:dyDescent="0.2">
      <c r="A478" s="134"/>
      <c r="B478" s="99" t="s">
        <v>1</v>
      </c>
      <c r="C478" s="76">
        <f>D478+E478+F478+H478+G478</f>
        <v>108.44265</v>
      </c>
      <c r="D478" s="45">
        <v>108.44265</v>
      </c>
      <c r="E478" s="45"/>
      <c r="F478" s="45"/>
      <c r="G478" s="45"/>
      <c r="H478" s="45"/>
      <c r="I478" s="108"/>
      <c r="J478" s="108"/>
      <c r="K478" s="108"/>
      <c r="L478" s="108"/>
      <c r="M478" s="108"/>
      <c r="N478" s="108"/>
      <c r="O478" s="108"/>
      <c r="P478" s="109"/>
      <c r="Q478" s="108"/>
      <c r="R478" s="108"/>
      <c r="S478" s="108"/>
      <c r="T478" s="108"/>
    </row>
    <row r="479" spans="1:20" ht="15.95" customHeight="1" x14ac:dyDescent="0.2">
      <c r="A479" s="134"/>
      <c r="B479" s="99" t="s">
        <v>2</v>
      </c>
      <c r="C479" s="76">
        <f>D479+E479+F479+H479+G479</f>
        <v>1.09538</v>
      </c>
      <c r="D479" s="45">
        <v>1.09538</v>
      </c>
      <c r="E479" s="45"/>
      <c r="F479" s="45"/>
      <c r="G479" s="45"/>
      <c r="H479" s="45"/>
      <c r="I479" s="108"/>
      <c r="J479" s="108"/>
      <c r="K479" s="108"/>
      <c r="L479" s="108"/>
      <c r="M479" s="108"/>
      <c r="N479" s="108"/>
      <c r="O479" s="108"/>
      <c r="P479" s="109"/>
      <c r="Q479" s="108"/>
      <c r="R479" s="108"/>
      <c r="S479" s="108"/>
      <c r="T479" s="108"/>
    </row>
    <row r="480" spans="1:20" ht="15.95" customHeight="1" x14ac:dyDescent="0.2">
      <c r="A480" s="134"/>
      <c r="B480" s="99" t="s">
        <v>3</v>
      </c>
      <c r="C480" s="76">
        <f>D480+E480+F480+H480+G480</f>
        <v>0</v>
      </c>
      <c r="D480" s="45"/>
      <c r="E480" s="45"/>
      <c r="F480" s="45"/>
      <c r="G480" s="45"/>
      <c r="H480" s="45"/>
      <c r="I480" s="108"/>
      <c r="J480" s="108"/>
      <c r="K480" s="108"/>
      <c r="L480" s="108"/>
      <c r="M480" s="108"/>
      <c r="N480" s="108"/>
      <c r="O480" s="108"/>
      <c r="P480" s="109"/>
      <c r="Q480" s="108"/>
      <c r="R480" s="108"/>
      <c r="S480" s="108"/>
      <c r="T480" s="108"/>
    </row>
    <row r="481" spans="1:20" ht="39.950000000000003" customHeight="1" x14ac:dyDescent="0.2">
      <c r="A481" s="134"/>
      <c r="B481" s="99" t="s">
        <v>173</v>
      </c>
      <c r="C481" s="76">
        <f>D481+E481+F481+H481+G481</f>
        <v>10844.264569999999</v>
      </c>
      <c r="D481" s="45">
        <v>10844.264569999999</v>
      </c>
      <c r="E481" s="45"/>
      <c r="F481" s="45"/>
      <c r="G481" s="45"/>
      <c r="H481" s="45"/>
      <c r="I481" s="108"/>
      <c r="J481" s="108"/>
      <c r="K481" s="108"/>
      <c r="L481" s="108"/>
      <c r="M481" s="108"/>
      <c r="N481" s="108"/>
      <c r="O481" s="108"/>
      <c r="P481" s="109"/>
      <c r="Q481" s="108"/>
      <c r="R481" s="108"/>
      <c r="S481" s="108"/>
      <c r="T481" s="108"/>
    </row>
    <row r="482" spans="1:20" ht="15.95" customHeight="1" x14ac:dyDescent="0.2">
      <c r="A482" s="134" t="s">
        <v>1150</v>
      </c>
      <c r="B482" s="128" t="s">
        <v>255</v>
      </c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8"/>
    </row>
    <row r="483" spans="1:20" ht="15.95" customHeight="1" x14ac:dyDescent="0.2">
      <c r="A483" s="134"/>
      <c r="B483" s="115" t="s">
        <v>1172</v>
      </c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</row>
    <row r="484" spans="1:20" ht="45" customHeight="1" x14ac:dyDescent="0.2">
      <c r="A484" s="134"/>
      <c r="B484" s="129" t="s">
        <v>1260</v>
      </c>
      <c r="C484" s="129"/>
      <c r="D484" s="129"/>
      <c r="E484" s="129"/>
      <c r="F484" s="129"/>
      <c r="G484" s="129"/>
      <c r="H484" s="129"/>
      <c r="I484" s="108" t="s">
        <v>28</v>
      </c>
      <c r="J484" s="108" t="s">
        <v>22</v>
      </c>
      <c r="K484" s="108" t="s">
        <v>37</v>
      </c>
      <c r="L484" s="108" t="s">
        <v>175</v>
      </c>
      <c r="M484" s="108" t="s">
        <v>301</v>
      </c>
      <c r="N484" s="108" t="s">
        <v>255</v>
      </c>
      <c r="O484" s="108" t="s">
        <v>301</v>
      </c>
      <c r="P484" s="109" t="s">
        <v>1259</v>
      </c>
      <c r="Q484" s="108" t="s">
        <v>29</v>
      </c>
      <c r="R484" s="108" t="s">
        <v>8</v>
      </c>
      <c r="S484" s="108" t="s">
        <v>30</v>
      </c>
      <c r="T484" s="108"/>
    </row>
    <row r="485" spans="1:20" ht="15.95" customHeight="1" x14ac:dyDescent="0.2">
      <c r="A485" s="134"/>
      <c r="B485" s="99" t="s">
        <v>5</v>
      </c>
      <c r="C485" s="76">
        <f>D485+E485+F485+G485+H485</f>
        <v>18663.548490000001</v>
      </c>
      <c r="D485" s="76">
        <f>SUM(D486:D489)</f>
        <v>0</v>
      </c>
      <c r="E485" s="76">
        <f>SUM(E486:E489)</f>
        <v>18663.548490000001</v>
      </c>
      <c r="F485" s="76">
        <f t="shared" ref="F485:G485" si="115">SUM(F486:F489)</f>
        <v>0</v>
      </c>
      <c r="G485" s="76">
        <f t="shared" si="115"/>
        <v>0</v>
      </c>
      <c r="H485" s="45">
        <f>SUM(H486:H489)</f>
        <v>0</v>
      </c>
      <c r="I485" s="108"/>
      <c r="J485" s="108"/>
      <c r="K485" s="108"/>
      <c r="L485" s="108"/>
      <c r="M485" s="108"/>
      <c r="N485" s="108"/>
      <c r="O485" s="108"/>
      <c r="P485" s="109"/>
      <c r="Q485" s="108"/>
      <c r="R485" s="108"/>
      <c r="S485" s="108"/>
      <c r="T485" s="108"/>
    </row>
    <row r="486" spans="1:20" ht="15.95" customHeight="1" x14ac:dyDescent="0.2">
      <c r="A486" s="134"/>
      <c r="B486" s="99" t="s">
        <v>0</v>
      </c>
      <c r="C486" s="76">
        <f>D486+E486+F486+H486+G486</f>
        <v>18476.913</v>
      </c>
      <c r="D486" s="45"/>
      <c r="E486" s="45">
        <v>18476.913</v>
      </c>
      <c r="F486" s="45"/>
      <c r="G486" s="45"/>
      <c r="H486" s="45"/>
      <c r="I486" s="108"/>
      <c r="J486" s="108"/>
      <c r="K486" s="108"/>
      <c r="L486" s="108"/>
      <c r="M486" s="108"/>
      <c r="N486" s="108"/>
      <c r="O486" s="108"/>
      <c r="P486" s="109"/>
      <c r="Q486" s="108"/>
      <c r="R486" s="108"/>
      <c r="S486" s="108"/>
      <c r="T486" s="108"/>
    </row>
    <row r="487" spans="1:20" ht="15.95" customHeight="1" x14ac:dyDescent="0.2">
      <c r="A487" s="134"/>
      <c r="B487" s="99" t="s">
        <v>1</v>
      </c>
      <c r="C487" s="76">
        <f>D487+E487+F487+H487+G487</f>
        <v>186.63549</v>
      </c>
      <c r="D487" s="45"/>
      <c r="E487" s="45">
        <v>186.63549</v>
      </c>
      <c r="F487" s="45"/>
      <c r="G487" s="45"/>
      <c r="H487" s="45"/>
      <c r="I487" s="108"/>
      <c r="J487" s="108"/>
      <c r="K487" s="108"/>
      <c r="L487" s="108"/>
      <c r="M487" s="108"/>
      <c r="N487" s="108"/>
      <c r="O487" s="108"/>
      <c r="P487" s="109"/>
      <c r="Q487" s="108"/>
      <c r="R487" s="108"/>
      <c r="S487" s="108"/>
      <c r="T487" s="108"/>
    </row>
    <row r="488" spans="1:20" ht="15.95" customHeight="1" x14ac:dyDescent="0.2">
      <c r="A488" s="134"/>
      <c r="B488" s="99" t="s">
        <v>2</v>
      </c>
      <c r="C488" s="76">
        <f>D488+E488+F488+H488+G488</f>
        <v>0</v>
      </c>
      <c r="D488" s="45"/>
      <c r="E488" s="45"/>
      <c r="F488" s="45"/>
      <c r="G488" s="45"/>
      <c r="H488" s="45"/>
      <c r="I488" s="108"/>
      <c r="J488" s="108"/>
      <c r="K488" s="108"/>
      <c r="L488" s="108"/>
      <c r="M488" s="108"/>
      <c r="N488" s="108"/>
      <c r="O488" s="108"/>
      <c r="P488" s="109"/>
      <c r="Q488" s="108"/>
      <c r="R488" s="108"/>
      <c r="S488" s="108"/>
      <c r="T488" s="108"/>
    </row>
    <row r="489" spans="1:20" ht="15.95" customHeight="1" x14ac:dyDescent="0.2">
      <c r="A489" s="134"/>
      <c r="B489" s="99" t="s">
        <v>3</v>
      </c>
      <c r="C489" s="76">
        <f>D489+E489+F489+H489+G489</f>
        <v>0</v>
      </c>
      <c r="D489" s="45"/>
      <c r="E489" s="45"/>
      <c r="F489" s="45"/>
      <c r="G489" s="45"/>
      <c r="H489" s="45"/>
      <c r="I489" s="108"/>
      <c r="J489" s="108"/>
      <c r="K489" s="108"/>
      <c r="L489" s="108"/>
      <c r="M489" s="108"/>
      <c r="N489" s="108"/>
      <c r="O489" s="108"/>
      <c r="P489" s="109"/>
      <c r="Q489" s="108"/>
      <c r="R489" s="108"/>
      <c r="S489" s="108"/>
      <c r="T489" s="108"/>
    </row>
    <row r="490" spans="1:20" ht="15.95" customHeight="1" x14ac:dyDescent="0.2">
      <c r="A490" s="134" t="s">
        <v>1151</v>
      </c>
      <c r="B490" s="128" t="s">
        <v>255</v>
      </c>
      <c r="C490" s="128"/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8"/>
      <c r="Q490" s="128"/>
      <c r="R490" s="128"/>
      <c r="S490" s="128"/>
      <c r="T490" s="128"/>
    </row>
    <row r="491" spans="1:20" ht="15.95" customHeight="1" x14ac:dyDescent="0.2">
      <c r="A491" s="134"/>
      <c r="B491" s="115" t="s">
        <v>1172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</row>
    <row r="492" spans="1:20" ht="45" customHeight="1" x14ac:dyDescent="0.2">
      <c r="A492" s="134"/>
      <c r="B492" s="129" t="s">
        <v>258</v>
      </c>
      <c r="C492" s="129"/>
      <c r="D492" s="129"/>
      <c r="E492" s="129"/>
      <c r="F492" s="129"/>
      <c r="G492" s="129"/>
      <c r="H492" s="129"/>
      <c r="I492" s="108" t="s">
        <v>28</v>
      </c>
      <c r="J492" s="108" t="s">
        <v>22</v>
      </c>
      <c r="K492" s="108" t="s">
        <v>37</v>
      </c>
      <c r="L492" s="108" t="s">
        <v>259</v>
      </c>
      <c r="M492" s="108" t="s">
        <v>301</v>
      </c>
      <c r="N492" s="108" t="s">
        <v>255</v>
      </c>
      <c r="O492" s="108" t="s">
        <v>301</v>
      </c>
      <c r="P492" s="109" t="s">
        <v>1261</v>
      </c>
      <c r="Q492" s="108" t="s">
        <v>29</v>
      </c>
      <c r="R492" s="108" t="s">
        <v>8</v>
      </c>
      <c r="S492" s="108" t="s">
        <v>30</v>
      </c>
      <c r="T492" s="108"/>
    </row>
    <row r="493" spans="1:20" ht="15.95" customHeight="1" x14ac:dyDescent="0.2">
      <c r="A493" s="134"/>
      <c r="B493" s="99" t="s">
        <v>5</v>
      </c>
      <c r="C493" s="76">
        <f>D493+E493+F493+G493+H493</f>
        <v>8986.7202099999995</v>
      </c>
      <c r="D493" s="76">
        <f>SUM(D494:D497)</f>
        <v>0</v>
      </c>
      <c r="E493" s="76">
        <f>SUM(E494:E497)</f>
        <v>8986.7202099999995</v>
      </c>
      <c r="F493" s="76">
        <f t="shared" ref="F493:G493" si="116">SUM(F494:F497)</f>
        <v>0</v>
      </c>
      <c r="G493" s="76">
        <f t="shared" si="116"/>
        <v>0</v>
      </c>
      <c r="H493" s="45">
        <f>SUM(H494:H497)</f>
        <v>0</v>
      </c>
      <c r="I493" s="108"/>
      <c r="J493" s="108"/>
      <c r="K493" s="108"/>
      <c r="L493" s="108"/>
      <c r="M493" s="108"/>
      <c r="N493" s="108"/>
      <c r="O493" s="108"/>
      <c r="P493" s="109"/>
      <c r="Q493" s="108"/>
      <c r="R493" s="108"/>
      <c r="S493" s="108"/>
      <c r="T493" s="108"/>
    </row>
    <row r="494" spans="1:20" ht="15.95" customHeight="1" x14ac:dyDescent="0.2">
      <c r="A494" s="134"/>
      <c r="B494" s="99" t="s">
        <v>0</v>
      </c>
      <c r="C494" s="76">
        <f>D494+E494+F494+H494+G494</f>
        <v>8896.8529999999992</v>
      </c>
      <c r="D494" s="45"/>
      <c r="E494" s="45">
        <v>8896.8529999999992</v>
      </c>
      <c r="F494" s="45"/>
      <c r="G494" s="45"/>
      <c r="H494" s="45"/>
      <c r="I494" s="108"/>
      <c r="J494" s="108"/>
      <c r="K494" s="108"/>
      <c r="L494" s="108"/>
      <c r="M494" s="108"/>
      <c r="N494" s="108"/>
      <c r="O494" s="108"/>
      <c r="P494" s="109"/>
      <c r="Q494" s="108"/>
      <c r="R494" s="108"/>
      <c r="S494" s="108"/>
      <c r="T494" s="108"/>
    </row>
    <row r="495" spans="1:20" ht="15.95" customHeight="1" x14ac:dyDescent="0.2">
      <c r="A495" s="134"/>
      <c r="B495" s="99" t="s">
        <v>1</v>
      </c>
      <c r="C495" s="76">
        <f>D495+E495+F495+H495+G495</f>
        <v>89.86721</v>
      </c>
      <c r="D495" s="45"/>
      <c r="E495" s="45">
        <v>89.86721</v>
      </c>
      <c r="F495" s="45"/>
      <c r="G495" s="45"/>
      <c r="H495" s="45"/>
      <c r="I495" s="108"/>
      <c r="J495" s="108"/>
      <c r="K495" s="108"/>
      <c r="L495" s="108"/>
      <c r="M495" s="108"/>
      <c r="N495" s="108"/>
      <c r="O495" s="108"/>
      <c r="P495" s="109"/>
      <c r="Q495" s="108"/>
      <c r="R495" s="108"/>
      <c r="S495" s="108"/>
      <c r="T495" s="108"/>
    </row>
    <row r="496" spans="1:20" ht="15.95" customHeight="1" x14ac:dyDescent="0.2">
      <c r="A496" s="134"/>
      <c r="B496" s="99" t="s">
        <v>2</v>
      </c>
      <c r="C496" s="76">
        <f>D496+E496+F496+H496+G496</f>
        <v>0</v>
      </c>
      <c r="D496" s="45"/>
      <c r="E496" s="76"/>
      <c r="F496" s="45"/>
      <c r="G496" s="45"/>
      <c r="H496" s="45"/>
      <c r="I496" s="108"/>
      <c r="J496" s="108"/>
      <c r="K496" s="108"/>
      <c r="L496" s="108"/>
      <c r="M496" s="108"/>
      <c r="N496" s="108"/>
      <c r="O496" s="108"/>
      <c r="P496" s="109"/>
      <c r="Q496" s="108"/>
      <c r="R496" s="108"/>
      <c r="S496" s="108"/>
      <c r="T496" s="108"/>
    </row>
    <row r="497" spans="1:20" ht="15.95" customHeight="1" x14ac:dyDescent="0.2">
      <c r="A497" s="134"/>
      <c r="B497" s="99" t="s">
        <v>3</v>
      </c>
      <c r="C497" s="76">
        <f>D497+E497+F497+H497+G497</f>
        <v>0</v>
      </c>
      <c r="D497" s="45"/>
      <c r="E497" s="76"/>
      <c r="F497" s="45"/>
      <c r="G497" s="45"/>
      <c r="H497" s="45"/>
      <c r="I497" s="108"/>
      <c r="J497" s="108"/>
      <c r="K497" s="108"/>
      <c r="L497" s="108"/>
      <c r="M497" s="108"/>
      <c r="N497" s="108"/>
      <c r="O497" s="108"/>
      <c r="P497" s="109"/>
      <c r="Q497" s="108"/>
      <c r="R497" s="108"/>
      <c r="S497" s="108"/>
      <c r="T497" s="108"/>
    </row>
    <row r="498" spans="1:20" ht="15.95" customHeight="1" x14ac:dyDescent="0.2">
      <c r="A498" s="134" t="s">
        <v>1152</v>
      </c>
      <c r="B498" s="128" t="s">
        <v>255</v>
      </c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8"/>
    </row>
    <row r="499" spans="1:20" ht="15.95" customHeight="1" x14ac:dyDescent="0.2">
      <c r="A499" s="134"/>
      <c r="B499" s="115" t="s">
        <v>1172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</row>
    <row r="500" spans="1:20" ht="45" customHeight="1" x14ac:dyDescent="0.2">
      <c r="A500" s="134"/>
      <c r="B500" s="129" t="s">
        <v>261</v>
      </c>
      <c r="C500" s="129"/>
      <c r="D500" s="129"/>
      <c r="E500" s="129"/>
      <c r="F500" s="129"/>
      <c r="G500" s="129"/>
      <c r="H500" s="129"/>
      <c r="I500" s="108" t="s">
        <v>28</v>
      </c>
      <c r="J500" s="108" t="s">
        <v>22</v>
      </c>
      <c r="K500" s="108" t="s">
        <v>37</v>
      </c>
      <c r="L500" s="108" t="s">
        <v>260</v>
      </c>
      <c r="M500" s="108" t="s">
        <v>301</v>
      </c>
      <c r="N500" s="108" t="s">
        <v>255</v>
      </c>
      <c r="O500" s="108" t="s">
        <v>301</v>
      </c>
      <c r="P500" s="109" t="s">
        <v>1262</v>
      </c>
      <c r="Q500" s="108" t="s">
        <v>29</v>
      </c>
      <c r="R500" s="108" t="s">
        <v>8</v>
      </c>
      <c r="S500" s="108" t="s">
        <v>30</v>
      </c>
      <c r="T500" s="108"/>
    </row>
    <row r="501" spans="1:20" ht="15.95" customHeight="1" x14ac:dyDescent="0.2">
      <c r="A501" s="134"/>
      <c r="B501" s="99" t="s">
        <v>5</v>
      </c>
      <c r="C501" s="76">
        <f>D501+E501+F501+G501+H501</f>
        <v>100141.14546</v>
      </c>
      <c r="D501" s="76">
        <f>SUM(D502:D505)</f>
        <v>0</v>
      </c>
      <c r="E501" s="76">
        <f>SUM(E502:E505)</f>
        <v>100141.14546</v>
      </c>
      <c r="F501" s="76">
        <f t="shared" ref="F501" si="117">SUM(F502:F505)</f>
        <v>0</v>
      </c>
      <c r="G501" s="76"/>
      <c r="H501" s="45">
        <f>SUM(H502:H505)</f>
        <v>0</v>
      </c>
      <c r="I501" s="108"/>
      <c r="J501" s="108"/>
      <c r="K501" s="108"/>
      <c r="L501" s="108"/>
      <c r="M501" s="108"/>
      <c r="N501" s="108"/>
      <c r="O501" s="108"/>
      <c r="P501" s="109"/>
      <c r="Q501" s="108"/>
      <c r="R501" s="108"/>
      <c r="S501" s="108"/>
      <c r="T501" s="108"/>
    </row>
    <row r="502" spans="1:20" ht="15.95" customHeight="1" x14ac:dyDescent="0.2">
      <c r="A502" s="134"/>
      <c r="B502" s="99" t="s">
        <v>0</v>
      </c>
      <c r="C502" s="76">
        <f>D502+E502+F502+H502+G502</f>
        <v>99139.733999999997</v>
      </c>
      <c r="D502" s="45"/>
      <c r="E502" s="45">
        <v>99139.733999999997</v>
      </c>
      <c r="F502" s="45"/>
      <c r="G502" s="45"/>
      <c r="H502" s="45"/>
      <c r="I502" s="108"/>
      <c r="J502" s="108"/>
      <c r="K502" s="108"/>
      <c r="L502" s="108"/>
      <c r="M502" s="108"/>
      <c r="N502" s="108"/>
      <c r="O502" s="108"/>
      <c r="P502" s="109"/>
      <c r="Q502" s="108"/>
      <c r="R502" s="108"/>
      <c r="S502" s="108"/>
      <c r="T502" s="108"/>
    </row>
    <row r="503" spans="1:20" ht="15.95" customHeight="1" x14ac:dyDescent="0.2">
      <c r="A503" s="134"/>
      <c r="B503" s="99" t="s">
        <v>1</v>
      </c>
      <c r="C503" s="76">
        <f>D503+E503+F503+H503+G503</f>
        <v>1001.41146</v>
      </c>
      <c r="D503" s="45"/>
      <c r="E503" s="45">
        <v>1001.41146</v>
      </c>
      <c r="F503" s="45"/>
      <c r="G503" s="45"/>
      <c r="H503" s="45"/>
      <c r="I503" s="108"/>
      <c r="J503" s="108"/>
      <c r="K503" s="108"/>
      <c r="L503" s="108"/>
      <c r="M503" s="108"/>
      <c r="N503" s="108"/>
      <c r="O503" s="108"/>
      <c r="P503" s="109"/>
      <c r="Q503" s="108"/>
      <c r="R503" s="108"/>
      <c r="S503" s="108"/>
      <c r="T503" s="108"/>
    </row>
    <row r="504" spans="1:20" ht="15.95" customHeight="1" x14ac:dyDescent="0.2">
      <c r="A504" s="134"/>
      <c r="B504" s="99" t="s">
        <v>2</v>
      </c>
      <c r="C504" s="76">
        <f>D504+E504+F504+H504+G504</f>
        <v>0</v>
      </c>
      <c r="D504" s="45"/>
      <c r="E504" s="45"/>
      <c r="F504" s="45"/>
      <c r="G504" s="45"/>
      <c r="H504" s="45"/>
      <c r="I504" s="108"/>
      <c r="J504" s="108"/>
      <c r="K504" s="108"/>
      <c r="L504" s="108"/>
      <c r="M504" s="108"/>
      <c r="N504" s="108"/>
      <c r="O504" s="108"/>
      <c r="P504" s="109"/>
      <c r="Q504" s="108"/>
      <c r="R504" s="108"/>
      <c r="S504" s="108"/>
      <c r="T504" s="108"/>
    </row>
    <row r="505" spans="1:20" ht="15.95" customHeight="1" x14ac:dyDescent="0.2">
      <c r="A505" s="134"/>
      <c r="B505" s="99" t="s">
        <v>3</v>
      </c>
      <c r="C505" s="76">
        <f>D505+E505+F505+H505+G505</f>
        <v>0</v>
      </c>
      <c r="D505" s="45"/>
      <c r="E505" s="45"/>
      <c r="F505" s="45"/>
      <c r="G505" s="45"/>
      <c r="H505" s="45"/>
      <c r="I505" s="108"/>
      <c r="J505" s="108"/>
      <c r="K505" s="108"/>
      <c r="L505" s="108"/>
      <c r="M505" s="108"/>
      <c r="N505" s="108"/>
      <c r="O505" s="108"/>
      <c r="P505" s="109"/>
      <c r="Q505" s="108"/>
      <c r="R505" s="108"/>
      <c r="S505" s="108"/>
      <c r="T505" s="108"/>
    </row>
    <row r="506" spans="1:20" ht="15.95" customHeight="1" x14ac:dyDescent="0.2">
      <c r="A506" s="134" t="s">
        <v>1153</v>
      </c>
      <c r="B506" s="128" t="s">
        <v>49</v>
      </c>
      <c r="C506" s="128"/>
      <c r="D506" s="128"/>
      <c r="E506" s="128"/>
      <c r="F506" s="128"/>
      <c r="G506" s="128"/>
      <c r="H506" s="128"/>
      <c r="I506" s="128"/>
      <c r="J506" s="128"/>
      <c r="K506" s="128"/>
      <c r="L506" s="128"/>
      <c r="M506" s="128"/>
      <c r="N506" s="128"/>
      <c r="O506" s="128"/>
      <c r="P506" s="128"/>
      <c r="Q506" s="128"/>
      <c r="R506" s="128"/>
      <c r="S506" s="128"/>
      <c r="T506" s="128"/>
    </row>
    <row r="507" spans="1:20" ht="15.95" customHeight="1" x14ac:dyDescent="0.2">
      <c r="A507" s="134"/>
      <c r="B507" s="115" t="s">
        <v>98</v>
      </c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</row>
    <row r="508" spans="1:20" ht="45" customHeight="1" x14ac:dyDescent="0.2">
      <c r="A508" s="134"/>
      <c r="B508" s="129" t="s">
        <v>228</v>
      </c>
      <c r="C508" s="129"/>
      <c r="D508" s="129"/>
      <c r="E508" s="129"/>
      <c r="F508" s="129"/>
      <c r="G508" s="129"/>
      <c r="H508" s="129"/>
      <c r="I508" s="108" t="s">
        <v>22</v>
      </c>
      <c r="J508" s="108"/>
      <c r="K508" s="108" t="s">
        <v>61</v>
      </c>
      <c r="L508" s="108"/>
      <c r="M508" s="108" t="s">
        <v>49</v>
      </c>
      <c r="N508" s="108" t="s">
        <v>49</v>
      </c>
      <c r="O508" s="108" t="s">
        <v>49</v>
      </c>
      <c r="P508" s="109" t="s">
        <v>1263</v>
      </c>
      <c r="Q508" s="108" t="s">
        <v>29</v>
      </c>
      <c r="R508" s="108" t="s">
        <v>62</v>
      </c>
      <c r="S508" s="108" t="s">
        <v>83</v>
      </c>
      <c r="T508" s="108"/>
    </row>
    <row r="509" spans="1:20" ht="15.95" customHeight="1" x14ac:dyDescent="0.2">
      <c r="A509" s="134"/>
      <c r="B509" s="99" t="s">
        <v>5</v>
      </c>
      <c r="C509" s="76">
        <f>D509+E509+F509+H509+G509</f>
        <v>20000</v>
      </c>
      <c r="D509" s="45">
        <f t="shared" ref="D509:F509" si="118">SUM(D510:D513)</f>
        <v>20000</v>
      </c>
      <c r="E509" s="45">
        <f t="shared" si="118"/>
        <v>0</v>
      </c>
      <c r="F509" s="45">
        <f t="shared" si="118"/>
        <v>0</v>
      </c>
      <c r="G509" s="45">
        <f t="shared" ref="G509" si="119">SUM(G510:G513)</f>
        <v>0</v>
      </c>
      <c r="H509" s="45">
        <f t="shared" ref="H509" si="120">SUM(H510:H513)</f>
        <v>0</v>
      </c>
      <c r="I509" s="108"/>
      <c r="J509" s="108"/>
      <c r="K509" s="108"/>
      <c r="L509" s="108"/>
      <c r="M509" s="108"/>
      <c r="N509" s="108"/>
      <c r="O509" s="108"/>
      <c r="P509" s="109"/>
      <c r="Q509" s="108"/>
      <c r="R509" s="108"/>
      <c r="S509" s="108"/>
      <c r="T509" s="108"/>
    </row>
    <row r="510" spans="1:20" ht="15.95" customHeight="1" x14ac:dyDescent="0.2">
      <c r="A510" s="134"/>
      <c r="B510" s="99" t="s">
        <v>0</v>
      </c>
      <c r="C510" s="76">
        <f t="shared" ref="C510:C513" si="121">D510+E510+F510+H510+G510</f>
        <v>0</v>
      </c>
      <c r="D510" s="45"/>
      <c r="E510" s="45"/>
      <c r="F510" s="45"/>
      <c r="G510" s="45"/>
      <c r="H510" s="45"/>
      <c r="I510" s="108"/>
      <c r="J510" s="108"/>
      <c r="K510" s="108"/>
      <c r="L510" s="108"/>
      <c r="M510" s="108"/>
      <c r="N510" s="108"/>
      <c r="O510" s="108"/>
      <c r="P510" s="109"/>
      <c r="Q510" s="108"/>
      <c r="R510" s="108"/>
      <c r="S510" s="108"/>
      <c r="T510" s="108"/>
    </row>
    <row r="511" spans="1:20" ht="15.95" customHeight="1" x14ac:dyDescent="0.2">
      <c r="A511" s="134"/>
      <c r="B511" s="99" t="s">
        <v>1</v>
      </c>
      <c r="C511" s="76">
        <f t="shared" si="121"/>
        <v>20000</v>
      </c>
      <c r="D511" s="45">
        <v>20000</v>
      </c>
      <c r="E511" s="45"/>
      <c r="F511" s="45"/>
      <c r="G511" s="45"/>
      <c r="H511" s="45"/>
      <c r="I511" s="108"/>
      <c r="J511" s="108"/>
      <c r="K511" s="108"/>
      <c r="L511" s="108"/>
      <c r="M511" s="108"/>
      <c r="N511" s="108"/>
      <c r="O511" s="108"/>
      <c r="P511" s="109"/>
      <c r="Q511" s="108"/>
      <c r="R511" s="108"/>
      <c r="S511" s="108"/>
      <c r="T511" s="108"/>
    </row>
    <row r="512" spans="1:20" ht="15.95" customHeight="1" x14ac:dyDescent="0.2">
      <c r="A512" s="134"/>
      <c r="B512" s="99" t="s">
        <v>2</v>
      </c>
      <c r="C512" s="76">
        <f t="shared" si="121"/>
        <v>0</v>
      </c>
      <c r="D512" s="45"/>
      <c r="E512" s="45"/>
      <c r="F512" s="45"/>
      <c r="G512" s="45"/>
      <c r="H512" s="45"/>
      <c r="I512" s="108"/>
      <c r="J512" s="108"/>
      <c r="K512" s="108"/>
      <c r="L512" s="108"/>
      <c r="M512" s="108"/>
      <c r="N512" s="108"/>
      <c r="O512" s="108"/>
      <c r="P512" s="109"/>
      <c r="Q512" s="108"/>
      <c r="R512" s="108"/>
      <c r="S512" s="108"/>
      <c r="T512" s="108"/>
    </row>
    <row r="513" spans="1:20" ht="15.95" customHeight="1" x14ac:dyDescent="0.2">
      <c r="A513" s="134"/>
      <c r="B513" s="99" t="s">
        <v>3</v>
      </c>
      <c r="C513" s="76">
        <f t="shared" si="121"/>
        <v>0</v>
      </c>
      <c r="D513" s="45"/>
      <c r="E513" s="45"/>
      <c r="F513" s="45"/>
      <c r="G513" s="45"/>
      <c r="H513" s="45"/>
      <c r="I513" s="108"/>
      <c r="J513" s="108"/>
      <c r="K513" s="108"/>
      <c r="L513" s="108"/>
      <c r="M513" s="108"/>
      <c r="N513" s="108"/>
      <c r="O513" s="108"/>
      <c r="P513" s="109"/>
      <c r="Q513" s="108"/>
      <c r="R513" s="108"/>
      <c r="S513" s="108"/>
      <c r="T513" s="108"/>
    </row>
    <row r="514" spans="1:20" ht="15.95" customHeight="1" x14ac:dyDescent="0.2">
      <c r="A514" s="134" t="s">
        <v>1154</v>
      </c>
      <c r="B514" s="128" t="s">
        <v>49</v>
      </c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  <c r="Q514" s="128"/>
      <c r="R514" s="128"/>
      <c r="S514" s="128"/>
      <c r="T514" s="128"/>
    </row>
    <row r="515" spans="1:20" ht="15.95" customHeight="1" x14ac:dyDescent="0.2">
      <c r="A515" s="134"/>
      <c r="B515" s="115" t="s">
        <v>98</v>
      </c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</row>
    <row r="516" spans="1:20" ht="45" customHeight="1" x14ac:dyDescent="0.2">
      <c r="A516" s="134"/>
      <c r="B516" s="129" t="s">
        <v>108</v>
      </c>
      <c r="C516" s="129"/>
      <c r="D516" s="129"/>
      <c r="E516" s="129"/>
      <c r="F516" s="129"/>
      <c r="G516" s="129"/>
      <c r="H516" s="129"/>
      <c r="I516" s="108" t="s">
        <v>22</v>
      </c>
      <c r="J516" s="108"/>
      <c r="K516" s="108" t="s">
        <v>61</v>
      </c>
      <c r="L516" s="108"/>
      <c r="M516" s="108" t="s">
        <v>49</v>
      </c>
      <c r="N516" s="108" t="s">
        <v>49</v>
      </c>
      <c r="O516" s="108" t="s">
        <v>49</v>
      </c>
      <c r="P516" s="109" t="s">
        <v>1264</v>
      </c>
      <c r="Q516" s="108" t="s">
        <v>29</v>
      </c>
      <c r="R516" s="108" t="s">
        <v>62</v>
      </c>
      <c r="S516" s="108" t="s">
        <v>83</v>
      </c>
      <c r="T516" s="108"/>
    </row>
    <row r="517" spans="1:20" ht="15.95" customHeight="1" x14ac:dyDescent="0.2">
      <c r="A517" s="134"/>
      <c r="B517" s="99" t="s">
        <v>5</v>
      </c>
      <c r="C517" s="76">
        <f>D517+E517+F517+H517+G517</f>
        <v>10000</v>
      </c>
      <c r="D517" s="45">
        <f t="shared" ref="D517:F517" si="122">SUM(D518:D521)</f>
        <v>10000</v>
      </c>
      <c r="E517" s="45">
        <f t="shared" si="122"/>
        <v>0</v>
      </c>
      <c r="F517" s="45">
        <f t="shared" si="122"/>
        <v>0</v>
      </c>
      <c r="G517" s="45">
        <f t="shared" ref="G517" si="123">SUM(G518:G521)</f>
        <v>0</v>
      </c>
      <c r="H517" s="45">
        <f t="shared" ref="H517" si="124">SUM(H518:H521)</f>
        <v>0</v>
      </c>
      <c r="I517" s="108"/>
      <c r="J517" s="108"/>
      <c r="K517" s="108"/>
      <c r="L517" s="108"/>
      <c r="M517" s="108"/>
      <c r="N517" s="108"/>
      <c r="O517" s="108"/>
      <c r="P517" s="109"/>
      <c r="Q517" s="108"/>
      <c r="R517" s="108"/>
      <c r="S517" s="108"/>
      <c r="T517" s="108"/>
    </row>
    <row r="518" spans="1:20" ht="15.95" customHeight="1" x14ac:dyDescent="0.2">
      <c r="A518" s="134"/>
      <c r="B518" s="99" t="s">
        <v>0</v>
      </c>
      <c r="C518" s="76">
        <f t="shared" ref="C518:C521" si="125">D518+E518+F518+H518+G518</f>
        <v>0</v>
      </c>
      <c r="D518" s="45"/>
      <c r="E518" s="45"/>
      <c r="F518" s="45"/>
      <c r="G518" s="45"/>
      <c r="H518" s="45"/>
      <c r="I518" s="108"/>
      <c r="J518" s="108"/>
      <c r="K518" s="108"/>
      <c r="L518" s="108"/>
      <c r="M518" s="108"/>
      <c r="N518" s="108"/>
      <c r="O518" s="108"/>
      <c r="P518" s="109"/>
      <c r="Q518" s="108"/>
      <c r="R518" s="108"/>
      <c r="S518" s="108"/>
      <c r="T518" s="108"/>
    </row>
    <row r="519" spans="1:20" ht="15.95" customHeight="1" x14ac:dyDescent="0.2">
      <c r="A519" s="134"/>
      <c r="B519" s="99" t="s">
        <v>1</v>
      </c>
      <c r="C519" s="76">
        <f t="shared" si="125"/>
        <v>10000</v>
      </c>
      <c r="D519" s="45">
        <v>10000</v>
      </c>
      <c r="E519" s="45"/>
      <c r="F519" s="45"/>
      <c r="G519" s="45"/>
      <c r="H519" s="45"/>
      <c r="I519" s="108"/>
      <c r="J519" s="108"/>
      <c r="K519" s="108"/>
      <c r="L519" s="108"/>
      <c r="M519" s="108"/>
      <c r="N519" s="108"/>
      <c r="O519" s="108"/>
      <c r="P519" s="109"/>
      <c r="Q519" s="108"/>
      <c r="R519" s="108"/>
      <c r="S519" s="108"/>
      <c r="T519" s="108"/>
    </row>
    <row r="520" spans="1:20" ht="15.95" customHeight="1" x14ac:dyDescent="0.2">
      <c r="A520" s="134"/>
      <c r="B520" s="99" t="s">
        <v>2</v>
      </c>
      <c r="C520" s="76">
        <f t="shared" si="125"/>
        <v>0</v>
      </c>
      <c r="D520" s="45"/>
      <c r="E520" s="45"/>
      <c r="F520" s="45"/>
      <c r="G520" s="45"/>
      <c r="H520" s="45"/>
      <c r="I520" s="108"/>
      <c r="J520" s="108"/>
      <c r="K520" s="108"/>
      <c r="L520" s="108"/>
      <c r="M520" s="108"/>
      <c r="N520" s="108"/>
      <c r="O520" s="108"/>
      <c r="P520" s="109"/>
      <c r="Q520" s="108"/>
      <c r="R520" s="108"/>
      <c r="S520" s="108"/>
      <c r="T520" s="108"/>
    </row>
    <row r="521" spans="1:20" ht="15.95" customHeight="1" x14ac:dyDescent="0.2">
      <c r="A521" s="134"/>
      <c r="B521" s="99" t="s">
        <v>3</v>
      </c>
      <c r="C521" s="76">
        <f t="shared" si="125"/>
        <v>0</v>
      </c>
      <c r="D521" s="45"/>
      <c r="E521" s="45"/>
      <c r="F521" s="45"/>
      <c r="G521" s="45"/>
      <c r="H521" s="45"/>
      <c r="I521" s="108"/>
      <c r="J521" s="108"/>
      <c r="K521" s="108"/>
      <c r="L521" s="108"/>
      <c r="M521" s="108"/>
      <c r="N521" s="108"/>
      <c r="O521" s="108"/>
      <c r="P521" s="109"/>
      <c r="Q521" s="108"/>
      <c r="R521" s="108"/>
      <c r="S521" s="108"/>
      <c r="T521" s="108"/>
    </row>
    <row r="522" spans="1:20" ht="15.95" customHeight="1" x14ac:dyDescent="0.2">
      <c r="A522" s="134" t="s">
        <v>1155</v>
      </c>
      <c r="B522" s="128" t="s">
        <v>255</v>
      </c>
      <c r="C522" s="128"/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8"/>
      <c r="Q522" s="128"/>
      <c r="R522" s="128"/>
      <c r="S522" s="128"/>
      <c r="T522" s="128"/>
    </row>
    <row r="523" spans="1:20" ht="15.95" customHeight="1" x14ac:dyDescent="0.2">
      <c r="A523" s="134"/>
      <c r="B523" s="115" t="s">
        <v>1172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5"/>
    </row>
    <row r="524" spans="1:20" ht="45" customHeight="1" x14ac:dyDescent="0.2">
      <c r="A524" s="134"/>
      <c r="B524" s="129" t="s">
        <v>1173</v>
      </c>
      <c r="C524" s="129"/>
      <c r="D524" s="129"/>
      <c r="E524" s="129"/>
      <c r="F524" s="129"/>
      <c r="G524" s="129"/>
      <c r="H524" s="129"/>
      <c r="I524" s="108"/>
      <c r="J524" s="108" t="s">
        <v>22</v>
      </c>
      <c r="K524" s="183" t="s">
        <v>37</v>
      </c>
      <c r="L524" s="108"/>
      <c r="M524" s="183" t="s">
        <v>301</v>
      </c>
      <c r="N524" s="183" t="s">
        <v>255</v>
      </c>
      <c r="O524" s="183" t="s">
        <v>301</v>
      </c>
      <c r="P524" s="109"/>
      <c r="Q524" s="108" t="s">
        <v>29</v>
      </c>
      <c r="R524" s="108" t="s">
        <v>62</v>
      </c>
      <c r="S524" s="108" t="s">
        <v>24</v>
      </c>
      <c r="T524" s="108"/>
    </row>
    <row r="525" spans="1:20" ht="15.95" customHeight="1" x14ac:dyDescent="0.2">
      <c r="A525" s="134"/>
      <c r="B525" s="99" t="s">
        <v>5</v>
      </c>
      <c r="C525" s="76">
        <f>D525+E525+F525+H525+G525</f>
        <v>84500</v>
      </c>
      <c r="D525" s="76">
        <f>SUM(D526:D529)</f>
        <v>84500</v>
      </c>
      <c r="E525" s="76">
        <f>SUM(E526:E529)</f>
        <v>0</v>
      </c>
      <c r="F525" s="76">
        <f t="shared" ref="F525:G525" si="126">SUM(F526:F529)</f>
        <v>0</v>
      </c>
      <c r="G525" s="76">
        <f t="shared" si="126"/>
        <v>0</v>
      </c>
      <c r="H525" s="45">
        <f>SUM(H526:H529)</f>
        <v>0</v>
      </c>
      <c r="I525" s="108"/>
      <c r="J525" s="108"/>
      <c r="K525" s="184"/>
      <c r="L525" s="108"/>
      <c r="M525" s="184"/>
      <c r="N525" s="184"/>
      <c r="O525" s="184"/>
      <c r="P525" s="109"/>
      <c r="Q525" s="108"/>
      <c r="R525" s="108"/>
      <c r="S525" s="108"/>
      <c r="T525" s="108"/>
    </row>
    <row r="526" spans="1:20" ht="15.95" customHeight="1" x14ac:dyDescent="0.2">
      <c r="A526" s="134"/>
      <c r="B526" s="99" t="s">
        <v>0</v>
      </c>
      <c r="C526" s="76">
        <f>D526+E526+F526+H526+G526</f>
        <v>0</v>
      </c>
      <c r="D526" s="45"/>
      <c r="E526" s="45"/>
      <c r="F526" s="45"/>
      <c r="G526" s="45"/>
      <c r="H526" s="45"/>
      <c r="I526" s="108"/>
      <c r="J526" s="108"/>
      <c r="K526" s="184"/>
      <c r="L526" s="108"/>
      <c r="M526" s="184"/>
      <c r="N526" s="184"/>
      <c r="O526" s="184"/>
      <c r="P526" s="109"/>
      <c r="Q526" s="108"/>
      <c r="R526" s="108"/>
      <c r="S526" s="108"/>
      <c r="T526" s="108"/>
    </row>
    <row r="527" spans="1:20" ht="15.95" customHeight="1" x14ac:dyDescent="0.2">
      <c r="A527" s="134"/>
      <c r="B527" s="99" t="s">
        <v>1</v>
      </c>
      <c r="C527" s="76">
        <f>D527+E527+F527+H527+G527</f>
        <v>84500</v>
      </c>
      <c r="D527" s="45">
        <v>84500</v>
      </c>
      <c r="E527" s="45"/>
      <c r="F527" s="45"/>
      <c r="G527" s="45"/>
      <c r="H527" s="45"/>
      <c r="I527" s="108"/>
      <c r="J527" s="108"/>
      <c r="K527" s="184"/>
      <c r="L527" s="108"/>
      <c r="M527" s="184"/>
      <c r="N527" s="184"/>
      <c r="O527" s="184"/>
      <c r="P527" s="109"/>
      <c r="Q527" s="108"/>
      <c r="R527" s="108"/>
      <c r="S527" s="108"/>
      <c r="T527" s="108"/>
    </row>
    <row r="528" spans="1:20" ht="15.95" customHeight="1" x14ac:dyDescent="0.2">
      <c r="A528" s="134"/>
      <c r="B528" s="99" t="s">
        <v>2</v>
      </c>
      <c r="C528" s="76">
        <f>D528+E528+F528+H528+G528</f>
        <v>0</v>
      </c>
      <c r="D528" s="45"/>
      <c r="E528" s="45"/>
      <c r="F528" s="45"/>
      <c r="G528" s="45"/>
      <c r="H528" s="45"/>
      <c r="I528" s="108"/>
      <c r="J528" s="108"/>
      <c r="K528" s="184"/>
      <c r="L528" s="108"/>
      <c r="M528" s="184"/>
      <c r="N528" s="184"/>
      <c r="O528" s="184"/>
      <c r="P528" s="109"/>
      <c r="Q528" s="108"/>
      <c r="R528" s="108"/>
      <c r="S528" s="108"/>
      <c r="T528" s="108"/>
    </row>
    <row r="529" spans="1:20" ht="15.95" customHeight="1" x14ac:dyDescent="0.2">
      <c r="A529" s="134"/>
      <c r="B529" s="99" t="s">
        <v>3</v>
      </c>
      <c r="C529" s="76">
        <f>D529+E529+F529+H529+G529</f>
        <v>0</v>
      </c>
      <c r="D529" s="45"/>
      <c r="E529" s="45"/>
      <c r="F529" s="45"/>
      <c r="G529" s="45"/>
      <c r="H529" s="45"/>
      <c r="I529" s="108"/>
      <c r="J529" s="108"/>
      <c r="K529" s="185"/>
      <c r="L529" s="108"/>
      <c r="M529" s="185"/>
      <c r="N529" s="185"/>
      <c r="O529" s="185"/>
      <c r="P529" s="109"/>
      <c r="Q529" s="108"/>
      <c r="R529" s="108"/>
      <c r="S529" s="108"/>
      <c r="T529" s="108"/>
    </row>
    <row r="530" spans="1:20" ht="15.95" customHeight="1" x14ac:dyDescent="0.2">
      <c r="A530" s="174" t="s">
        <v>73</v>
      </c>
      <c r="B530" s="115" t="s">
        <v>99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5"/>
    </row>
    <row r="531" spans="1:20" ht="15.95" customHeight="1" x14ac:dyDescent="0.2">
      <c r="A531" s="174"/>
      <c r="B531" s="175" t="s">
        <v>5</v>
      </c>
      <c r="C531" s="77">
        <f>D531+E531+F531+G531+H531</f>
        <v>1340918.7813299999</v>
      </c>
      <c r="D531" s="77">
        <f>SUM(D532:D535)</f>
        <v>507713.00946795929</v>
      </c>
      <c r="E531" s="77">
        <f>SUM(E532:E535)</f>
        <v>603920.65176000004</v>
      </c>
      <c r="F531" s="77">
        <f>SUM(F532:F535)</f>
        <v>98953.584755102042</v>
      </c>
      <c r="G531" s="77">
        <f>SUM(G532:G535)</f>
        <v>130331.53534693878</v>
      </c>
      <c r="H531" s="77">
        <f>SUM(H532:H535)</f>
        <v>0</v>
      </c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</row>
    <row r="532" spans="1:20" ht="15.95" customHeight="1" x14ac:dyDescent="0.2">
      <c r="A532" s="174"/>
      <c r="B532" s="175" t="s">
        <v>0</v>
      </c>
      <c r="C532" s="77">
        <f>D532+E532+F532+G532+H532</f>
        <v>204086</v>
      </c>
      <c r="D532" s="77">
        <f t="shared" ref="D532:H532" si="127">D540+D548+D556+D564+D572+D580+D588+D596+D604</f>
        <v>120178.20000000001</v>
      </c>
      <c r="E532" s="77">
        <f t="shared" si="127"/>
        <v>83907.8</v>
      </c>
      <c r="F532" s="77">
        <f t="shared" ref="F532" si="128">F540+F548+F556+F564+F572+F580+F588+F596+F604</f>
        <v>0</v>
      </c>
      <c r="G532" s="77">
        <f t="shared" si="127"/>
        <v>0</v>
      </c>
      <c r="H532" s="77">
        <f t="shared" si="127"/>
        <v>0</v>
      </c>
      <c r="I532" s="176"/>
      <c r="J532" s="176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</row>
    <row r="533" spans="1:20" ht="15.95" customHeight="1" x14ac:dyDescent="0.2">
      <c r="A533" s="174"/>
      <c r="B533" s="175" t="s">
        <v>1</v>
      </c>
      <c r="C533" s="77">
        <f>D533+E533+F533+G533+H533</f>
        <v>1121444.16781</v>
      </c>
      <c r="D533" s="77">
        <f t="shared" ref="D533:H535" si="129">D541+D549+D557+D565+D573+D581+D589+D597+D605</f>
        <v>384855.02431000007</v>
      </c>
      <c r="E533" s="77">
        <f t="shared" si="129"/>
        <v>511889.72500000003</v>
      </c>
      <c r="F533" s="77">
        <f t="shared" ref="F533" si="130">F541+F549+F557+F565+F573+F581+F589+F597+F605</f>
        <v>96974.509460000001</v>
      </c>
      <c r="G533" s="77">
        <f t="shared" si="129"/>
        <v>127724.90904</v>
      </c>
      <c r="H533" s="77">
        <f t="shared" si="129"/>
        <v>0</v>
      </c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</row>
    <row r="534" spans="1:20" ht="15.95" customHeight="1" x14ac:dyDescent="0.2">
      <c r="A534" s="174"/>
      <c r="B534" s="175" t="s">
        <v>2</v>
      </c>
      <c r="C534" s="77">
        <f>D534+E534+F534+G534+H534</f>
        <v>15388.613519999999</v>
      </c>
      <c r="D534" s="77">
        <f t="shared" si="129"/>
        <v>2679.7851579591838</v>
      </c>
      <c r="E534" s="77">
        <f t="shared" si="129"/>
        <v>8123.1267600000001</v>
      </c>
      <c r="F534" s="77">
        <f t="shared" ref="F534" si="131">F542+F550+F558+F566+F574+F582+F590+F598+F606</f>
        <v>1979.0752951020409</v>
      </c>
      <c r="G534" s="77">
        <f t="shared" si="129"/>
        <v>2606.6263069387755</v>
      </c>
      <c r="H534" s="77">
        <f t="shared" si="129"/>
        <v>0</v>
      </c>
      <c r="I534" s="176"/>
      <c r="J534" s="176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</row>
    <row r="535" spans="1:20" ht="15.95" customHeight="1" x14ac:dyDescent="0.2">
      <c r="A535" s="174"/>
      <c r="B535" s="175" t="s">
        <v>3</v>
      </c>
      <c r="C535" s="77">
        <f>D535+E535+F535+G535+H535</f>
        <v>0</v>
      </c>
      <c r="D535" s="77">
        <f t="shared" si="129"/>
        <v>0</v>
      </c>
      <c r="E535" s="77">
        <f t="shared" si="129"/>
        <v>0</v>
      </c>
      <c r="F535" s="77">
        <f t="shared" ref="F535" si="132">F543+F551+F559+F567+F575+F583+F591+F599+F607</f>
        <v>0</v>
      </c>
      <c r="G535" s="77">
        <f t="shared" si="129"/>
        <v>0</v>
      </c>
      <c r="H535" s="77">
        <f t="shared" si="129"/>
        <v>0</v>
      </c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</row>
    <row r="536" spans="1:20" s="94" customFormat="1" ht="15.95" customHeight="1" x14ac:dyDescent="0.25">
      <c r="A536" s="134" t="s">
        <v>137</v>
      </c>
      <c r="B536" s="128" t="s">
        <v>51</v>
      </c>
      <c r="C536" s="128"/>
      <c r="D536" s="128"/>
      <c r="E536" s="128"/>
      <c r="F536" s="128"/>
      <c r="G536" s="128"/>
      <c r="H536" s="128"/>
      <c r="I536" s="128"/>
      <c r="J536" s="128"/>
      <c r="K536" s="128"/>
      <c r="L536" s="128"/>
      <c r="M536" s="128"/>
      <c r="N536" s="128"/>
      <c r="O536" s="128"/>
      <c r="P536" s="128"/>
      <c r="Q536" s="128"/>
      <c r="R536" s="128"/>
      <c r="S536" s="128"/>
      <c r="T536" s="128"/>
    </row>
    <row r="537" spans="1:20" s="95" customFormat="1" ht="15.95" customHeight="1" x14ac:dyDescent="0.25">
      <c r="A537" s="134"/>
      <c r="B537" s="115" t="s">
        <v>562</v>
      </c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5"/>
    </row>
    <row r="538" spans="1:20" s="95" customFormat="1" ht="45" customHeight="1" x14ac:dyDescent="0.25">
      <c r="A538" s="134"/>
      <c r="B538" s="129" t="s">
        <v>1195</v>
      </c>
      <c r="C538" s="129"/>
      <c r="D538" s="129"/>
      <c r="E538" s="129"/>
      <c r="F538" s="129"/>
      <c r="G538" s="129"/>
      <c r="H538" s="129"/>
      <c r="I538" s="108"/>
      <c r="J538" s="108" t="s">
        <v>22</v>
      </c>
      <c r="K538" s="108" t="s">
        <v>42</v>
      </c>
      <c r="L538" s="108" t="s">
        <v>564</v>
      </c>
      <c r="M538" s="108" t="s">
        <v>53</v>
      </c>
      <c r="N538" s="108" t="s">
        <v>54</v>
      </c>
      <c r="O538" s="108" t="s">
        <v>54</v>
      </c>
      <c r="P538" s="109" t="s">
        <v>1269</v>
      </c>
      <c r="Q538" s="108" t="s">
        <v>7</v>
      </c>
      <c r="R538" s="108" t="s">
        <v>53</v>
      </c>
      <c r="S538" s="183" t="s">
        <v>1266</v>
      </c>
      <c r="T538" s="108" t="s">
        <v>1265</v>
      </c>
    </row>
    <row r="539" spans="1:20" s="95" customFormat="1" ht="15.95" customHeight="1" x14ac:dyDescent="0.25">
      <c r="A539" s="134"/>
      <c r="B539" s="99" t="s">
        <v>5</v>
      </c>
      <c r="C539" s="76">
        <f>D539+E539+F539+G539+H539</f>
        <v>12284.193950000001</v>
      </c>
      <c r="D539" s="45">
        <f t="shared" ref="D539:H539" si="133">SUM(D540:D543)</f>
        <v>12284.193950000001</v>
      </c>
      <c r="E539" s="45">
        <f t="shared" si="133"/>
        <v>0</v>
      </c>
      <c r="F539" s="45">
        <f t="shared" si="133"/>
        <v>0</v>
      </c>
      <c r="G539" s="45">
        <f t="shared" si="133"/>
        <v>0</v>
      </c>
      <c r="H539" s="45">
        <f t="shared" si="133"/>
        <v>0</v>
      </c>
      <c r="I539" s="108"/>
      <c r="J539" s="108"/>
      <c r="K539" s="108"/>
      <c r="L539" s="108"/>
      <c r="M539" s="108"/>
      <c r="N539" s="108"/>
      <c r="O539" s="108"/>
      <c r="P539" s="109"/>
      <c r="Q539" s="108"/>
      <c r="R539" s="108"/>
      <c r="S539" s="184"/>
      <c r="T539" s="108"/>
    </row>
    <row r="540" spans="1:20" s="95" customFormat="1" ht="15.95" customHeight="1" x14ac:dyDescent="0.25">
      <c r="A540" s="134"/>
      <c r="B540" s="99" t="s">
        <v>0</v>
      </c>
      <c r="C540" s="76">
        <f>D540+E540+F540+G540+H540</f>
        <v>0</v>
      </c>
      <c r="D540" s="45"/>
      <c r="E540" s="45"/>
      <c r="F540" s="45"/>
      <c r="G540" s="45"/>
      <c r="H540" s="45"/>
      <c r="I540" s="108"/>
      <c r="J540" s="108"/>
      <c r="K540" s="108"/>
      <c r="L540" s="108"/>
      <c r="M540" s="108"/>
      <c r="N540" s="108"/>
      <c r="O540" s="108"/>
      <c r="P540" s="109"/>
      <c r="Q540" s="108"/>
      <c r="R540" s="108"/>
      <c r="S540" s="184"/>
      <c r="T540" s="108"/>
    </row>
    <row r="541" spans="1:20" s="95" customFormat="1" ht="15.95" customHeight="1" x14ac:dyDescent="0.25">
      <c r="A541" s="134"/>
      <c r="B541" s="99" t="s">
        <v>1</v>
      </c>
      <c r="C541" s="76">
        <f>D541+E541+F541+G541+H541</f>
        <v>12038.51</v>
      </c>
      <c r="D541" s="45">
        <v>12038.51</v>
      </c>
      <c r="E541" s="45"/>
      <c r="F541" s="45"/>
      <c r="G541" s="45"/>
      <c r="H541" s="45">
        <v>0</v>
      </c>
      <c r="I541" s="108"/>
      <c r="J541" s="108"/>
      <c r="K541" s="108"/>
      <c r="L541" s="108"/>
      <c r="M541" s="108"/>
      <c r="N541" s="108"/>
      <c r="O541" s="108"/>
      <c r="P541" s="109"/>
      <c r="Q541" s="108"/>
      <c r="R541" s="108"/>
      <c r="S541" s="184"/>
      <c r="T541" s="108"/>
    </row>
    <row r="542" spans="1:20" s="95" customFormat="1" ht="15.95" customHeight="1" x14ac:dyDescent="0.25">
      <c r="A542" s="134"/>
      <c r="B542" s="99" t="s">
        <v>2</v>
      </c>
      <c r="C542" s="76">
        <f>D542+E542+F542+G542+H542</f>
        <v>245.68395000000001</v>
      </c>
      <c r="D542" s="45">
        <v>245.68395000000001</v>
      </c>
      <c r="E542" s="45"/>
      <c r="F542" s="45"/>
      <c r="G542" s="45"/>
      <c r="H542" s="45">
        <v>0</v>
      </c>
      <c r="I542" s="108"/>
      <c r="J542" s="108"/>
      <c r="K542" s="108"/>
      <c r="L542" s="108"/>
      <c r="M542" s="108"/>
      <c r="N542" s="108"/>
      <c r="O542" s="108"/>
      <c r="P542" s="109"/>
      <c r="Q542" s="108"/>
      <c r="R542" s="108"/>
      <c r="S542" s="184"/>
      <c r="T542" s="108"/>
    </row>
    <row r="543" spans="1:20" s="95" customFormat="1" ht="15.95" customHeight="1" x14ac:dyDescent="0.25">
      <c r="A543" s="134"/>
      <c r="B543" s="99" t="s">
        <v>3</v>
      </c>
      <c r="C543" s="76">
        <f>D543+E543+F543+G543+H543</f>
        <v>0</v>
      </c>
      <c r="D543" s="45"/>
      <c r="E543" s="45"/>
      <c r="F543" s="45"/>
      <c r="G543" s="45"/>
      <c r="H543" s="45"/>
      <c r="I543" s="108"/>
      <c r="J543" s="108"/>
      <c r="K543" s="108"/>
      <c r="L543" s="108"/>
      <c r="M543" s="108"/>
      <c r="N543" s="108"/>
      <c r="O543" s="108"/>
      <c r="P543" s="109"/>
      <c r="Q543" s="108"/>
      <c r="R543" s="108"/>
      <c r="S543" s="185"/>
      <c r="T543" s="108"/>
    </row>
    <row r="544" spans="1:20" s="94" customFormat="1" ht="15.95" customHeight="1" x14ac:dyDescent="0.25">
      <c r="A544" s="134" t="s">
        <v>138</v>
      </c>
      <c r="B544" s="128" t="s">
        <v>51</v>
      </c>
      <c r="C544" s="128"/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  <c r="Q544" s="128"/>
      <c r="R544" s="128"/>
      <c r="S544" s="128"/>
      <c r="T544" s="128"/>
    </row>
    <row r="545" spans="1:20" s="95" customFormat="1" ht="15.95" customHeight="1" x14ac:dyDescent="0.25">
      <c r="A545" s="134"/>
      <c r="B545" s="115" t="s">
        <v>562</v>
      </c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5"/>
    </row>
    <row r="546" spans="1:20" s="95" customFormat="1" ht="45" customHeight="1" x14ac:dyDescent="0.25">
      <c r="A546" s="134"/>
      <c r="B546" s="129" t="s">
        <v>566</v>
      </c>
      <c r="C546" s="129"/>
      <c r="D546" s="129"/>
      <c r="E546" s="129"/>
      <c r="F546" s="129"/>
      <c r="G546" s="129"/>
      <c r="H546" s="129"/>
      <c r="I546" s="108"/>
      <c r="J546" s="108" t="s">
        <v>22</v>
      </c>
      <c r="K546" s="108" t="s">
        <v>42</v>
      </c>
      <c r="L546" s="108" t="s">
        <v>567</v>
      </c>
      <c r="M546" s="108" t="s">
        <v>53</v>
      </c>
      <c r="N546" s="108" t="s">
        <v>568</v>
      </c>
      <c r="O546" s="108" t="s">
        <v>568</v>
      </c>
      <c r="P546" s="109" t="s">
        <v>1305</v>
      </c>
      <c r="Q546" s="108" t="s">
        <v>7</v>
      </c>
      <c r="R546" s="108" t="s">
        <v>53</v>
      </c>
      <c r="S546" s="108" t="s">
        <v>1303</v>
      </c>
      <c r="T546" s="108" t="s">
        <v>1268</v>
      </c>
    </row>
    <row r="547" spans="1:20" s="95" customFormat="1" ht="15.95" customHeight="1" x14ac:dyDescent="0.25">
      <c r="A547" s="134"/>
      <c r="B547" s="99" t="s">
        <v>5</v>
      </c>
      <c r="C547" s="76">
        <f>D547+E547+F547+G547+H547</f>
        <v>139832.36774000002</v>
      </c>
      <c r="D547" s="45">
        <f t="shared" ref="D547:H547" si="134">SUM(D548:D551)</f>
        <v>139832.36774000002</v>
      </c>
      <c r="E547" s="45">
        <f t="shared" si="134"/>
        <v>0</v>
      </c>
      <c r="F547" s="45">
        <f t="shared" si="134"/>
        <v>0</v>
      </c>
      <c r="G547" s="45">
        <f t="shared" si="134"/>
        <v>0</v>
      </c>
      <c r="H547" s="45">
        <f t="shared" si="134"/>
        <v>0</v>
      </c>
      <c r="I547" s="108"/>
      <c r="J547" s="108"/>
      <c r="K547" s="108"/>
      <c r="L547" s="108"/>
      <c r="M547" s="108"/>
      <c r="N547" s="108"/>
      <c r="O547" s="108"/>
      <c r="P547" s="109"/>
      <c r="Q547" s="108"/>
      <c r="R547" s="108"/>
      <c r="S547" s="108"/>
      <c r="T547" s="108"/>
    </row>
    <row r="548" spans="1:20" s="95" customFormat="1" ht="15.95" customHeight="1" x14ac:dyDescent="0.25">
      <c r="A548" s="134"/>
      <c r="B548" s="99" t="s">
        <v>0</v>
      </c>
      <c r="C548" s="76">
        <f>D548+E548+F548+G548+H548</f>
        <v>0</v>
      </c>
      <c r="D548" s="45"/>
      <c r="E548" s="45"/>
      <c r="F548" s="45"/>
      <c r="G548" s="45"/>
      <c r="H548" s="45"/>
      <c r="I548" s="108"/>
      <c r="J548" s="108"/>
      <c r="K548" s="108"/>
      <c r="L548" s="108"/>
      <c r="M548" s="108"/>
      <c r="N548" s="108"/>
      <c r="O548" s="108"/>
      <c r="P548" s="109"/>
      <c r="Q548" s="108"/>
      <c r="R548" s="108"/>
      <c r="S548" s="108"/>
      <c r="T548" s="108"/>
    </row>
    <row r="549" spans="1:20" s="95" customFormat="1" ht="15.95" customHeight="1" x14ac:dyDescent="0.25">
      <c r="A549" s="134"/>
      <c r="B549" s="99" t="s">
        <v>1</v>
      </c>
      <c r="C549" s="76">
        <f>D549+E549+F549+G549+H549</f>
        <v>139552.70300000001</v>
      </c>
      <c r="D549" s="45">
        <v>139552.70300000001</v>
      </c>
      <c r="E549" s="45"/>
      <c r="F549" s="45"/>
      <c r="G549" s="45"/>
      <c r="H549" s="45"/>
      <c r="I549" s="108"/>
      <c r="J549" s="108"/>
      <c r="K549" s="108"/>
      <c r="L549" s="108"/>
      <c r="M549" s="108"/>
      <c r="N549" s="108"/>
      <c r="O549" s="108"/>
      <c r="P549" s="109"/>
      <c r="Q549" s="108"/>
      <c r="R549" s="108"/>
      <c r="S549" s="108"/>
      <c r="T549" s="108"/>
    </row>
    <row r="550" spans="1:20" s="95" customFormat="1" ht="15.95" customHeight="1" x14ac:dyDescent="0.25">
      <c r="A550" s="134"/>
      <c r="B550" s="99" t="s">
        <v>2</v>
      </c>
      <c r="C550" s="76">
        <f>D550+E550+F550+G550+H550</f>
        <v>279.66473999999999</v>
      </c>
      <c r="D550" s="45">
        <v>279.66473999999999</v>
      </c>
      <c r="E550" s="45"/>
      <c r="F550" s="45"/>
      <c r="G550" s="45"/>
      <c r="H550" s="45"/>
      <c r="I550" s="108"/>
      <c r="J550" s="108"/>
      <c r="K550" s="108"/>
      <c r="L550" s="108"/>
      <c r="M550" s="108"/>
      <c r="N550" s="108"/>
      <c r="O550" s="108"/>
      <c r="P550" s="109"/>
      <c r="Q550" s="108"/>
      <c r="R550" s="108"/>
      <c r="S550" s="108"/>
      <c r="T550" s="108"/>
    </row>
    <row r="551" spans="1:20" s="95" customFormat="1" ht="15.95" customHeight="1" x14ac:dyDescent="0.25">
      <c r="A551" s="134"/>
      <c r="B551" s="99" t="s">
        <v>3</v>
      </c>
      <c r="C551" s="76">
        <f>D551+E551+F551+G551+H551</f>
        <v>0</v>
      </c>
      <c r="D551" s="45"/>
      <c r="E551" s="45"/>
      <c r="F551" s="45"/>
      <c r="G551" s="45"/>
      <c r="H551" s="45"/>
      <c r="I551" s="108"/>
      <c r="J551" s="108"/>
      <c r="K551" s="108"/>
      <c r="L551" s="108"/>
      <c r="M551" s="108"/>
      <c r="N551" s="108"/>
      <c r="O551" s="108"/>
      <c r="P551" s="109"/>
      <c r="Q551" s="108"/>
      <c r="R551" s="108"/>
      <c r="S551" s="108"/>
      <c r="T551" s="108"/>
    </row>
    <row r="552" spans="1:20" s="94" customFormat="1" ht="15.95" customHeight="1" x14ac:dyDescent="0.25">
      <c r="A552" s="134" t="s">
        <v>139</v>
      </c>
      <c r="B552" s="128" t="s">
        <v>51</v>
      </c>
      <c r="C552" s="128"/>
      <c r="D552" s="128"/>
      <c r="E552" s="128"/>
      <c r="F552" s="128"/>
      <c r="G552" s="128"/>
      <c r="H552" s="128"/>
      <c r="I552" s="128"/>
      <c r="J552" s="128"/>
      <c r="K552" s="128"/>
      <c r="L552" s="128"/>
      <c r="M552" s="128"/>
      <c r="N552" s="128"/>
      <c r="O552" s="128"/>
      <c r="P552" s="128"/>
      <c r="Q552" s="128"/>
      <c r="R552" s="128"/>
      <c r="S552" s="128"/>
      <c r="T552" s="128"/>
    </row>
    <row r="553" spans="1:20" s="95" customFormat="1" ht="15.95" customHeight="1" x14ac:dyDescent="0.25">
      <c r="A553" s="134"/>
      <c r="B553" s="115" t="s">
        <v>621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</row>
    <row r="554" spans="1:20" s="95" customFormat="1" ht="45" customHeight="1" x14ac:dyDescent="0.25">
      <c r="A554" s="134"/>
      <c r="B554" s="129" t="s">
        <v>1196</v>
      </c>
      <c r="C554" s="129"/>
      <c r="D554" s="129"/>
      <c r="E554" s="129"/>
      <c r="F554" s="129"/>
      <c r="G554" s="129"/>
      <c r="H554" s="129"/>
      <c r="I554" s="108" t="s">
        <v>22</v>
      </c>
      <c r="J554" s="108"/>
      <c r="K554" s="108" t="s">
        <v>42</v>
      </c>
      <c r="L554" s="108" t="s">
        <v>646</v>
      </c>
      <c r="M554" s="108" t="s">
        <v>1271</v>
      </c>
      <c r="N554" s="108" t="s">
        <v>52</v>
      </c>
      <c r="O554" s="108" t="s">
        <v>52</v>
      </c>
      <c r="P554" s="109" t="s">
        <v>1270</v>
      </c>
      <c r="Q554" s="108" t="s">
        <v>7</v>
      </c>
      <c r="R554" s="108" t="s">
        <v>1271</v>
      </c>
      <c r="S554" s="108" t="s">
        <v>30</v>
      </c>
      <c r="T554" s="108" t="s">
        <v>647</v>
      </c>
    </row>
    <row r="555" spans="1:20" s="95" customFormat="1" ht="15.95" customHeight="1" x14ac:dyDescent="0.25">
      <c r="A555" s="134"/>
      <c r="B555" s="99" t="s">
        <v>5</v>
      </c>
      <c r="C555" s="76">
        <f>D555+E555+F555+G555+H555</f>
        <v>56239.082000000002</v>
      </c>
      <c r="D555" s="45">
        <f t="shared" ref="D555:H555" si="135">SUM(D556:D559)</f>
        <v>56239.082000000002</v>
      </c>
      <c r="E555" s="45">
        <f t="shared" si="135"/>
        <v>0</v>
      </c>
      <c r="F555" s="45">
        <f t="shared" si="135"/>
        <v>0</v>
      </c>
      <c r="G555" s="45">
        <f t="shared" si="135"/>
        <v>0</v>
      </c>
      <c r="H555" s="45">
        <f t="shared" si="135"/>
        <v>0</v>
      </c>
      <c r="I555" s="108"/>
      <c r="J555" s="108"/>
      <c r="K555" s="108"/>
      <c r="L555" s="108"/>
      <c r="M555" s="108"/>
      <c r="N555" s="108"/>
      <c r="O555" s="108"/>
      <c r="P555" s="109"/>
      <c r="Q555" s="108"/>
      <c r="R555" s="108"/>
      <c r="S555" s="108"/>
      <c r="T555" s="108"/>
    </row>
    <row r="556" spans="1:20" s="95" customFormat="1" ht="15.95" customHeight="1" x14ac:dyDescent="0.25">
      <c r="A556" s="134"/>
      <c r="B556" s="99" t="s">
        <v>0</v>
      </c>
      <c r="C556" s="76">
        <f>D556+E556+F556+G556+H556</f>
        <v>22000</v>
      </c>
      <c r="D556" s="45">
        <v>22000</v>
      </c>
      <c r="E556" s="45"/>
      <c r="F556" s="45"/>
      <c r="G556" s="45"/>
      <c r="H556" s="45"/>
      <c r="I556" s="108"/>
      <c r="J556" s="108"/>
      <c r="K556" s="108"/>
      <c r="L556" s="108"/>
      <c r="M556" s="108"/>
      <c r="N556" s="108"/>
      <c r="O556" s="108"/>
      <c r="P556" s="109"/>
      <c r="Q556" s="108"/>
      <c r="R556" s="108"/>
      <c r="S556" s="108"/>
      <c r="T556" s="108"/>
    </row>
    <row r="557" spans="1:20" s="95" customFormat="1" ht="15.95" customHeight="1" x14ac:dyDescent="0.25">
      <c r="A557" s="134"/>
      <c r="B557" s="99" t="s">
        <v>1</v>
      </c>
      <c r="C557" s="76">
        <f>D557+E557+F557+G557+H557</f>
        <v>33554.300000000003</v>
      </c>
      <c r="D557" s="45">
        <v>33554.300000000003</v>
      </c>
      <c r="E557" s="45"/>
      <c r="F557" s="45"/>
      <c r="G557" s="45"/>
      <c r="H557" s="45"/>
      <c r="I557" s="108"/>
      <c r="J557" s="108"/>
      <c r="K557" s="108"/>
      <c r="L557" s="108"/>
      <c r="M557" s="108"/>
      <c r="N557" s="108"/>
      <c r="O557" s="108"/>
      <c r="P557" s="109"/>
      <c r="Q557" s="108"/>
      <c r="R557" s="108"/>
      <c r="S557" s="108"/>
      <c r="T557" s="108"/>
    </row>
    <row r="558" spans="1:20" s="95" customFormat="1" ht="15.95" customHeight="1" x14ac:dyDescent="0.25">
      <c r="A558" s="134"/>
      <c r="B558" s="99" t="s">
        <v>2</v>
      </c>
      <c r="C558" s="76">
        <f>D558+E558+F558+G558+H558</f>
        <v>684.78200000000004</v>
      </c>
      <c r="D558" s="45">
        <v>684.78200000000004</v>
      </c>
      <c r="E558" s="45"/>
      <c r="F558" s="45"/>
      <c r="G558" s="45"/>
      <c r="H558" s="45"/>
      <c r="I558" s="108"/>
      <c r="J558" s="108"/>
      <c r="K558" s="108"/>
      <c r="L558" s="108"/>
      <c r="M558" s="108"/>
      <c r="N558" s="108"/>
      <c r="O558" s="108"/>
      <c r="P558" s="109"/>
      <c r="Q558" s="108"/>
      <c r="R558" s="108"/>
      <c r="S558" s="108"/>
      <c r="T558" s="108"/>
    </row>
    <row r="559" spans="1:20" s="95" customFormat="1" ht="15.95" customHeight="1" x14ac:dyDescent="0.25">
      <c r="A559" s="134"/>
      <c r="B559" s="99" t="s">
        <v>3</v>
      </c>
      <c r="C559" s="76">
        <f>D559+E559+F559+G559+H559</f>
        <v>0</v>
      </c>
      <c r="D559" s="45"/>
      <c r="E559" s="45"/>
      <c r="F559" s="45"/>
      <c r="G559" s="45"/>
      <c r="H559" s="45"/>
      <c r="I559" s="108"/>
      <c r="J559" s="108"/>
      <c r="K559" s="108"/>
      <c r="L559" s="108"/>
      <c r="M559" s="108"/>
      <c r="N559" s="108"/>
      <c r="O559" s="108"/>
      <c r="P559" s="109"/>
      <c r="Q559" s="108"/>
      <c r="R559" s="108"/>
      <c r="S559" s="108"/>
      <c r="T559" s="108"/>
    </row>
    <row r="560" spans="1:20" s="94" customFormat="1" ht="15.95" customHeight="1" x14ac:dyDescent="0.25">
      <c r="A560" s="134" t="s">
        <v>140</v>
      </c>
      <c r="B560" s="128" t="s">
        <v>51</v>
      </c>
      <c r="C560" s="128"/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  <c r="Q560" s="128"/>
      <c r="R560" s="128"/>
      <c r="S560" s="128"/>
      <c r="T560" s="128"/>
    </row>
    <row r="561" spans="1:21" s="95" customFormat="1" ht="15.95" customHeight="1" x14ac:dyDescent="0.25">
      <c r="A561" s="134"/>
      <c r="B561" s="115" t="s">
        <v>621</v>
      </c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/>
    </row>
    <row r="562" spans="1:21" s="95" customFormat="1" ht="45" customHeight="1" x14ac:dyDescent="0.25">
      <c r="A562" s="134"/>
      <c r="B562" s="129" t="s">
        <v>663</v>
      </c>
      <c r="C562" s="129"/>
      <c r="D562" s="129"/>
      <c r="E562" s="129"/>
      <c r="F562" s="129"/>
      <c r="G562" s="129"/>
      <c r="H562" s="129"/>
      <c r="I562" s="108" t="s">
        <v>47</v>
      </c>
      <c r="J562" s="108" t="s">
        <v>19</v>
      </c>
      <c r="K562" s="108" t="s">
        <v>42</v>
      </c>
      <c r="L562" s="108" t="s">
        <v>664</v>
      </c>
      <c r="M562" s="108" t="s">
        <v>58</v>
      </c>
      <c r="N562" s="108" t="s">
        <v>59</v>
      </c>
      <c r="O562" s="108" t="s">
        <v>59</v>
      </c>
      <c r="P562" s="109" t="s">
        <v>1273</v>
      </c>
      <c r="Q562" s="108" t="s">
        <v>7</v>
      </c>
      <c r="R562" s="108" t="s">
        <v>58</v>
      </c>
      <c r="S562" s="108" t="s">
        <v>30</v>
      </c>
      <c r="T562" s="108" t="s">
        <v>1272</v>
      </c>
    </row>
    <row r="563" spans="1:21" s="95" customFormat="1" ht="15.95" customHeight="1" x14ac:dyDescent="0.25">
      <c r="A563" s="134"/>
      <c r="B563" s="99" t="s">
        <v>5</v>
      </c>
      <c r="C563" s="76">
        <f>D563+E563+F563+G563+H563</f>
        <v>285966.13014000002</v>
      </c>
      <c r="D563" s="45">
        <f t="shared" ref="D563:H563" si="136">SUM(D564:D567)</f>
        <v>81880.971380000003</v>
      </c>
      <c r="E563" s="45">
        <f t="shared" si="136"/>
        <v>36181.118759999998</v>
      </c>
      <c r="F563" s="45">
        <f t="shared" si="136"/>
        <v>68864.820000000007</v>
      </c>
      <c r="G563" s="45">
        <f t="shared" si="136"/>
        <v>99039.22</v>
      </c>
      <c r="H563" s="45">
        <f t="shared" si="136"/>
        <v>0</v>
      </c>
      <c r="I563" s="108"/>
      <c r="J563" s="108"/>
      <c r="K563" s="108"/>
      <c r="L563" s="108"/>
      <c r="M563" s="108"/>
      <c r="N563" s="108"/>
      <c r="O563" s="108"/>
      <c r="P563" s="109"/>
      <c r="Q563" s="108"/>
      <c r="R563" s="108"/>
      <c r="S563" s="108"/>
      <c r="T563" s="108"/>
    </row>
    <row r="564" spans="1:21" s="95" customFormat="1" ht="15.95" customHeight="1" x14ac:dyDescent="0.25">
      <c r="A564" s="134"/>
      <c r="B564" s="99" t="s">
        <v>0</v>
      </c>
      <c r="C564" s="76">
        <f>D564+E564+F564+G564+H564</f>
        <v>49089.1</v>
      </c>
      <c r="D564" s="45">
        <v>49089.1</v>
      </c>
      <c r="E564" s="45"/>
      <c r="F564" s="45"/>
      <c r="G564" s="45"/>
      <c r="H564" s="45"/>
      <c r="I564" s="108"/>
      <c r="J564" s="108"/>
      <c r="K564" s="108"/>
      <c r="L564" s="108"/>
      <c r="M564" s="108"/>
      <c r="N564" s="108"/>
      <c r="O564" s="108"/>
      <c r="P564" s="109"/>
      <c r="Q564" s="108"/>
      <c r="R564" s="108"/>
      <c r="S564" s="108"/>
      <c r="T564" s="108"/>
    </row>
    <row r="565" spans="1:21" s="95" customFormat="1" ht="15.95" customHeight="1" x14ac:dyDescent="0.25">
      <c r="A565" s="134"/>
      <c r="B565" s="99" t="s">
        <v>1</v>
      </c>
      <c r="C565" s="76">
        <f>D565+E565+F565+G565+H565</f>
        <v>231892.25</v>
      </c>
      <c r="D565" s="45">
        <v>31888.51</v>
      </c>
      <c r="E565" s="45">
        <v>35457.78</v>
      </c>
      <c r="F565" s="45">
        <v>67487.520000000004</v>
      </c>
      <c r="G565" s="45">
        <v>97058.44</v>
      </c>
      <c r="H565" s="45"/>
      <c r="I565" s="108"/>
      <c r="J565" s="108"/>
      <c r="K565" s="108"/>
      <c r="L565" s="108"/>
      <c r="M565" s="108"/>
      <c r="N565" s="108"/>
      <c r="O565" s="108"/>
      <c r="P565" s="109"/>
      <c r="Q565" s="108"/>
      <c r="R565" s="108"/>
      <c r="S565" s="108"/>
      <c r="T565" s="108"/>
    </row>
    <row r="566" spans="1:21" s="95" customFormat="1" ht="15.95" customHeight="1" x14ac:dyDescent="0.25">
      <c r="A566" s="134"/>
      <c r="B566" s="99" t="s">
        <v>2</v>
      </c>
      <c r="C566" s="76">
        <f>D566+E566+F566+G566+H566</f>
        <v>4984.7801399999998</v>
      </c>
      <c r="D566" s="45">
        <v>903.36138000000005</v>
      </c>
      <c r="E566" s="45">
        <v>723.33875999999998</v>
      </c>
      <c r="F566" s="45">
        <v>1377.3</v>
      </c>
      <c r="G566" s="45">
        <v>1980.78</v>
      </c>
      <c r="H566" s="45"/>
      <c r="I566" s="108"/>
      <c r="J566" s="108"/>
      <c r="K566" s="108"/>
      <c r="L566" s="108"/>
      <c r="M566" s="108"/>
      <c r="N566" s="108"/>
      <c r="O566" s="108"/>
      <c r="P566" s="109"/>
      <c r="Q566" s="108"/>
      <c r="R566" s="108"/>
      <c r="S566" s="108"/>
      <c r="T566" s="108"/>
    </row>
    <row r="567" spans="1:21" s="95" customFormat="1" ht="15.95" customHeight="1" x14ac:dyDescent="0.25">
      <c r="A567" s="134"/>
      <c r="B567" s="99" t="s">
        <v>3</v>
      </c>
      <c r="C567" s="76">
        <f>D567+E567+F567+G567+H567</f>
        <v>0</v>
      </c>
      <c r="D567" s="45"/>
      <c r="E567" s="45"/>
      <c r="F567" s="45"/>
      <c r="G567" s="45"/>
      <c r="H567" s="45"/>
      <c r="I567" s="108"/>
      <c r="J567" s="108"/>
      <c r="K567" s="108"/>
      <c r="L567" s="108"/>
      <c r="M567" s="108"/>
      <c r="N567" s="108"/>
      <c r="O567" s="108"/>
      <c r="P567" s="109"/>
      <c r="Q567" s="108"/>
      <c r="R567" s="108"/>
      <c r="S567" s="108"/>
      <c r="T567" s="108"/>
    </row>
    <row r="568" spans="1:21" s="94" customFormat="1" ht="15.95" customHeight="1" x14ac:dyDescent="0.25">
      <c r="A568" s="134" t="s">
        <v>141</v>
      </c>
      <c r="B568" s="128" t="s">
        <v>51</v>
      </c>
      <c r="C568" s="128"/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  <c r="Q568" s="128"/>
      <c r="R568" s="128"/>
      <c r="S568" s="128"/>
      <c r="T568" s="128"/>
      <c r="U568" s="96"/>
    </row>
    <row r="569" spans="1:21" s="95" customFormat="1" ht="15.95" customHeight="1" x14ac:dyDescent="0.25">
      <c r="A569" s="134"/>
      <c r="B569" s="115" t="s">
        <v>621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5"/>
    </row>
    <row r="570" spans="1:21" s="97" customFormat="1" ht="45" customHeight="1" x14ac:dyDescent="0.25">
      <c r="A570" s="134"/>
      <c r="B570" s="129" t="s">
        <v>809</v>
      </c>
      <c r="C570" s="129"/>
      <c r="D570" s="129"/>
      <c r="E570" s="129"/>
      <c r="F570" s="129"/>
      <c r="G570" s="129"/>
      <c r="H570" s="129"/>
      <c r="I570" s="108" t="s">
        <v>23</v>
      </c>
      <c r="J570" s="108" t="s">
        <v>19</v>
      </c>
      <c r="K570" s="108" t="s">
        <v>1274</v>
      </c>
      <c r="L570" s="108" t="s">
        <v>810</v>
      </c>
      <c r="M570" s="108" t="s">
        <v>56</v>
      </c>
      <c r="N570" s="108" t="s">
        <v>51</v>
      </c>
      <c r="O570" s="108" t="s">
        <v>56</v>
      </c>
      <c r="P570" s="109" t="s">
        <v>1304</v>
      </c>
      <c r="Q570" s="108" t="s">
        <v>29</v>
      </c>
      <c r="R570" s="108" t="s">
        <v>8</v>
      </c>
      <c r="S570" s="108" t="s">
        <v>31</v>
      </c>
      <c r="T570" s="108" t="s">
        <v>1306</v>
      </c>
    </row>
    <row r="571" spans="1:21" s="97" customFormat="1" ht="15.95" customHeight="1" x14ac:dyDescent="0.25">
      <c r="A571" s="134"/>
      <c r="B571" s="99" t="s">
        <v>5</v>
      </c>
      <c r="C571" s="76">
        <f>D571+E571+F571+G571+H571</f>
        <v>202570.193</v>
      </c>
      <c r="D571" s="45">
        <f t="shared" ref="D571:H571" si="137">SUM(D572:D575)</f>
        <v>88727.86</v>
      </c>
      <c r="E571" s="45">
        <f t="shared" si="137"/>
        <v>113842.333</v>
      </c>
      <c r="F571" s="45">
        <f t="shared" si="137"/>
        <v>0</v>
      </c>
      <c r="G571" s="45">
        <f t="shared" si="137"/>
        <v>0</v>
      </c>
      <c r="H571" s="45">
        <f t="shared" si="137"/>
        <v>0</v>
      </c>
      <c r="I571" s="108"/>
      <c r="J571" s="108"/>
      <c r="K571" s="108"/>
      <c r="L571" s="108"/>
      <c r="M571" s="108"/>
      <c r="N571" s="108"/>
      <c r="O571" s="108"/>
      <c r="P571" s="109"/>
      <c r="Q571" s="108"/>
      <c r="R571" s="108"/>
      <c r="S571" s="108"/>
      <c r="T571" s="108"/>
    </row>
    <row r="572" spans="1:21" s="97" customFormat="1" ht="15.95" customHeight="1" x14ac:dyDescent="0.25">
      <c r="A572" s="134"/>
      <c r="B572" s="99" t="s">
        <v>0</v>
      </c>
      <c r="C572" s="76">
        <f>D572+E572+F572+G572+H572</f>
        <v>0</v>
      </c>
      <c r="D572" s="45"/>
      <c r="E572" s="45"/>
      <c r="F572" s="45"/>
      <c r="G572" s="45"/>
      <c r="H572" s="45"/>
      <c r="I572" s="108"/>
      <c r="J572" s="108"/>
      <c r="K572" s="108"/>
      <c r="L572" s="108"/>
      <c r="M572" s="108"/>
      <c r="N572" s="108"/>
      <c r="O572" s="108"/>
      <c r="P572" s="109"/>
      <c r="Q572" s="108"/>
      <c r="R572" s="108"/>
      <c r="S572" s="108"/>
      <c r="T572" s="108"/>
    </row>
    <row r="573" spans="1:21" s="97" customFormat="1" ht="15.95" customHeight="1" x14ac:dyDescent="0.25">
      <c r="A573" s="134"/>
      <c r="B573" s="99" t="s">
        <v>1</v>
      </c>
      <c r="C573" s="76">
        <f>D573+E573+F573+G573+H573</f>
        <v>202570.193</v>
      </c>
      <c r="D573" s="45">
        <v>88727.86</v>
      </c>
      <c r="E573" s="45">
        <v>113842.333</v>
      </c>
      <c r="F573" s="45"/>
      <c r="G573" s="45"/>
      <c r="H573" s="45"/>
      <c r="I573" s="108"/>
      <c r="J573" s="108"/>
      <c r="K573" s="108"/>
      <c r="L573" s="108"/>
      <c r="M573" s="108"/>
      <c r="N573" s="108"/>
      <c r="O573" s="108"/>
      <c r="P573" s="109"/>
      <c r="Q573" s="108"/>
      <c r="R573" s="108"/>
      <c r="S573" s="108"/>
      <c r="T573" s="108"/>
    </row>
    <row r="574" spans="1:21" s="97" customFormat="1" ht="15.95" customHeight="1" x14ac:dyDescent="0.25">
      <c r="A574" s="134"/>
      <c r="B574" s="99" t="s">
        <v>2</v>
      </c>
      <c r="C574" s="76">
        <f>D574+E574+F574+G574+H574</f>
        <v>0</v>
      </c>
      <c r="D574" s="45"/>
      <c r="E574" s="45"/>
      <c r="F574" s="45"/>
      <c r="G574" s="45"/>
      <c r="H574" s="45"/>
      <c r="I574" s="108"/>
      <c r="J574" s="108"/>
      <c r="K574" s="108"/>
      <c r="L574" s="108"/>
      <c r="M574" s="108"/>
      <c r="N574" s="108"/>
      <c r="O574" s="108"/>
      <c r="P574" s="109"/>
      <c r="Q574" s="108"/>
      <c r="R574" s="108"/>
      <c r="S574" s="108"/>
      <c r="T574" s="108"/>
    </row>
    <row r="575" spans="1:21" s="97" customFormat="1" ht="15.95" customHeight="1" x14ac:dyDescent="0.25">
      <c r="A575" s="134"/>
      <c r="B575" s="99" t="s">
        <v>3</v>
      </c>
      <c r="C575" s="76">
        <f>D575+E575+F575+G575+H575</f>
        <v>0</v>
      </c>
      <c r="D575" s="45"/>
      <c r="E575" s="45"/>
      <c r="F575" s="45"/>
      <c r="G575" s="45"/>
      <c r="H575" s="45"/>
      <c r="I575" s="108"/>
      <c r="J575" s="108"/>
      <c r="K575" s="108"/>
      <c r="L575" s="108"/>
      <c r="M575" s="108"/>
      <c r="N575" s="108"/>
      <c r="O575" s="108"/>
      <c r="P575" s="109"/>
      <c r="Q575" s="108"/>
      <c r="R575" s="108"/>
      <c r="S575" s="108"/>
      <c r="T575" s="108"/>
    </row>
    <row r="576" spans="1:21" ht="15.95" customHeight="1" x14ac:dyDescent="0.2">
      <c r="A576" s="134" t="s">
        <v>142</v>
      </c>
      <c r="B576" s="128" t="s">
        <v>255</v>
      </c>
      <c r="C576" s="128"/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28"/>
      <c r="O576" s="128"/>
      <c r="P576" s="128"/>
      <c r="Q576" s="128"/>
      <c r="R576" s="128"/>
      <c r="S576" s="128"/>
      <c r="T576" s="128"/>
    </row>
    <row r="577" spans="1:20" ht="15.95" customHeight="1" x14ac:dyDescent="0.2">
      <c r="A577" s="134"/>
      <c r="B577" s="115" t="s">
        <v>1193</v>
      </c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5"/>
    </row>
    <row r="578" spans="1:20" ht="45" customHeight="1" x14ac:dyDescent="0.2">
      <c r="A578" s="134"/>
      <c r="B578" s="129" t="s">
        <v>112</v>
      </c>
      <c r="C578" s="129"/>
      <c r="D578" s="129"/>
      <c r="E578" s="129"/>
      <c r="F578" s="129"/>
      <c r="G578" s="129"/>
      <c r="H578" s="129"/>
      <c r="I578" s="108" t="s">
        <v>22</v>
      </c>
      <c r="J578" s="108"/>
      <c r="K578" s="108" t="s">
        <v>37</v>
      </c>
      <c r="L578" s="108" t="s">
        <v>100</v>
      </c>
      <c r="M578" s="108" t="s">
        <v>301</v>
      </c>
      <c r="N578" s="183" t="s">
        <v>255</v>
      </c>
      <c r="O578" s="108" t="s">
        <v>301</v>
      </c>
      <c r="P578" s="109" t="s">
        <v>113</v>
      </c>
      <c r="Q578" s="108" t="s">
        <v>29</v>
      </c>
      <c r="R578" s="108" t="s">
        <v>36</v>
      </c>
      <c r="S578" s="108" t="s">
        <v>31</v>
      </c>
      <c r="T578" s="108" t="s">
        <v>421</v>
      </c>
    </row>
    <row r="579" spans="1:20" ht="15.95" customHeight="1" x14ac:dyDescent="0.2">
      <c r="A579" s="134"/>
      <c r="B579" s="99" t="s">
        <v>5</v>
      </c>
      <c r="C579" s="76">
        <f>D579+E579+F579+G579+H579</f>
        <v>11492</v>
      </c>
      <c r="D579" s="45">
        <f>SUM(D580:D583)</f>
        <v>11492</v>
      </c>
      <c r="E579" s="45">
        <f t="shared" ref="E579:H579" si="138">SUM(E580:E583)</f>
        <v>0</v>
      </c>
      <c r="F579" s="45">
        <f t="shared" si="138"/>
        <v>0</v>
      </c>
      <c r="G579" s="45">
        <f t="shared" si="138"/>
        <v>0</v>
      </c>
      <c r="H579" s="45">
        <f t="shared" si="138"/>
        <v>0</v>
      </c>
      <c r="I579" s="108"/>
      <c r="J579" s="108"/>
      <c r="K579" s="108"/>
      <c r="L579" s="108"/>
      <c r="M579" s="108"/>
      <c r="N579" s="184"/>
      <c r="O579" s="108"/>
      <c r="P579" s="109"/>
      <c r="Q579" s="108"/>
      <c r="R579" s="108"/>
      <c r="S579" s="108"/>
      <c r="T579" s="108"/>
    </row>
    <row r="580" spans="1:20" ht="15.95" customHeight="1" x14ac:dyDescent="0.2">
      <c r="A580" s="134"/>
      <c r="B580" s="99" t="s">
        <v>0</v>
      </c>
      <c r="C580" s="76">
        <f>D580+E580+F580+G580+H580</f>
        <v>0</v>
      </c>
      <c r="D580" s="45"/>
      <c r="E580" s="45"/>
      <c r="F580" s="45"/>
      <c r="G580" s="45"/>
      <c r="H580" s="45"/>
      <c r="I580" s="108"/>
      <c r="J580" s="108"/>
      <c r="K580" s="108"/>
      <c r="L580" s="108"/>
      <c r="M580" s="108"/>
      <c r="N580" s="184"/>
      <c r="O580" s="108"/>
      <c r="P580" s="109"/>
      <c r="Q580" s="108"/>
      <c r="R580" s="108"/>
      <c r="S580" s="108"/>
      <c r="T580" s="108"/>
    </row>
    <row r="581" spans="1:20" ht="15.95" customHeight="1" x14ac:dyDescent="0.2">
      <c r="A581" s="134"/>
      <c r="B581" s="99" t="s">
        <v>1</v>
      </c>
      <c r="C581" s="76">
        <f>D581+E581+F581+G581+H581</f>
        <v>11492</v>
      </c>
      <c r="D581" s="45">
        <v>11492</v>
      </c>
      <c r="E581" s="45"/>
      <c r="F581" s="45"/>
      <c r="G581" s="45"/>
      <c r="H581" s="45"/>
      <c r="I581" s="108"/>
      <c r="J581" s="108"/>
      <c r="K581" s="108"/>
      <c r="L581" s="108"/>
      <c r="M581" s="108"/>
      <c r="N581" s="184"/>
      <c r="O581" s="108"/>
      <c r="P581" s="109"/>
      <c r="Q581" s="108"/>
      <c r="R581" s="108"/>
      <c r="S581" s="108"/>
      <c r="T581" s="108"/>
    </row>
    <row r="582" spans="1:20" ht="15.95" customHeight="1" x14ac:dyDescent="0.2">
      <c r="A582" s="134"/>
      <c r="B582" s="99" t="s">
        <v>2</v>
      </c>
      <c r="C582" s="76">
        <f>D582+E582+F582+G582+H582</f>
        <v>0</v>
      </c>
      <c r="D582" s="45"/>
      <c r="E582" s="45"/>
      <c r="F582" s="45"/>
      <c r="G582" s="45"/>
      <c r="H582" s="45"/>
      <c r="I582" s="108"/>
      <c r="J582" s="108"/>
      <c r="K582" s="108"/>
      <c r="L582" s="108"/>
      <c r="M582" s="108"/>
      <c r="N582" s="184"/>
      <c r="O582" s="108"/>
      <c r="P582" s="109"/>
      <c r="Q582" s="108"/>
      <c r="R582" s="108"/>
      <c r="S582" s="108"/>
      <c r="T582" s="108"/>
    </row>
    <row r="583" spans="1:20" ht="15.95" customHeight="1" x14ac:dyDescent="0.2">
      <c r="A583" s="134"/>
      <c r="B583" s="99" t="s">
        <v>3</v>
      </c>
      <c r="C583" s="76">
        <f>D583+E583+F583+G583+H583</f>
        <v>0</v>
      </c>
      <c r="D583" s="45"/>
      <c r="E583" s="45"/>
      <c r="F583" s="45"/>
      <c r="G583" s="45"/>
      <c r="H583" s="45"/>
      <c r="I583" s="108"/>
      <c r="J583" s="108"/>
      <c r="K583" s="108"/>
      <c r="L583" s="108"/>
      <c r="M583" s="108"/>
      <c r="N583" s="185"/>
      <c r="O583" s="108"/>
      <c r="P583" s="109"/>
      <c r="Q583" s="108"/>
      <c r="R583" s="108"/>
      <c r="S583" s="108"/>
      <c r="T583" s="108"/>
    </row>
    <row r="584" spans="1:20" ht="15.95" customHeight="1" x14ac:dyDescent="0.2">
      <c r="A584" s="134" t="s">
        <v>143</v>
      </c>
      <c r="B584" s="128" t="s">
        <v>255</v>
      </c>
      <c r="C584" s="128"/>
      <c r="D584" s="128"/>
      <c r="E584" s="128"/>
      <c r="F584" s="128"/>
      <c r="G584" s="128"/>
      <c r="H584" s="128"/>
      <c r="I584" s="128"/>
      <c r="J584" s="128"/>
      <c r="K584" s="128"/>
      <c r="L584" s="128"/>
      <c r="M584" s="128"/>
      <c r="N584" s="128"/>
      <c r="O584" s="128"/>
      <c r="P584" s="128"/>
      <c r="Q584" s="128"/>
      <c r="R584" s="128"/>
      <c r="S584" s="128"/>
      <c r="T584" s="128"/>
    </row>
    <row r="585" spans="1:20" ht="15.95" customHeight="1" x14ac:dyDescent="0.2">
      <c r="A585" s="134"/>
      <c r="B585" s="115" t="s">
        <v>1193</v>
      </c>
      <c r="C585" s="115"/>
      <c r="D585" s="115"/>
      <c r="E585" s="115"/>
      <c r="F585" s="115"/>
      <c r="G585" s="115"/>
      <c r="H585" s="115"/>
      <c r="I585" s="115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5"/>
    </row>
    <row r="586" spans="1:20" ht="45" customHeight="1" x14ac:dyDescent="0.2">
      <c r="A586" s="134"/>
      <c r="B586" s="129" t="s">
        <v>1302</v>
      </c>
      <c r="C586" s="129"/>
      <c r="D586" s="129"/>
      <c r="E586" s="129"/>
      <c r="F586" s="129"/>
      <c r="G586" s="129"/>
      <c r="H586" s="129"/>
      <c r="I586" s="108" t="s">
        <v>22</v>
      </c>
      <c r="J586" s="108"/>
      <c r="K586" s="108" t="s">
        <v>37</v>
      </c>
      <c r="L586" s="108" t="s">
        <v>422</v>
      </c>
      <c r="M586" s="108" t="s">
        <v>301</v>
      </c>
      <c r="N586" s="183" t="s">
        <v>255</v>
      </c>
      <c r="O586" s="108" t="s">
        <v>301</v>
      </c>
      <c r="P586" s="109" t="s">
        <v>1257</v>
      </c>
      <c r="Q586" s="108" t="s">
        <v>29</v>
      </c>
      <c r="R586" s="108" t="s">
        <v>36</v>
      </c>
      <c r="S586" s="108" t="s">
        <v>31</v>
      </c>
      <c r="T586" s="108" t="s">
        <v>423</v>
      </c>
    </row>
    <row r="587" spans="1:20" ht="15.95" customHeight="1" x14ac:dyDescent="0.2">
      <c r="A587" s="134"/>
      <c r="B587" s="99" t="s">
        <v>5</v>
      </c>
      <c r="C587" s="76">
        <f>D587+E587+F587+G587+H587</f>
        <v>39852.78</v>
      </c>
      <c r="D587" s="45">
        <f t="shared" ref="D587:H587" si="139">SUM(D588:D591)</f>
        <v>39852.78</v>
      </c>
      <c r="E587" s="45">
        <f t="shared" si="139"/>
        <v>0</v>
      </c>
      <c r="F587" s="45">
        <f t="shared" si="139"/>
        <v>0</v>
      </c>
      <c r="G587" s="45">
        <f t="shared" si="139"/>
        <v>0</v>
      </c>
      <c r="H587" s="45">
        <f t="shared" si="139"/>
        <v>0</v>
      </c>
      <c r="I587" s="108"/>
      <c r="J587" s="108"/>
      <c r="K587" s="108"/>
      <c r="L587" s="108"/>
      <c r="M587" s="108"/>
      <c r="N587" s="184"/>
      <c r="O587" s="108"/>
      <c r="P587" s="109"/>
      <c r="Q587" s="108"/>
      <c r="R587" s="108"/>
      <c r="S587" s="108"/>
      <c r="T587" s="108"/>
    </row>
    <row r="588" spans="1:20" ht="15.95" customHeight="1" x14ac:dyDescent="0.2">
      <c r="A588" s="134"/>
      <c r="B588" s="99" t="s">
        <v>0</v>
      </c>
      <c r="C588" s="76">
        <f>D588+E588+F588+G588+H588</f>
        <v>0</v>
      </c>
      <c r="D588" s="45"/>
      <c r="E588" s="45"/>
      <c r="F588" s="45"/>
      <c r="G588" s="45"/>
      <c r="H588" s="45"/>
      <c r="I588" s="108"/>
      <c r="J588" s="108"/>
      <c r="K588" s="108"/>
      <c r="L588" s="108"/>
      <c r="M588" s="108"/>
      <c r="N588" s="184"/>
      <c r="O588" s="108"/>
      <c r="P588" s="109"/>
      <c r="Q588" s="108"/>
      <c r="R588" s="108"/>
      <c r="S588" s="108"/>
      <c r="T588" s="108"/>
    </row>
    <row r="589" spans="1:20" ht="15.95" customHeight="1" x14ac:dyDescent="0.2">
      <c r="A589" s="134"/>
      <c r="B589" s="99" t="s">
        <v>1</v>
      </c>
      <c r="C589" s="76">
        <f>D589+E589+F589+G589+H589</f>
        <v>39852.78</v>
      </c>
      <c r="D589" s="45">
        <v>39852.78</v>
      </c>
      <c r="E589" s="45"/>
      <c r="F589" s="45"/>
      <c r="G589" s="45"/>
      <c r="H589" s="45"/>
      <c r="I589" s="108"/>
      <c r="J589" s="108"/>
      <c r="K589" s="108"/>
      <c r="L589" s="108"/>
      <c r="M589" s="108"/>
      <c r="N589" s="184"/>
      <c r="O589" s="108"/>
      <c r="P589" s="109"/>
      <c r="Q589" s="108"/>
      <c r="R589" s="108"/>
      <c r="S589" s="108"/>
      <c r="T589" s="108"/>
    </row>
    <row r="590" spans="1:20" ht="15.95" customHeight="1" x14ac:dyDescent="0.2">
      <c r="A590" s="134"/>
      <c r="B590" s="99" t="s">
        <v>2</v>
      </c>
      <c r="C590" s="76">
        <f>D590+E590+F590+G590+H590</f>
        <v>0</v>
      </c>
      <c r="D590" s="45"/>
      <c r="E590" s="45"/>
      <c r="F590" s="45"/>
      <c r="G590" s="45"/>
      <c r="H590" s="45"/>
      <c r="I590" s="108"/>
      <c r="J590" s="108"/>
      <c r="K590" s="108"/>
      <c r="L590" s="108"/>
      <c r="M590" s="108"/>
      <c r="N590" s="184"/>
      <c r="O590" s="108"/>
      <c r="P590" s="109"/>
      <c r="Q590" s="108"/>
      <c r="R590" s="108"/>
      <c r="S590" s="108"/>
      <c r="T590" s="108"/>
    </row>
    <row r="591" spans="1:20" ht="15.95" customHeight="1" x14ac:dyDescent="0.2">
      <c r="A591" s="134"/>
      <c r="B591" s="99" t="s">
        <v>3</v>
      </c>
      <c r="C591" s="76">
        <f>D591+E591+F591+G591+H591</f>
        <v>0</v>
      </c>
      <c r="D591" s="45"/>
      <c r="E591" s="45"/>
      <c r="F591" s="45"/>
      <c r="G591" s="45"/>
      <c r="H591" s="45"/>
      <c r="I591" s="108"/>
      <c r="J591" s="108"/>
      <c r="K591" s="108"/>
      <c r="L591" s="108"/>
      <c r="M591" s="108"/>
      <c r="N591" s="185"/>
      <c r="O591" s="108"/>
      <c r="P591" s="109"/>
      <c r="Q591" s="108"/>
      <c r="R591" s="108"/>
      <c r="S591" s="108"/>
      <c r="T591" s="108"/>
    </row>
    <row r="592" spans="1:20" s="94" customFormat="1" ht="15.95" customHeight="1" x14ac:dyDescent="0.25">
      <c r="A592" s="134" t="s">
        <v>144</v>
      </c>
      <c r="B592" s="128" t="s">
        <v>51</v>
      </c>
      <c r="C592" s="128"/>
      <c r="D592" s="128"/>
      <c r="E592" s="128"/>
      <c r="F592" s="128"/>
      <c r="G592" s="128"/>
      <c r="H592" s="128"/>
      <c r="I592" s="128"/>
      <c r="J592" s="128"/>
      <c r="K592" s="128"/>
      <c r="L592" s="128"/>
      <c r="M592" s="128"/>
      <c r="N592" s="128"/>
      <c r="O592" s="128"/>
      <c r="P592" s="128"/>
      <c r="Q592" s="128"/>
      <c r="R592" s="128"/>
      <c r="S592" s="128"/>
      <c r="T592" s="128"/>
    </row>
    <row r="593" spans="1:20" s="95" customFormat="1" ht="15.95" customHeight="1" x14ac:dyDescent="0.25">
      <c r="A593" s="134"/>
      <c r="B593" s="115" t="s">
        <v>621</v>
      </c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5"/>
    </row>
    <row r="594" spans="1:20" s="97" customFormat="1" ht="45" customHeight="1" x14ac:dyDescent="0.25">
      <c r="A594" s="134"/>
      <c r="B594" s="129" t="s">
        <v>1194</v>
      </c>
      <c r="C594" s="129"/>
      <c r="D594" s="129"/>
      <c r="E594" s="129"/>
      <c r="F594" s="129"/>
      <c r="G594" s="129"/>
      <c r="H594" s="129"/>
      <c r="I594" s="108" t="s">
        <v>47</v>
      </c>
      <c r="J594" s="108"/>
      <c r="K594" s="108" t="s">
        <v>1274</v>
      </c>
      <c r="L594" s="108" t="s">
        <v>848</v>
      </c>
      <c r="M594" s="108" t="s">
        <v>56</v>
      </c>
      <c r="N594" s="108" t="s">
        <v>51</v>
      </c>
      <c r="O594" s="108" t="s">
        <v>56</v>
      </c>
      <c r="P594" s="109" t="s">
        <v>1307</v>
      </c>
      <c r="Q594" s="108" t="s">
        <v>29</v>
      </c>
      <c r="R594" s="108" t="s">
        <v>55</v>
      </c>
      <c r="S594" s="108" t="s">
        <v>31</v>
      </c>
      <c r="T594" s="108" t="s">
        <v>1197</v>
      </c>
    </row>
    <row r="595" spans="1:20" s="97" customFormat="1" ht="15.95" customHeight="1" x14ac:dyDescent="0.25">
      <c r="A595" s="134"/>
      <c r="B595" s="99" t="s">
        <v>5</v>
      </c>
      <c r="C595" s="76">
        <f>D595+E595+F595+G595+H595</f>
        <v>89199.834499999997</v>
      </c>
      <c r="D595" s="45">
        <f t="shared" ref="D595" si="140">SUM(D596:D599)</f>
        <v>27818.754397959183</v>
      </c>
      <c r="E595" s="45">
        <f t="shared" ref="E595:H595" si="141">SUM(E596:E599)</f>
        <v>0</v>
      </c>
      <c r="F595" s="45">
        <f t="shared" si="141"/>
        <v>30088.764755102042</v>
      </c>
      <c r="G595" s="45">
        <f t="shared" si="141"/>
        <v>31292.315346938776</v>
      </c>
      <c r="H595" s="45">
        <f t="shared" si="141"/>
        <v>0</v>
      </c>
      <c r="I595" s="108"/>
      <c r="J595" s="108"/>
      <c r="K595" s="108"/>
      <c r="L595" s="108"/>
      <c r="M595" s="108"/>
      <c r="N595" s="108"/>
      <c r="O595" s="108"/>
      <c r="P595" s="109"/>
      <c r="Q595" s="108"/>
      <c r="R595" s="108"/>
      <c r="S595" s="108"/>
      <c r="T595" s="108"/>
    </row>
    <row r="596" spans="1:20" s="97" customFormat="1" ht="15.95" customHeight="1" x14ac:dyDescent="0.25">
      <c r="A596" s="134"/>
      <c r="B596" s="99" t="s">
        <v>0</v>
      </c>
      <c r="C596" s="76">
        <f>D596+E596+F596+G596+H596</f>
        <v>0</v>
      </c>
      <c r="D596" s="45"/>
      <c r="E596" s="45"/>
      <c r="F596" s="45"/>
      <c r="G596" s="45"/>
      <c r="H596" s="45"/>
      <c r="I596" s="108"/>
      <c r="J596" s="108"/>
      <c r="K596" s="108"/>
      <c r="L596" s="108"/>
      <c r="M596" s="108"/>
      <c r="N596" s="108"/>
      <c r="O596" s="108"/>
      <c r="P596" s="109"/>
      <c r="Q596" s="108"/>
      <c r="R596" s="108"/>
      <c r="S596" s="108"/>
      <c r="T596" s="108"/>
    </row>
    <row r="597" spans="1:20" s="97" customFormat="1" ht="15.95" customHeight="1" x14ac:dyDescent="0.25">
      <c r="A597" s="134"/>
      <c r="B597" s="99" t="s">
        <v>1</v>
      </c>
      <c r="C597" s="76">
        <f>D597+E597+F597+G597+H597</f>
        <v>87415.837809999997</v>
      </c>
      <c r="D597" s="45">
        <v>27262.37931</v>
      </c>
      <c r="E597" s="45"/>
      <c r="F597" s="45">
        <v>29486.989460000001</v>
      </c>
      <c r="G597" s="45">
        <v>30666.46904</v>
      </c>
      <c r="H597" s="45"/>
      <c r="I597" s="108"/>
      <c r="J597" s="108"/>
      <c r="K597" s="108"/>
      <c r="L597" s="108"/>
      <c r="M597" s="108"/>
      <c r="N597" s="108"/>
      <c r="O597" s="108"/>
      <c r="P597" s="109"/>
      <c r="Q597" s="108"/>
      <c r="R597" s="108"/>
      <c r="S597" s="108"/>
      <c r="T597" s="108"/>
    </row>
    <row r="598" spans="1:20" s="97" customFormat="1" ht="15.95" customHeight="1" x14ac:dyDescent="0.25">
      <c r="A598" s="134"/>
      <c r="B598" s="99" t="s">
        <v>2</v>
      </c>
      <c r="C598" s="76">
        <f>D598+E598+F598+G598+H598</f>
        <v>1783.9966899999999</v>
      </c>
      <c r="D598" s="45">
        <v>556.3750879591837</v>
      </c>
      <c r="E598" s="45"/>
      <c r="F598" s="45">
        <v>601.77529510204079</v>
      </c>
      <c r="G598" s="45">
        <v>625.84630693877546</v>
      </c>
      <c r="H598" s="45"/>
      <c r="I598" s="108"/>
      <c r="J598" s="108"/>
      <c r="K598" s="108"/>
      <c r="L598" s="108"/>
      <c r="M598" s="108"/>
      <c r="N598" s="108"/>
      <c r="O598" s="108"/>
      <c r="P598" s="109"/>
      <c r="Q598" s="108"/>
      <c r="R598" s="108"/>
      <c r="S598" s="108"/>
      <c r="T598" s="108"/>
    </row>
    <row r="599" spans="1:20" s="97" customFormat="1" ht="15.95" customHeight="1" x14ac:dyDescent="0.25">
      <c r="A599" s="134"/>
      <c r="B599" s="99" t="s">
        <v>3</v>
      </c>
      <c r="C599" s="76">
        <f>D599+E599+F599+G599+H599</f>
        <v>0</v>
      </c>
      <c r="D599" s="45"/>
      <c r="E599" s="45"/>
      <c r="F599" s="45"/>
      <c r="G599" s="45"/>
      <c r="H599" s="45"/>
      <c r="I599" s="108"/>
      <c r="J599" s="108"/>
      <c r="K599" s="108"/>
      <c r="L599" s="108"/>
      <c r="M599" s="108"/>
      <c r="N599" s="108"/>
      <c r="O599" s="108"/>
      <c r="P599" s="109"/>
      <c r="Q599" s="108"/>
      <c r="R599" s="108"/>
      <c r="S599" s="108"/>
      <c r="T599" s="108"/>
    </row>
    <row r="600" spans="1:20" s="94" customFormat="1" ht="15.95" customHeight="1" x14ac:dyDescent="0.25">
      <c r="A600" s="134" t="s">
        <v>145</v>
      </c>
      <c r="B600" s="128" t="s">
        <v>51</v>
      </c>
      <c r="C600" s="128"/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  <c r="Q600" s="128"/>
      <c r="R600" s="128"/>
      <c r="S600" s="128"/>
      <c r="T600" s="128"/>
    </row>
    <row r="601" spans="1:20" s="95" customFormat="1" ht="15.95" customHeight="1" x14ac:dyDescent="0.25">
      <c r="A601" s="134"/>
      <c r="B601" s="115" t="s">
        <v>621</v>
      </c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5"/>
    </row>
    <row r="602" spans="1:20" s="97" customFormat="1" ht="45" customHeight="1" x14ac:dyDescent="0.25">
      <c r="A602" s="134"/>
      <c r="B602" s="129" t="s">
        <v>1198</v>
      </c>
      <c r="C602" s="129"/>
      <c r="D602" s="129"/>
      <c r="E602" s="129"/>
      <c r="F602" s="129"/>
      <c r="G602" s="129"/>
      <c r="H602" s="129"/>
      <c r="I602" s="108" t="s">
        <v>23</v>
      </c>
      <c r="J602" s="108" t="s">
        <v>19</v>
      </c>
      <c r="K602" s="108" t="s">
        <v>42</v>
      </c>
      <c r="L602" s="108" t="s">
        <v>1199</v>
      </c>
      <c r="M602" s="108" t="s">
        <v>283</v>
      </c>
      <c r="N602" s="108" t="s">
        <v>1200</v>
      </c>
      <c r="O602" s="108" t="s">
        <v>1200</v>
      </c>
      <c r="P602" s="109" t="s">
        <v>1275</v>
      </c>
      <c r="Q602" s="108" t="s">
        <v>7</v>
      </c>
      <c r="R602" s="108" t="s">
        <v>283</v>
      </c>
      <c r="S602" s="108" t="s">
        <v>30</v>
      </c>
      <c r="T602" s="108"/>
    </row>
    <row r="603" spans="1:20" s="97" customFormat="1" ht="15.95" customHeight="1" x14ac:dyDescent="0.25">
      <c r="A603" s="134"/>
      <c r="B603" s="99" t="s">
        <v>5</v>
      </c>
      <c r="C603" s="76">
        <f>D603+E603+F603+G603+H603</f>
        <v>503482.2</v>
      </c>
      <c r="D603" s="45">
        <f t="shared" ref="D603:H603" si="142">SUM(D604:D607)</f>
        <v>49584.999999999993</v>
      </c>
      <c r="E603" s="45">
        <f t="shared" si="142"/>
        <v>453897.2</v>
      </c>
      <c r="F603" s="45">
        <f t="shared" si="142"/>
        <v>0</v>
      </c>
      <c r="G603" s="45">
        <f t="shared" si="142"/>
        <v>0</v>
      </c>
      <c r="H603" s="45">
        <f t="shared" si="142"/>
        <v>0</v>
      </c>
      <c r="I603" s="108"/>
      <c r="J603" s="108"/>
      <c r="K603" s="108"/>
      <c r="L603" s="108"/>
      <c r="M603" s="108"/>
      <c r="N603" s="108"/>
      <c r="O603" s="108"/>
      <c r="P603" s="109"/>
      <c r="Q603" s="108"/>
      <c r="R603" s="108"/>
      <c r="S603" s="108"/>
      <c r="T603" s="108"/>
    </row>
    <row r="604" spans="1:20" s="97" customFormat="1" ht="15.95" customHeight="1" x14ac:dyDescent="0.25">
      <c r="A604" s="134"/>
      <c r="B604" s="99" t="s">
        <v>0</v>
      </c>
      <c r="C604" s="76">
        <f>D604+E604+F604+G604+H604</f>
        <v>132996.9</v>
      </c>
      <c r="D604" s="45">
        <v>49089.1</v>
      </c>
      <c r="E604" s="45">
        <v>83907.8</v>
      </c>
      <c r="F604" s="45"/>
      <c r="G604" s="45"/>
      <c r="H604" s="45"/>
      <c r="I604" s="108"/>
      <c r="J604" s="108"/>
      <c r="K604" s="108"/>
      <c r="L604" s="108"/>
      <c r="M604" s="108"/>
      <c r="N604" s="108"/>
      <c r="O604" s="108"/>
      <c r="P604" s="109"/>
      <c r="Q604" s="108"/>
      <c r="R604" s="108"/>
      <c r="S604" s="108"/>
      <c r="T604" s="108"/>
    </row>
    <row r="605" spans="1:20" s="97" customFormat="1" ht="15.95" customHeight="1" x14ac:dyDescent="0.25">
      <c r="A605" s="134"/>
      <c r="B605" s="99" t="s">
        <v>1</v>
      </c>
      <c r="C605" s="76">
        <f>D605+E605+F605+G605+H605</f>
        <v>363075.59400000004</v>
      </c>
      <c r="D605" s="45">
        <v>485.98199999999997</v>
      </c>
      <c r="E605" s="45">
        <v>362589.61200000002</v>
      </c>
      <c r="F605" s="45"/>
      <c r="G605" s="45"/>
      <c r="H605" s="45"/>
      <c r="I605" s="108"/>
      <c r="J605" s="108"/>
      <c r="K605" s="108"/>
      <c r="L605" s="108"/>
      <c r="M605" s="108"/>
      <c r="N605" s="108"/>
      <c r="O605" s="108"/>
      <c r="P605" s="109"/>
      <c r="Q605" s="108"/>
      <c r="R605" s="108"/>
      <c r="S605" s="108"/>
      <c r="T605" s="108"/>
    </row>
    <row r="606" spans="1:20" s="97" customFormat="1" ht="15.95" customHeight="1" x14ac:dyDescent="0.25">
      <c r="A606" s="134"/>
      <c r="B606" s="99" t="s">
        <v>2</v>
      </c>
      <c r="C606" s="76">
        <f>D606+E606+F606+G606+H606</f>
        <v>7409.7060000000001</v>
      </c>
      <c r="D606" s="45">
        <v>9.9179999999999993</v>
      </c>
      <c r="E606" s="45">
        <v>7399.7880000000005</v>
      </c>
      <c r="F606" s="45"/>
      <c r="G606" s="45"/>
      <c r="H606" s="45"/>
      <c r="I606" s="108"/>
      <c r="J606" s="108"/>
      <c r="K606" s="108"/>
      <c r="L606" s="108"/>
      <c r="M606" s="108"/>
      <c r="N606" s="108"/>
      <c r="O606" s="108"/>
      <c r="P606" s="109"/>
      <c r="Q606" s="108"/>
      <c r="R606" s="108"/>
      <c r="S606" s="108"/>
      <c r="T606" s="108"/>
    </row>
    <row r="607" spans="1:20" s="97" customFormat="1" ht="15.95" customHeight="1" x14ac:dyDescent="0.25">
      <c r="A607" s="134"/>
      <c r="B607" s="99" t="s">
        <v>3</v>
      </c>
      <c r="C607" s="76">
        <f>D607+E607+F607+G607+H607</f>
        <v>0</v>
      </c>
      <c r="D607" s="45"/>
      <c r="E607" s="45"/>
      <c r="F607" s="45"/>
      <c r="G607" s="45"/>
      <c r="H607" s="45"/>
      <c r="I607" s="108"/>
      <c r="J607" s="108"/>
      <c r="K607" s="108"/>
      <c r="L607" s="108"/>
      <c r="M607" s="108"/>
      <c r="N607" s="108"/>
      <c r="O607" s="108"/>
      <c r="P607" s="109"/>
      <c r="Q607" s="108"/>
      <c r="R607" s="108"/>
      <c r="S607" s="108"/>
      <c r="T607" s="108"/>
    </row>
    <row r="608" spans="1:20" ht="15.95" customHeight="1" x14ac:dyDescent="0.2">
      <c r="A608" s="174" t="s">
        <v>75</v>
      </c>
      <c r="B608" s="115" t="s">
        <v>101</v>
      </c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5"/>
    </row>
    <row r="609" spans="1:20" ht="15.95" customHeight="1" x14ac:dyDescent="0.2">
      <c r="A609" s="174"/>
      <c r="B609" s="175" t="s">
        <v>5</v>
      </c>
      <c r="C609" s="77">
        <f t="shared" ref="C609:D609" si="143">SUM(C610:C613)</f>
        <v>1999655.101</v>
      </c>
      <c r="D609" s="77">
        <f t="shared" si="143"/>
        <v>632048.00699999998</v>
      </c>
      <c r="E609" s="77">
        <f>SUM(E610:E613)</f>
        <v>204422.44899999999</v>
      </c>
      <c r="F609" s="77">
        <f t="shared" ref="F609:H609" si="144">SUM(F610:F613)</f>
        <v>283856.80499999999</v>
      </c>
      <c r="G609" s="77">
        <f t="shared" si="144"/>
        <v>0</v>
      </c>
      <c r="H609" s="77">
        <f t="shared" si="144"/>
        <v>879327.84000000008</v>
      </c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</row>
    <row r="610" spans="1:20" ht="15.95" customHeight="1" x14ac:dyDescent="0.2">
      <c r="A610" s="174"/>
      <c r="B610" s="175" t="s">
        <v>0</v>
      </c>
      <c r="C610" s="77">
        <f>D610+E610+F610+H610+G610</f>
        <v>0</v>
      </c>
      <c r="D610" s="77">
        <f>D618+D626+D634+D642+D650+D658</f>
        <v>0</v>
      </c>
      <c r="E610" s="77">
        <f t="shared" ref="E610:H610" si="145">E618+E626+E634+E642+E650+E658</f>
        <v>0</v>
      </c>
      <c r="F610" s="77">
        <f t="shared" si="145"/>
        <v>0</v>
      </c>
      <c r="G610" s="77">
        <f t="shared" si="145"/>
        <v>0</v>
      </c>
      <c r="H610" s="77">
        <f t="shared" si="145"/>
        <v>0</v>
      </c>
      <c r="I610" s="176"/>
      <c r="J610" s="17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</row>
    <row r="611" spans="1:20" ht="15.95" customHeight="1" x14ac:dyDescent="0.2">
      <c r="A611" s="174"/>
      <c r="B611" s="175" t="s">
        <v>1</v>
      </c>
      <c r="C611" s="77">
        <f>D611+E611+F611+H611+G611</f>
        <v>1919716.20646</v>
      </c>
      <c r="D611" s="77">
        <f t="shared" ref="D611:H613" si="146">D619+D627+D635+D643+D651+D659</f>
        <v>632048.00699999998</v>
      </c>
      <c r="E611" s="77">
        <f t="shared" si="146"/>
        <v>204422.44899999999</v>
      </c>
      <c r="F611" s="77">
        <f t="shared" si="146"/>
        <v>283856.80499999999</v>
      </c>
      <c r="G611" s="77">
        <f t="shared" si="146"/>
        <v>0</v>
      </c>
      <c r="H611" s="77">
        <f t="shared" si="146"/>
        <v>799388.94546000008</v>
      </c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</row>
    <row r="612" spans="1:20" ht="15.95" customHeight="1" x14ac:dyDescent="0.2">
      <c r="A612" s="174"/>
      <c r="B612" s="175" t="s">
        <v>2</v>
      </c>
      <c r="C612" s="77">
        <f>D612+E612+F612+H612+G612</f>
        <v>79938.894540000008</v>
      </c>
      <c r="D612" s="77">
        <f t="shared" si="146"/>
        <v>0</v>
      </c>
      <c r="E612" s="77">
        <f t="shared" si="146"/>
        <v>0</v>
      </c>
      <c r="F612" s="77">
        <f t="shared" si="146"/>
        <v>0</v>
      </c>
      <c r="G612" s="77">
        <f t="shared" si="146"/>
        <v>0</v>
      </c>
      <c r="H612" s="77">
        <f t="shared" si="146"/>
        <v>79938.894540000008</v>
      </c>
      <c r="I612" s="176"/>
      <c r="J612" s="17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</row>
    <row r="613" spans="1:20" ht="15.95" customHeight="1" x14ac:dyDescent="0.2">
      <c r="A613" s="174"/>
      <c r="B613" s="175" t="s">
        <v>3</v>
      </c>
      <c r="C613" s="77">
        <f>D613+E613+F613+H613+G613</f>
        <v>0</v>
      </c>
      <c r="D613" s="77">
        <f t="shared" si="146"/>
        <v>0</v>
      </c>
      <c r="E613" s="77">
        <f t="shared" si="146"/>
        <v>0</v>
      </c>
      <c r="F613" s="77">
        <f t="shared" si="146"/>
        <v>0</v>
      </c>
      <c r="G613" s="77">
        <f t="shared" si="146"/>
        <v>0</v>
      </c>
      <c r="H613" s="77">
        <f t="shared" si="146"/>
        <v>0</v>
      </c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</row>
    <row r="614" spans="1:20" ht="15.95" customHeight="1" x14ac:dyDescent="0.2">
      <c r="A614" s="134" t="s">
        <v>153</v>
      </c>
      <c r="B614" s="128" t="s">
        <v>77</v>
      </c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8"/>
    </row>
    <row r="615" spans="1:20" ht="15.95" customHeight="1" x14ac:dyDescent="0.2">
      <c r="A615" s="134" t="s">
        <v>64</v>
      </c>
      <c r="B615" s="115" t="s">
        <v>102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5"/>
    </row>
    <row r="616" spans="1:20" ht="45" customHeight="1" x14ac:dyDescent="0.2">
      <c r="A616" s="134"/>
      <c r="B616" s="129" t="s">
        <v>501</v>
      </c>
      <c r="C616" s="129"/>
      <c r="D616" s="129"/>
      <c r="E616" s="129"/>
      <c r="F616" s="129"/>
      <c r="G616" s="129"/>
      <c r="H616" s="129"/>
      <c r="I616" s="108" t="s">
        <v>1276</v>
      </c>
      <c r="J616" s="108" t="s">
        <v>20</v>
      </c>
      <c r="K616" s="183" t="s">
        <v>37</v>
      </c>
      <c r="L616" s="108" t="s">
        <v>503</v>
      </c>
      <c r="M616" s="108" t="s">
        <v>78</v>
      </c>
      <c r="N616" s="108" t="s">
        <v>77</v>
      </c>
      <c r="O616" s="108" t="s">
        <v>78</v>
      </c>
      <c r="P616" s="109" t="s">
        <v>1277</v>
      </c>
      <c r="Q616" s="108" t="s">
        <v>29</v>
      </c>
      <c r="R616" s="108" t="s">
        <v>34</v>
      </c>
      <c r="S616" s="108" t="s">
        <v>30</v>
      </c>
      <c r="T616" s="108" t="s">
        <v>504</v>
      </c>
    </row>
    <row r="617" spans="1:20" ht="15.95" customHeight="1" x14ac:dyDescent="0.2">
      <c r="A617" s="134"/>
      <c r="B617" s="99" t="s">
        <v>5</v>
      </c>
      <c r="C617" s="76">
        <f>D617+E617+F617+G617+H617</f>
        <v>95752.448999999993</v>
      </c>
      <c r="D617" s="45">
        <f t="shared" ref="D617:H617" si="147">SUM(D618:D621)</f>
        <v>56330</v>
      </c>
      <c r="E617" s="45">
        <f t="shared" si="147"/>
        <v>39422.449000000001</v>
      </c>
      <c r="F617" s="45">
        <f t="shared" si="147"/>
        <v>0</v>
      </c>
      <c r="G617" s="45">
        <f t="shared" si="147"/>
        <v>0</v>
      </c>
      <c r="H617" s="45">
        <f t="shared" si="147"/>
        <v>0</v>
      </c>
      <c r="I617" s="108"/>
      <c r="J617" s="108"/>
      <c r="K617" s="184"/>
      <c r="L617" s="108"/>
      <c r="M617" s="108"/>
      <c r="N617" s="108"/>
      <c r="O617" s="108"/>
      <c r="P617" s="109"/>
      <c r="Q617" s="108"/>
      <c r="R617" s="108"/>
      <c r="S617" s="108"/>
      <c r="T617" s="108"/>
    </row>
    <row r="618" spans="1:20" ht="15.95" customHeight="1" x14ac:dyDescent="0.2">
      <c r="A618" s="134"/>
      <c r="B618" s="99" t="s">
        <v>0</v>
      </c>
      <c r="C618" s="76">
        <f>D618+E618+F618+G618+H618</f>
        <v>0</v>
      </c>
      <c r="D618" s="45"/>
      <c r="E618" s="45"/>
      <c r="F618" s="45"/>
      <c r="G618" s="45"/>
      <c r="H618" s="45"/>
      <c r="I618" s="108"/>
      <c r="J618" s="108"/>
      <c r="K618" s="184"/>
      <c r="L618" s="108"/>
      <c r="M618" s="108"/>
      <c r="N618" s="108"/>
      <c r="O618" s="108"/>
      <c r="P618" s="109"/>
      <c r="Q618" s="108"/>
      <c r="R618" s="108"/>
      <c r="S618" s="108"/>
      <c r="T618" s="108"/>
    </row>
    <row r="619" spans="1:20" ht="15.95" customHeight="1" x14ac:dyDescent="0.2">
      <c r="A619" s="134"/>
      <c r="B619" s="99" t="s">
        <v>1</v>
      </c>
      <c r="C619" s="76">
        <f>D619+E619+F619+G619+H619</f>
        <v>95752.448999999993</v>
      </c>
      <c r="D619" s="45">
        <v>56330</v>
      </c>
      <c r="E619" s="45">
        <v>39422.449000000001</v>
      </c>
      <c r="F619" s="45"/>
      <c r="G619" s="45"/>
      <c r="H619" s="45"/>
      <c r="I619" s="108"/>
      <c r="J619" s="108"/>
      <c r="K619" s="184"/>
      <c r="L619" s="108"/>
      <c r="M619" s="108"/>
      <c r="N619" s="108"/>
      <c r="O619" s="108"/>
      <c r="P619" s="109"/>
      <c r="Q619" s="108"/>
      <c r="R619" s="108"/>
      <c r="S619" s="108"/>
      <c r="T619" s="108"/>
    </row>
    <row r="620" spans="1:20" ht="15.95" customHeight="1" x14ac:dyDescent="0.2">
      <c r="A620" s="134"/>
      <c r="B620" s="99" t="s">
        <v>2</v>
      </c>
      <c r="C620" s="76">
        <f>D620+E620+F620+G620+H620</f>
        <v>0</v>
      </c>
      <c r="D620" s="45"/>
      <c r="E620" s="45"/>
      <c r="F620" s="45"/>
      <c r="G620" s="45"/>
      <c r="H620" s="45"/>
      <c r="I620" s="108"/>
      <c r="J620" s="108"/>
      <c r="K620" s="184"/>
      <c r="L620" s="108"/>
      <c r="M620" s="108"/>
      <c r="N620" s="108"/>
      <c r="O620" s="108"/>
      <c r="P620" s="109"/>
      <c r="Q620" s="108"/>
      <c r="R620" s="108"/>
      <c r="S620" s="108"/>
      <c r="T620" s="108"/>
    </row>
    <row r="621" spans="1:20" ht="15.95" customHeight="1" x14ac:dyDescent="0.2">
      <c r="A621" s="134"/>
      <c r="B621" s="99" t="s">
        <v>3</v>
      </c>
      <c r="C621" s="76">
        <f>D621+E621+F621+G621+H621</f>
        <v>0</v>
      </c>
      <c r="D621" s="45"/>
      <c r="E621" s="45"/>
      <c r="F621" s="45"/>
      <c r="G621" s="45"/>
      <c r="H621" s="45"/>
      <c r="I621" s="108"/>
      <c r="J621" s="108"/>
      <c r="K621" s="185"/>
      <c r="L621" s="108"/>
      <c r="M621" s="108"/>
      <c r="N621" s="108"/>
      <c r="O621" s="108"/>
      <c r="P621" s="109"/>
      <c r="Q621" s="108"/>
      <c r="R621" s="108"/>
      <c r="S621" s="108"/>
      <c r="T621" s="108"/>
    </row>
    <row r="622" spans="1:20" ht="15.95" customHeight="1" x14ac:dyDescent="0.2">
      <c r="A622" s="134" t="s">
        <v>154</v>
      </c>
      <c r="B622" s="128" t="s">
        <v>77</v>
      </c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  <c r="Q622" s="128"/>
      <c r="R622" s="128"/>
      <c r="S622" s="128"/>
      <c r="T622" s="128"/>
    </row>
    <row r="623" spans="1:20" ht="15.95" customHeight="1" x14ac:dyDescent="0.2">
      <c r="A623" s="134" t="s">
        <v>64</v>
      </c>
      <c r="B623" s="115" t="s">
        <v>102</v>
      </c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</row>
    <row r="624" spans="1:20" ht="45" customHeight="1" x14ac:dyDescent="0.2">
      <c r="A624" s="134"/>
      <c r="B624" s="129" t="s">
        <v>505</v>
      </c>
      <c r="C624" s="129"/>
      <c r="D624" s="129"/>
      <c r="E624" s="129"/>
      <c r="F624" s="129"/>
      <c r="G624" s="129"/>
      <c r="H624" s="129"/>
      <c r="I624" s="108" t="s">
        <v>28</v>
      </c>
      <c r="J624" s="108" t="s">
        <v>22</v>
      </c>
      <c r="K624" s="183" t="s">
        <v>37</v>
      </c>
      <c r="L624" s="108" t="s">
        <v>507</v>
      </c>
      <c r="M624" s="108" t="s">
        <v>78</v>
      </c>
      <c r="N624" s="108" t="s">
        <v>77</v>
      </c>
      <c r="O624" s="108" t="s">
        <v>78</v>
      </c>
      <c r="P624" s="109" t="s">
        <v>1278</v>
      </c>
      <c r="Q624" s="108" t="s">
        <v>29</v>
      </c>
      <c r="R624" s="108" t="s">
        <v>34</v>
      </c>
      <c r="S624" s="108" t="s">
        <v>30</v>
      </c>
      <c r="T624" s="108"/>
    </row>
    <row r="625" spans="1:58" ht="15.95" customHeight="1" x14ac:dyDescent="0.2">
      <c r="A625" s="134"/>
      <c r="B625" s="99" t="s">
        <v>5</v>
      </c>
      <c r="C625" s="76">
        <f>D625+E625+F625+G625+H625</f>
        <v>358856.80499999999</v>
      </c>
      <c r="D625" s="45">
        <f t="shared" ref="D625:H625" si="148">SUM(D626:D629)</f>
        <v>75000</v>
      </c>
      <c r="E625" s="45">
        <f t="shared" si="148"/>
        <v>0</v>
      </c>
      <c r="F625" s="45">
        <f t="shared" si="148"/>
        <v>283856.80499999999</v>
      </c>
      <c r="G625" s="45">
        <f t="shared" si="148"/>
        <v>0</v>
      </c>
      <c r="H625" s="45">
        <f t="shared" si="148"/>
        <v>0</v>
      </c>
      <c r="I625" s="108"/>
      <c r="J625" s="108"/>
      <c r="K625" s="184"/>
      <c r="L625" s="108"/>
      <c r="M625" s="108"/>
      <c r="N625" s="108"/>
      <c r="O625" s="108"/>
      <c r="P625" s="109"/>
      <c r="Q625" s="108"/>
      <c r="R625" s="108"/>
      <c r="S625" s="108"/>
      <c r="T625" s="108"/>
    </row>
    <row r="626" spans="1:58" ht="15.95" customHeight="1" x14ac:dyDescent="0.2">
      <c r="A626" s="134"/>
      <c r="B626" s="99" t="s">
        <v>0</v>
      </c>
      <c r="C626" s="76">
        <f>D626+E626+F626+G626+H626</f>
        <v>0</v>
      </c>
      <c r="D626" s="45"/>
      <c r="E626" s="45"/>
      <c r="F626" s="45"/>
      <c r="G626" s="45"/>
      <c r="H626" s="45"/>
      <c r="I626" s="108"/>
      <c r="J626" s="108"/>
      <c r="K626" s="184"/>
      <c r="L626" s="108"/>
      <c r="M626" s="108"/>
      <c r="N626" s="108"/>
      <c r="O626" s="108"/>
      <c r="P626" s="109"/>
      <c r="Q626" s="108"/>
      <c r="R626" s="108"/>
      <c r="S626" s="108"/>
      <c r="T626" s="108"/>
    </row>
    <row r="627" spans="1:58" ht="15.95" customHeight="1" x14ac:dyDescent="0.2">
      <c r="A627" s="134"/>
      <c r="B627" s="99" t="s">
        <v>1</v>
      </c>
      <c r="C627" s="76">
        <f>D627+E627+F627+G627+H627</f>
        <v>358856.80499999999</v>
      </c>
      <c r="D627" s="45">
        <v>75000</v>
      </c>
      <c r="E627" s="45"/>
      <c r="F627" s="45">
        <v>283856.80499999999</v>
      </c>
      <c r="G627" s="45"/>
      <c r="H627" s="45"/>
      <c r="I627" s="108"/>
      <c r="J627" s="108"/>
      <c r="K627" s="184"/>
      <c r="L627" s="108"/>
      <c r="M627" s="108"/>
      <c r="N627" s="108"/>
      <c r="O627" s="108"/>
      <c r="P627" s="109"/>
      <c r="Q627" s="108"/>
      <c r="R627" s="108"/>
      <c r="S627" s="108"/>
      <c r="T627" s="108"/>
    </row>
    <row r="628" spans="1:58" ht="15.95" customHeight="1" x14ac:dyDescent="0.2">
      <c r="A628" s="134"/>
      <c r="B628" s="99" t="s">
        <v>2</v>
      </c>
      <c r="C628" s="76">
        <f>D628+E628+F628+G628+H628</f>
        <v>0</v>
      </c>
      <c r="D628" s="45"/>
      <c r="E628" s="45"/>
      <c r="F628" s="45"/>
      <c r="G628" s="45"/>
      <c r="H628" s="45"/>
      <c r="I628" s="108"/>
      <c r="J628" s="108"/>
      <c r="K628" s="184"/>
      <c r="L628" s="108"/>
      <c r="M628" s="108"/>
      <c r="N628" s="108"/>
      <c r="O628" s="108"/>
      <c r="P628" s="109"/>
      <c r="Q628" s="108"/>
      <c r="R628" s="108"/>
      <c r="S628" s="108"/>
      <c r="T628" s="108"/>
    </row>
    <row r="629" spans="1:58" ht="15.95" customHeight="1" x14ac:dyDescent="0.2">
      <c r="A629" s="134"/>
      <c r="B629" s="99" t="s">
        <v>3</v>
      </c>
      <c r="C629" s="76">
        <f>D629+E629+F629+G629+H629</f>
        <v>0</v>
      </c>
      <c r="D629" s="45"/>
      <c r="E629" s="45"/>
      <c r="F629" s="45"/>
      <c r="G629" s="45"/>
      <c r="H629" s="45"/>
      <c r="I629" s="108"/>
      <c r="J629" s="108"/>
      <c r="K629" s="185"/>
      <c r="L629" s="108"/>
      <c r="M629" s="108"/>
      <c r="N629" s="108"/>
      <c r="O629" s="108"/>
      <c r="P629" s="109"/>
      <c r="Q629" s="108"/>
      <c r="R629" s="108"/>
      <c r="S629" s="108"/>
      <c r="T629" s="108"/>
    </row>
    <row r="630" spans="1:58" ht="15.95" customHeight="1" x14ac:dyDescent="0.2">
      <c r="A630" s="134" t="s">
        <v>155</v>
      </c>
      <c r="B630" s="128" t="s">
        <v>77</v>
      </c>
      <c r="C630" s="128"/>
      <c r="D630" s="128"/>
      <c r="E630" s="128"/>
      <c r="F630" s="128"/>
      <c r="G630" s="128"/>
      <c r="H630" s="128"/>
      <c r="I630" s="128"/>
      <c r="J630" s="128"/>
      <c r="K630" s="128"/>
      <c r="L630" s="128"/>
      <c r="M630" s="128"/>
      <c r="N630" s="128"/>
      <c r="O630" s="128"/>
      <c r="P630" s="128"/>
      <c r="Q630" s="128"/>
      <c r="R630" s="128"/>
      <c r="S630" s="128"/>
      <c r="T630" s="128"/>
    </row>
    <row r="631" spans="1:58" ht="15.95" customHeight="1" x14ac:dyDescent="0.2">
      <c r="A631" s="134" t="s">
        <v>64</v>
      </c>
      <c r="B631" s="115" t="s">
        <v>102</v>
      </c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5"/>
    </row>
    <row r="632" spans="1:58" ht="45" customHeight="1" x14ac:dyDescent="0.2">
      <c r="A632" s="134"/>
      <c r="B632" s="129" t="s">
        <v>203</v>
      </c>
      <c r="C632" s="129"/>
      <c r="D632" s="129"/>
      <c r="E632" s="129"/>
      <c r="F632" s="129"/>
      <c r="G632" s="129"/>
      <c r="H632" s="129"/>
      <c r="I632" s="108" t="s">
        <v>22</v>
      </c>
      <c r="J632" s="189" t="s">
        <v>305</v>
      </c>
      <c r="K632" s="183" t="s">
        <v>37</v>
      </c>
      <c r="L632" s="189" t="s">
        <v>204</v>
      </c>
      <c r="M632" s="189" t="s">
        <v>78</v>
      </c>
      <c r="N632" s="108" t="s">
        <v>77</v>
      </c>
      <c r="O632" s="189" t="s">
        <v>78</v>
      </c>
      <c r="P632" s="190">
        <v>705742.34299999999</v>
      </c>
      <c r="Q632" s="189" t="s">
        <v>29</v>
      </c>
      <c r="R632" s="189" t="s">
        <v>33</v>
      </c>
      <c r="S632" s="108" t="s">
        <v>31</v>
      </c>
      <c r="T632" s="189" t="s">
        <v>479</v>
      </c>
    </row>
    <row r="633" spans="1:58" ht="15.95" customHeight="1" x14ac:dyDescent="0.2">
      <c r="A633" s="134"/>
      <c r="B633" s="99" t="s">
        <v>5</v>
      </c>
      <c r="C633" s="76">
        <f>D633+E633+F633+G633+H633</f>
        <v>335718.00699999998</v>
      </c>
      <c r="D633" s="45">
        <f t="shared" ref="D633:H633" si="149">SUM(D634:D637)</f>
        <v>335718.00699999998</v>
      </c>
      <c r="E633" s="45">
        <f t="shared" si="149"/>
        <v>0</v>
      </c>
      <c r="F633" s="45">
        <f t="shared" si="149"/>
        <v>0</v>
      </c>
      <c r="G633" s="45">
        <f t="shared" si="149"/>
        <v>0</v>
      </c>
      <c r="H633" s="45">
        <f t="shared" si="149"/>
        <v>0</v>
      </c>
      <c r="I633" s="108"/>
      <c r="J633" s="189"/>
      <c r="K633" s="184"/>
      <c r="L633" s="189"/>
      <c r="M633" s="189"/>
      <c r="N633" s="108"/>
      <c r="O633" s="189"/>
      <c r="P633" s="190"/>
      <c r="Q633" s="189"/>
      <c r="R633" s="189"/>
      <c r="S633" s="108"/>
      <c r="T633" s="189"/>
    </row>
    <row r="634" spans="1:58" ht="15.95" customHeight="1" x14ac:dyDescent="0.2">
      <c r="A634" s="134"/>
      <c r="B634" s="99" t="s">
        <v>0</v>
      </c>
      <c r="C634" s="76">
        <f>D634+E634+F634+G634+H634</f>
        <v>0</v>
      </c>
      <c r="D634" s="45"/>
      <c r="E634" s="45"/>
      <c r="F634" s="45"/>
      <c r="G634" s="45"/>
      <c r="H634" s="45"/>
      <c r="I634" s="108"/>
      <c r="J634" s="189"/>
      <c r="K634" s="184"/>
      <c r="L634" s="189"/>
      <c r="M634" s="189"/>
      <c r="N634" s="108"/>
      <c r="O634" s="189"/>
      <c r="P634" s="190"/>
      <c r="Q634" s="189"/>
      <c r="R634" s="189"/>
      <c r="S634" s="108"/>
      <c r="T634" s="189"/>
    </row>
    <row r="635" spans="1:58" ht="15.95" customHeight="1" x14ac:dyDescent="0.2">
      <c r="A635" s="134"/>
      <c r="B635" s="99" t="s">
        <v>1</v>
      </c>
      <c r="C635" s="76">
        <f>D635+E635+F635+G635+H635</f>
        <v>335718.00699999998</v>
      </c>
      <c r="D635" s="45">
        <v>335718.00699999998</v>
      </c>
      <c r="E635" s="45"/>
      <c r="F635" s="45"/>
      <c r="G635" s="45"/>
      <c r="H635" s="45"/>
      <c r="I635" s="108"/>
      <c r="J635" s="189"/>
      <c r="K635" s="184"/>
      <c r="L635" s="189"/>
      <c r="M635" s="189"/>
      <c r="N635" s="108"/>
      <c r="O635" s="189"/>
      <c r="P635" s="190"/>
      <c r="Q635" s="189"/>
      <c r="R635" s="189"/>
      <c r="S635" s="108"/>
      <c r="T635" s="189"/>
    </row>
    <row r="636" spans="1:58" ht="15.95" customHeight="1" x14ac:dyDescent="0.2">
      <c r="A636" s="134"/>
      <c r="B636" s="99" t="s">
        <v>2</v>
      </c>
      <c r="C636" s="76">
        <f>D636+E636+F636+G636+H636</f>
        <v>0</v>
      </c>
      <c r="D636" s="45"/>
      <c r="E636" s="45"/>
      <c r="F636" s="45"/>
      <c r="G636" s="45"/>
      <c r="H636" s="45"/>
      <c r="I636" s="108"/>
      <c r="J636" s="189"/>
      <c r="K636" s="184"/>
      <c r="L636" s="189"/>
      <c r="M636" s="189"/>
      <c r="N636" s="108"/>
      <c r="O636" s="189"/>
      <c r="P636" s="190"/>
      <c r="Q636" s="189"/>
      <c r="R636" s="189"/>
      <c r="S636" s="108"/>
      <c r="T636" s="189"/>
    </row>
    <row r="637" spans="1:58" ht="15.95" customHeight="1" x14ac:dyDescent="0.2">
      <c r="A637" s="134"/>
      <c r="B637" s="99" t="s">
        <v>3</v>
      </c>
      <c r="C637" s="76">
        <f>D637+E637+F637+G637+H637</f>
        <v>0</v>
      </c>
      <c r="D637" s="45"/>
      <c r="E637" s="45"/>
      <c r="F637" s="45"/>
      <c r="G637" s="45"/>
      <c r="H637" s="45"/>
      <c r="I637" s="108"/>
      <c r="J637" s="189"/>
      <c r="K637" s="185"/>
      <c r="L637" s="189"/>
      <c r="M637" s="189"/>
      <c r="N637" s="108"/>
      <c r="O637" s="189"/>
      <c r="P637" s="190"/>
      <c r="Q637" s="189"/>
      <c r="R637" s="189"/>
      <c r="S637" s="108"/>
      <c r="T637" s="189"/>
    </row>
    <row r="638" spans="1:58" ht="15.95" customHeight="1" x14ac:dyDescent="0.2">
      <c r="A638" s="134" t="s">
        <v>156</v>
      </c>
      <c r="B638" s="128" t="s">
        <v>77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8"/>
    </row>
    <row r="639" spans="1:58" ht="15.95" customHeight="1" x14ac:dyDescent="0.2">
      <c r="A639" s="134" t="s">
        <v>64</v>
      </c>
      <c r="B639" s="115" t="s">
        <v>103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5"/>
    </row>
    <row r="640" spans="1:58" ht="45" customHeight="1" x14ac:dyDescent="0.2">
      <c r="A640" s="134"/>
      <c r="B640" s="129" t="s">
        <v>309</v>
      </c>
      <c r="C640" s="129"/>
      <c r="D640" s="129"/>
      <c r="E640" s="129"/>
      <c r="F640" s="129"/>
      <c r="G640" s="129"/>
      <c r="H640" s="129"/>
      <c r="I640" s="108" t="s">
        <v>23</v>
      </c>
      <c r="J640" s="108"/>
      <c r="K640" s="108" t="s">
        <v>61</v>
      </c>
      <c r="L640" s="108" t="s">
        <v>424</v>
      </c>
      <c r="M640" s="108" t="s">
        <v>77</v>
      </c>
      <c r="N640" s="108" t="s">
        <v>114</v>
      </c>
      <c r="O640" s="108" t="s">
        <v>114</v>
      </c>
      <c r="P640" s="109" t="s">
        <v>1279</v>
      </c>
      <c r="Q640" s="108" t="s">
        <v>29</v>
      </c>
      <c r="R640" s="108" t="s">
        <v>280</v>
      </c>
      <c r="S640" s="108" t="s">
        <v>31</v>
      </c>
      <c r="T640" s="108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4"/>
    </row>
    <row r="641" spans="1:58" ht="15.95" customHeight="1" x14ac:dyDescent="0.2">
      <c r="A641" s="134"/>
      <c r="B641" s="99" t="s">
        <v>5</v>
      </c>
      <c r="C641" s="76">
        <f>D641+E641+F641+G641+H641</f>
        <v>330000</v>
      </c>
      <c r="D641" s="45">
        <f t="shared" ref="D641:H641" si="150">SUM(D642:D645)</f>
        <v>165000</v>
      </c>
      <c r="E641" s="45">
        <f t="shared" si="150"/>
        <v>165000</v>
      </c>
      <c r="F641" s="45">
        <f t="shared" si="150"/>
        <v>0</v>
      </c>
      <c r="G641" s="45">
        <f t="shared" si="150"/>
        <v>0</v>
      </c>
      <c r="H641" s="45">
        <f t="shared" si="150"/>
        <v>0</v>
      </c>
      <c r="I641" s="108"/>
      <c r="J641" s="108"/>
      <c r="K641" s="108"/>
      <c r="L641" s="108"/>
      <c r="M641" s="108"/>
      <c r="N641" s="108"/>
      <c r="O641" s="108"/>
      <c r="P641" s="109"/>
      <c r="Q641" s="108"/>
      <c r="R641" s="108"/>
      <c r="S641" s="108"/>
      <c r="T641" s="108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25"/>
    </row>
    <row r="642" spans="1:58" ht="15.95" customHeight="1" x14ac:dyDescent="0.2">
      <c r="A642" s="134"/>
      <c r="B642" s="99" t="s">
        <v>0</v>
      </c>
      <c r="C642" s="76">
        <f>D642+E642+F642+G642+H642</f>
        <v>0</v>
      </c>
      <c r="D642" s="45"/>
      <c r="E642" s="45"/>
      <c r="F642" s="45"/>
      <c r="G642" s="45"/>
      <c r="H642" s="45"/>
      <c r="I642" s="108"/>
      <c r="J642" s="108"/>
      <c r="K642" s="108"/>
      <c r="L642" s="108"/>
      <c r="M642" s="108"/>
      <c r="N642" s="108"/>
      <c r="O642" s="108"/>
      <c r="P642" s="109"/>
      <c r="Q642" s="108"/>
      <c r="R642" s="108"/>
      <c r="S642" s="108"/>
      <c r="T642" s="108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25"/>
    </row>
    <row r="643" spans="1:58" ht="15.95" customHeight="1" x14ac:dyDescent="0.2">
      <c r="A643" s="134"/>
      <c r="B643" s="99" t="s">
        <v>1</v>
      </c>
      <c r="C643" s="76">
        <f>D643+E643+F643+G643+H643</f>
        <v>330000</v>
      </c>
      <c r="D643" s="45">
        <v>165000</v>
      </c>
      <c r="E643" s="45">
        <v>165000</v>
      </c>
      <c r="F643" s="45"/>
      <c r="G643" s="45"/>
      <c r="H643" s="45"/>
      <c r="I643" s="108"/>
      <c r="J643" s="108"/>
      <c r="K643" s="108"/>
      <c r="L643" s="108"/>
      <c r="M643" s="108"/>
      <c r="N643" s="108"/>
      <c r="O643" s="108"/>
      <c r="P643" s="109"/>
      <c r="Q643" s="108"/>
      <c r="R643" s="108"/>
      <c r="S643" s="108"/>
      <c r="T643" s="108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25"/>
    </row>
    <row r="644" spans="1:58" ht="15.95" customHeight="1" x14ac:dyDescent="0.2">
      <c r="A644" s="134"/>
      <c r="B644" s="99" t="s">
        <v>2</v>
      </c>
      <c r="C644" s="76">
        <f>D644+E644+F644+G644+H644</f>
        <v>0</v>
      </c>
      <c r="D644" s="45"/>
      <c r="E644" s="45"/>
      <c r="F644" s="45"/>
      <c r="G644" s="45"/>
      <c r="H644" s="45"/>
      <c r="I644" s="108"/>
      <c r="J644" s="108"/>
      <c r="K644" s="108"/>
      <c r="L644" s="108"/>
      <c r="M644" s="108"/>
      <c r="N644" s="108"/>
      <c r="O644" s="108"/>
      <c r="P644" s="109"/>
      <c r="Q644" s="108"/>
      <c r="R644" s="108"/>
      <c r="S644" s="108"/>
      <c r="T644" s="108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25"/>
    </row>
    <row r="645" spans="1:58" ht="15.95" customHeight="1" x14ac:dyDescent="0.2">
      <c r="A645" s="134"/>
      <c r="B645" s="99" t="s">
        <v>3</v>
      </c>
      <c r="C645" s="76">
        <f>D645+E645+F645+G645+H645</f>
        <v>0</v>
      </c>
      <c r="D645" s="45"/>
      <c r="E645" s="45"/>
      <c r="F645" s="45"/>
      <c r="G645" s="45"/>
      <c r="H645" s="45"/>
      <c r="I645" s="108"/>
      <c r="J645" s="108"/>
      <c r="K645" s="108"/>
      <c r="L645" s="108"/>
      <c r="M645" s="108"/>
      <c r="N645" s="108"/>
      <c r="O645" s="108"/>
      <c r="P645" s="109"/>
      <c r="Q645" s="108"/>
      <c r="R645" s="108"/>
      <c r="S645" s="108"/>
      <c r="T645" s="108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25"/>
    </row>
    <row r="646" spans="1:58" ht="15.95" customHeight="1" x14ac:dyDescent="0.2">
      <c r="A646" s="134" t="s">
        <v>157</v>
      </c>
      <c r="B646" s="128" t="s">
        <v>77</v>
      </c>
      <c r="C646" s="128"/>
      <c r="D646" s="128"/>
      <c r="E646" s="128"/>
      <c r="F646" s="128"/>
      <c r="G646" s="128"/>
      <c r="H646" s="128"/>
      <c r="I646" s="128"/>
      <c r="J646" s="128"/>
      <c r="K646" s="128"/>
      <c r="L646" s="128"/>
      <c r="M646" s="128"/>
      <c r="N646" s="128"/>
      <c r="O646" s="128"/>
      <c r="P646" s="128"/>
      <c r="Q646" s="128"/>
      <c r="R646" s="128"/>
      <c r="S646" s="128"/>
      <c r="T646" s="128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</row>
    <row r="647" spans="1:58" ht="15.95" customHeight="1" x14ac:dyDescent="0.2">
      <c r="A647" s="134" t="s">
        <v>64</v>
      </c>
      <c r="B647" s="115" t="s">
        <v>102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5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</row>
    <row r="648" spans="1:58" ht="45" customHeight="1" x14ac:dyDescent="0.2">
      <c r="A648" s="134"/>
      <c r="B648" s="129" t="s">
        <v>1293</v>
      </c>
      <c r="C648" s="129"/>
      <c r="D648" s="129"/>
      <c r="E648" s="129"/>
      <c r="F648" s="129"/>
      <c r="G648" s="129"/>
      <c r="H648" s="129"/>
      <c r="I648" s="108" t="s">
        <v>236</v>
      </c>
      <c r="J648" s="108" t="s">
        <v>236</v>
      </c>
      <c r="K648" s="108" t="s">
        <v>42</v>
      </c>
      <c r="L648" s="108"/>
      <c r="M648" s="108" t="s">
        <v>8</v>
      </c>
      <c r="N648" s="108" t="s">
        <v>21</v>
      </c>
      <c r="O648" s="108" t="s">
        <v>21</v>
      </c>
      <c r="P648" s="109" t="s">
        <v>1294</v>
      </c>
      <c r="Q648" s="108" t="s">
        <v>7</v>
      </c>
      <c r="R648" s="108" t="s">
        <v>8</v>
      </c>
      <c r="S648" s="108" t="s">
        <v>30</v>
      </c>
      <c r="T648" s="108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</row>
    <row r="649" spans="1:58" ht="15.95" customHeight="1" x14ac:dyDescent="0.2">
      <c r="A649" s="134"/>
      <c r="B649" s="99" t="s">
        <v>5</v>
      </c>
      <c r="C649" s="76">
        <f>D649+E649+F649+G649+H649</f>
        <v>189839.05</v>
      </c>
      <c r="D649" s="45">
        <f t="shared" ref="D649:H649" si="151">SUM(D650:D653)</f>
        <v>0</v>
      </c>
      <c r="E649" s="45">
        <f t="shared" si="151"/>
        <v>0</v>
      </c>
      <c r="F649" s="45">
        <f t="shared" si="151"/>
        <v>0</v>
      </c>
      <c r="G649" s="45">
        <f t="shared" si="151"/>
        <v>0</v>
      </c>
      <c r="H649" s="45">
        <f t="shared" si="151"/>
        <v>189839.05</v>
      </c>
      <c r="I649" s="108"/>
      <c r="J649" s="108"/>
      <c r="K649" s="108"/>
      <c r="L649" s="108"/>
      <c r="M649" s="108"/>
      <c r="N649" s="108"/>
      <c r="O649" s="108"/>
      <c r="P649" s="109"/>
      <c r="Q649" s="108"/>
      <c r="R649" s="108"/>
      <c r="S649" s="108"/>
      <c r="T649" s="108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</row>
    <row r="650" spans="1:58" ht="15.95" customHeight="1" x14ac:dyDescent="0.2">
      <c r="A650" s="134"/>
      <c r="B650" s="99" t="s">
        <v>0</v>
      </c>
      <c r="C650" s="76">
        <f>D650+E650+F650+G650+H650</f>
        <v>0</v>
      </c>
      <c r="D650" s="45"/>
      <c r="E650" s="45"/>
      <c r="F650" s="45"/>
      <c r="G650" s="45"/>
      <c r="H650" s="45"/>
      <c r="I650" s="108"/>
      <c r="J650" s="108"/>
      <c r="K650" s="108"/>
      <c r="L650" s="108"/>
      <c r="M650" s="108"/>
      <c r="N650" s="108"/>
      <c r="O650" s="108"/>
      <c r="P650" s="109"/>
      <c r="Q650" s="108"/>
      <c r="R650" s="108"/>
      <c r="S650" s="108"/>
      <c r="T650" s="108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</row>
    <row r="651" spans="1:58" ht="15.95" customHeight="1" x14ac:dyDescent="0.2">
      <c r="A651" s="134"/>
      <c r="B651" s="99" t="s">
        <v>1</v>
      </c>
      <c r="C651" s="76">
        <f>D651+E651+F651+G651+H651</f>
        <v>172580.95454999999</v>
      </c>
      <c r="D651" s="45"/>
      <c r="E651" s="45"/>
      <c r="F651" s="45"/>
      <c r="G651" s="45"/>
      <c r="H651" s="45">
        <v>172580.95454999999</v>
      </c>
      <c r="I651" s="108"/>
      <c r="J651" s="108"/>
      <c r="K651" s="108"/>
      <c r="L651" s="108"/>
      <c r="M651" s="108"/>
      <c r="N651" s="108"/>
      <c r="O651" s="108"/>
      <c r="P651" s="109"/>
      <c r="Q651" s="108"/>
      <c r="R651" s="108"/>
      <c r="S651" s="108"/>
      <c r="T651" s="108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</row>
    <row r="652" spans="1:58" ht="15.95" customHeight="1" x14ac:dyDescent="0.2">
      <c r="A652" s="134"/>
      <c r="B652" s="99" t="s">
        <v>2</v>
      </c>
      <c r="C652" s="76">
        <f>D652+E652+F652+G652+H652</f>
        <v>17258.095450000001</v>
      </c>
      <c r="D652" s="45"/>
      <c r="E652" s="45"/>
      <c r="F652" s="45"/>
      <c r="G652" s="45"/>
      <c r="H652" s="45">
        <v>17258.095450000001</v>
      </c>
      <c r="I652" s="108"/>
      <c r="J652" s="108"/>
      <c r="K652" s="108"/>
      <c r="L652" s="108"/>
      <c r="M652" s="108"/>
      <c r="N652" s="108"/>
      <c r="O652" s="108"/>
      <c r="P652" s="109"/>
      <c r="Q652" s="108"/>
      <c r="R652" s="108"/>
      <c r="S652" s="108"/>
      <c r="T652" s="108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</row>
    <row r="653" spans="1:58" ht="15.95" customHeight="1" x14ac:dyDescent="0.2">
      <c r="A653" s="134"/>
      <c r="B653" s="99" t="s">
        <v>3</v>
      </c>
      <c r="C653" s="76">
        <f>D653+E653+F653+G653+H653</f>
        <v>0</v>
      </c>
      <c r="D653" s="45"/>
      <c r="E653" s="45"/>
      <c r="F653" s="45"/>
      <c r="G653" s="45"/>
      <c r="H653" s="45"/>
      <c r="I653" s="108"/>
      <c r="J653" s="108"/>
      <c r="K653" s="108"/>
      <c r="L653" s="108"/>
      <c r="M653" s="108"/>
      <c r="N653" s="108"/>
      <c r="O653" s="108"/>
      <c r="P653" s="109"/>
      <c r="Q653" s="108"/>
      <c r="R653" s="108"/>
      <c r="S653" s="108"/>
      <c r="T653" s="108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</row>
    <row r="654" spans="1:58" ht="15.95" customHeight="1" x14ac:dyDescent="0.2">
      <c r="A654" s="134" t="s">
        <v>158</v>
      </c>
      <c r="B654" s="128" t="s">
        <v>77</v>
      </c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28"/>
      <c r="O654" s="128"/>
      <c r="P654" s="128"/>
      <c r="Q654" s="128"/>
      <c r="R654" s="128"/>
      <c r="S654" s="128"/>
      <c r="T654" s="128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</row>
    <row r="655" spans="1:58" ht="15.95" customHeight="1" x14ac:dyDescent="0.2">
      <c r="A655" s="134" t="s">
        <v>64</v>
      </c>
      <c r="B655" s="115" t="s">
        <v>102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5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</row>
    <row r="656" spans="1:58" ht="45" customHeight="1" x14ac:dyDescent="0.2">
      <c r="A656" s="134"/>
      <c r="B656" s="129" t="s">
        <v>1292</v>
      </c>
      <c r="C656" s="129"/>
      <c r="D656" s="129"/>
      <c r="E656" s="129"/>
      <c r="F656" s="129"/>
      <c r="G656" s="129"/>
      <c r="H656" s="129"/>
      <c r="I656" s="108" t="s">
        <v>236</v>
      </c>
      <c r="J656" s="108"/>
      <c r="K656" s="108" t="s">
        <v>42</v>
      </c>
      <c r="L656" s="183" t="s">
        <v>1133</v>
      </c>
      <c r="M656" s="108" t="s">
        <v>8</v>
      </c>
      <c r="N656" s="108" t="s">
        <v>21</v>
      </c>
      <c r="O656" s="108" t="s">
        <v>21</v>
      </c>
      <c r="P656" s="109" t="s">
        <v>1295</v>
      </c>
      <c r="Q656" s="108" t="s">
        <v>7</v>
      </c>
      <c r="R656" s="108" t="s">
        <v>8</v>
      </c>
      <c r="S656" s="108" t="s">
        <v>30</v>
      </c>
      <c r="T656" s="108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</row>
    <row r="657" spans="1:58" ht="15.95" customHeight="1" x14ac:dyDescent="0.2">
      <c r="A657" s="134"/>
      <c r="B657" s="99" t="s">
        <v>5</v>
      </c>
      <c r="C657" s="76">
        <f>D657+E657+F657+G657+H657</f>
        <v>689488.79</v>
      </c>
      <c r="D657" s="45">
        <f t="shared" ref="D657:H657" si="152">SUM(D658:D661)</f>
        <v>0</v>
      </c>
      <c r="E657" s="45">
        <f t="shared" si="152"/>
        <v>0</v>
      </c>
      <c r="F657" s="45">
        <f t="shared" si="152"/>
        <v>0</v>
      </c>
      <c r="G657" s="45">
        <f t="shared" si="152"/>
        <v>0</v>
      </c>
      <c r="H657" s="45">
        <f t="shared" si="152"/>
        <v>689488.79</v>
      </c>
      <c r="I657" s="108"/>
      <c r="J657" s="108"/>
      <c r="K657" s="108"/>
      <c r="L657" s="184"/>
      <c r="M657" s="108"/>
      <c r="N657" s="108"/>
      <c r="O657" s="108"/>
      <c r="P657" s="109"/>
      <c r="Q657" s="108"/>
      <c r="R657" s="108"/>
      <c r="S657" s="108"/>
      <c r="T657" s="108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</row>
    <row r="658" spans="1:58" ht="15.95" customHeight="1" x14ac:dyDescent="0.2">
      <c r="A658" s="134"/>
      <c r="B658" s="99" t="s">
        <v>0</v>
      </c>
      <c r="C658" s="76">
        <f>D658+E658+F658+G658+H658</f>
        <v>0</v>
      </c>
      <c r="D658" s="45"/>
      <c r="E658" s="45"/>
      <c r="F658" s="45"/>
      <c r="G658" s="45"/>
      <c r="H658" s="45"/>
      <c r="I658" s="108"/>
      <c r="J658" s="108"/>
      <c r="K658" s="108"/>
      <c r="L658" s="184"/>
      <c r="M658" s="108"/>
      <c r="N658" s="108"/>
      <c r="O658" s="108"/>
      <c r="P658" s="109"/>
      <c r="Q658" s="108"/>
      <c r="R658" s="108"/>
      <c r="S658" s="108"/>
      <c r="T658" s="108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</row>
    <row r="659" spans="1:58" ht="15.95" customHeight="1" x14ac:dyDescent="0.2">
      <c r="A659" s="134"/>
      <c r="B659" s="99" t="s">
        <v>1</v>
      </c>
      <c r="C659" s="76">
        <f>D659+E659+F659+G659+H659</f>
        <v>626807.99091000005</v>
      </c>
      <c r="D659" s="45"/>
      <c r="E659" s="45"/>
      <c r="F659" s="45"/>
      <c r="G659" s="45"/>
      <c r="H659" s="45">
        <v>626807.99091000005</v>
      </c>
      <c r="I659" s="108"/>
      <c r="J659" s="108"/>
      <c r="K659" s="108"/>
      <c r="L659" s="184"/>
      <c r="M659" s="108"/>
      <c r="N659" s="108"/>
      <c r="O659" s="108"/>
      <c r="P659" s="109"/>
      <c r="Q659" s="108"/>
      <c r="R659" s="108"/>
      <c r="S659" s="108"/>
      <c r="T659" s="108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</row>
    <row r="660" spans="1:58" ht="15.95" customHeight="1" x14ac:dyDescent="0.2">
      <c r="A660" s="134"/>
      <c r="B660" s="99" t="s">
        <v>2</v>
      </c>
      <c r="C660" s="76">
        <f>D660+E660+F660+G660+H660</f>
        <v>62680.79909</v>
      </c>
      <c r="D660" s="45"/>
      <c r="E660" s="45"/>
      <c r="F660" s="45"/>
      <c r="G660" s="45"/>
      <c r="H660" s="45">
        <v>62680.79909</v>
      </c>
      <c r="I660" s="108"/>
      <c r="J660" s="108"/>
      <c r="K660" s="108"/>
      <c r="L660" s="184"/>
      <c r="M660" s="108"/>
      <c r="N660" s="108"/>
      <c r="O660" s="108"/>
      <c r="P660" s="109"/>
      <c r="Q660" s="108"/>
      <c r="R660" s="108"/>
      <c r="S660" s="108"/>
      <c r="T660" s="108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</row>
    <row r="661" spans="1:58" ht="15.95" customHeight="1" x14ac:dyDescent="0.2">
      <c r="A661" s="134"/>
      <c r="B661" s="99" t="s">
        <v>3</v>
      </c>
      <c r="C661" s="76">
        <f>D661+E661+F661+G661+H661</f>
        <v>0</v>
      </c>
      <c r="D661" s="45"/>
      <c r="E661" s="45"/>
      <c r="F661" s="45"/>
      <c r="G661" s="45"/>
      <c r="H661" s="45"/>
      <c r="I661" s="108"/>
      <c r="J661" s="108"/>
      <c r="K661" s="108"/>
      <c r="L661" s="185"/>
      <c r="M661" s="108"/>
      <c r="N661" s="108"/>
      <c r="O661" s="108"/>
      <c r="P661" s="109"/>
      <c r="Q661" s="108"/>
      <c r="R661" s="108"/>
      <c r="S661" s="108"/>
      <c r="T661" s="108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</row>
    <row r="662" spans="1:58" ht="15.95" customHeight="1" x14ac:dyDescent="0.2">
      <c r="A662" s="174" t="s">
        <v>76</v>
      </c>
      <c r="B662" s="115" t="s">
        <v>105</v>
      </c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5"/>
    </row>
    <row r="663" spans="1:58" ht="15.95" customHeight="1" x14ac:dyDescent="0.2">
      <c r="A663" s="174"/>
      <c r="B663" s="175" t="s">
        <v>5</v>
      </c>
      <c r="C663" s="77">
        <f>C664+C665+C666+C667</f>
        <v>54964.577139999994</v>
      </c>
      <c r="D663" s="77">
        <f t="shared" ref="D663:E663" si="153">SUM(D664:D667)</f>
        <v>0</v>
      </c>
      <c r="E663" s="77">
        <f t="shared" si="153"/>
        <v>0</v>
      </c>
      <c r="F663" s="77">
        <f t="shared" ref="F663:H663" si="154">SUM(F664:F667)</f>
        <v>54964.577139999994</v>
      </c>
      <c r="G663" s="77">
        <f t="shared" si="154"/>
        <v>0</v>
      </c>
      <c r="H663" s="77">
        <f t="shared" si="154"/>
        <v>0</v>
      </c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</row>
    <row r="664" spans="1:58" ht="15.95" customHeight="1" x14ac:dyDescent="0.2">
      <c r="A664" s="174"/>
      <c r="B664" s="175" t="s">
        <v>0</v>
      </c>
      <c r="C664" s="77">
        <f>D664+E664+F664+H664+G664</f>
        <v>0</v>
      </c>
      <c r="D664" s="77">
        <f>D672+D680</f>
        <v>0</v>
      </c>
      <c r="E664" s="77">
        <f t="shared" ref="E664:E667" si="155">E672+E680</f>
        <v>0</v>
      </c>
      <c r="F664" s="77">
        <f t="shared" ref="F664:H664" si="156">F672+F680</f>
        <v>0</v>
      </c>
      <c r="G664" s="77">
        <f t="shared" si="156"/>
        <v>0</v>
      </c>
      <c r="H664" s="77">
        <f t="shared" si="156"/>
        <v>0</v>
      </c>
      <c r="I664" s="176"/>
      <c r="J664" s="17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</row>
    <row r="665" spans="1:58" ht="15.95" customHeight="1" x14ac:dyDescent="0.2">
      <c r="A665" s="174"/>
      <c r="B665" s="175" t="s">
        <v>1</v>
      </c>
      <c r="C665" s="77">
        <f>D665+E665+F665+H665+G665</f>
        <v>54964.577139999994</v>
      </c>
      <c r="D665" s="77">
        <f t="shared" ref="D665:D667" si="157">D673+D681</f>
        <v>0</v>
      </c>
      <c r="E665" s="77">
        <f t="shared" si="155"/>
        <v>0</v>
      </c>
      <c r="F665" s="77">
        <f t="shared" ref="F665:H665" si="158">F673+F681</f>
        <v>54964.577139999994</v>
      </c>
      <c r="G665" s="77">
        <f t="shared" si="158"/>
        <v>0</v>
      </c>
      <c r="H665" s="77">
        <f t="shared" si="158"/>
        <v>0</v>
      </c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</row>
    <row r="666" spans="1:58" ht="15.95" customHeight="1" x14ac:dyDescent="0.2">
      <c r="A666" s="174"/>
      <c r="B666" s="175" t="s">
        <v>2</v>
      </c>
      <c r="C666" s="77">
        <f>D666+E666+F666+H666+G666</f>
        <v>0</v>
      </c>
      <c r="D666" s="77">
        <f t="shared" si="157"/>
        <v>0</v>
      </c>
      <c r="E666" s="77">
        <f t="shared" si="155"/>
        <v>0</v>
      </c>
      <c r="F666" s="77">
        <f t="shared" ref="F666:H666" si="159">F674+F682</f>
        <v>0</v>
      </c>
      <c r="G666" s="77">
        <f t="shared" si="159"/>
        <v>0</v>
      </c>
      <c r="H666" s="77">
        <f t="shared" si="159"/>
        <v>0</v>
      </c>
      <c r="I666" s="176"/>
      <c r="J666" s="17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</row>
    <row r="667" spans="1:58" ht="15.95" customHeight="1" x14ac:dyDescent="0.2">
      <c r="A667" s="174"/>
      <c r="B667" s="175" t="s">
        <v>3</v>
      </c>
      <c r="C667" s="77">
        <f>D667+E667+F667+H667+G667</f>
        <v>0</v>
      </c>
      <c r="D667" s="77">
        <f t="shared" si="157"/>
        <v>0</v>
      </c>
      <c r="E667" s="77">
        <f t="shared" si="155"/>
        <v>0</v>
      </c>
      <c r="F667" s="77">
        <f t="shared" ref="F667:H667" si="160">F675+F683</f>
        <v>0</v>
      </c>
      <c r="G667" s="77">
        <f t="shared" si="160"/>
        <v>0</v>
      </c>
      <c r="H667" s="77">
        <f t="shared" si="160"/>
        <v>0</v>
      </c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</row>
    <row r="668" spans="1:58" ht="15.95" customHeight="1" x14ac:dyDescent="0.2">
      <c r="A668" s="134" t="s">
        <v>187</v>
      </c>
      <c r="B668" s="128" t="s">
        <v>257</v>
      </c>
      <c r="C668" s="128"/>
      <c r="D668" s="128"/>
      <c r="E668" s="128"/>
      <c r="F668" s="128"/>
      <c r="G668" s="128"/>
      <c r="H668" s="128"/>
      <c r="I668" s="128"/>
      <c r="J668" s="128"/>
      <c r="K668" s="128"/>
      <c r="L668" s="128"/>
      <c r="M668" s="128"/>
      <c r="N668" s="128"/>
      <c r="O668" s="128"/>
      <c r="P668" s="128"/>
      <c r="Q668" s="128"/>
      <c r="R668" s="128"/>
      <c r="S668" s="128"/>
      <c r="T668" s="128"/>
    </row>
    <row r="669" spans="1:58" ht="15.95" customHeight="1" x14ac:dyDescent="0.2">
      <c r="A669" s="134" t="s">
        <v>64</v>
      </c>
      <c r="B669" s="115" t="s">
        <v>106</v>
      </c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</row>
    <row r="670" spans="1:58" ht="45" customHeight="1" x14ac:dyDescent="0.2">
      <c r="A670" s="134"/>
      <c r="B670" s="129" t="s">
        <v>116</v>
      </c>
      <c r="C670" s="129"/>
      <c r="D670" s="129"/>
      <c r="E670" s="129"/>
      <c r="F670" s="129"/>
      <c r="G670" s="129"/>
      <c r="H670" s="129"/>
      <c r="I670" s="108" t="s">
        <v>28</v>
      </c>
      <c r="J670" s="108"/>
      <c r="K670" s="108" t="s">
        <v>37</v>
      </c>
      <c r="L670" s="108"/>
      <c r="M670" s="108" t="s">
        <v>234</v>
      </c>
      <c r="N670" s="108" t="s">
        <v>257</v>
      </c>
      <c r="O670" s="108" t="s">
        <v>234</v>
      </c>
      <c r="P670" s="109" t="s">
        <v>1280</v>
      </c>
      <c r="Q670" s="108" t="s">
        <v>29</v>
      </c>
      <c r="R670" s="108" t="s">
        <v>33</v>
      </c>
      <c r="S670" s="108" t="s">
        <v>31</v>
      </c>
      <c r="T670" s="108" t="s">
        <v>249</v>
      </c>
    </row>
    <row r="671" spans="1:58" ht="15.95" customHeight="1" x14ac:dyDescent="0.2">
      <c r="A671" s="134"/>
      <c r="B671" s="99" t="s">
        <v>5</v>
      </c>
      <c r="C671" s="76">
        <f t="shared" ref="C671:H671" si="161">SUM(C672:C675)</f>
        <v>29777.96</v>
      </c>
      <c r="D671" s="45">
        <f t="shared" si="161"/>
        <v>0</v>
      </c>
      <c r="E671" s="45">
        <f t="shared" si="161"/>
        <v>0</v>
      </c>
      <c r="F671" s="45">
        <f t="shared" si="161"/>
        <v>29777.96</v>
      </c>
      <c r="G671" s="45">
        <f t="shared" si="161"/>
        <v>0</v>
      </c>
      <c r="H671" s="45">
        <f t="shared" si="161"/>
        <v>0</v>
      </c>
      <c r="I671" s="108"/>
      <c r="J671" s="108"/>
      <c r="K671" s="108"/>
      <c r="L671" s="108"/>
      <c r="M671" s="108"/>
      <c r="N671" s="108"/>
      <c r="O671" s="108"/>
      <c r="P671" s="109"/>
      <c r="Q671" s="108"/>
      <c r="R671" s="108"/>
      <c r="S671" s="108"/>
      <c r="T671" s="108"/>
    </row>
    <row r="672" spans="1:58" ht="15.95" customHeight="1" x14ac:dyDescent="0.2">
      <c r="A672" s="134"/>
      <c r="B672" s="99" t="s">
        <v>0</v>
      </c>
      <c r="C672" s="76">
        <f>SUM(D672:H672)</f>
        <v>0</v>
      </c>
      <c r="D672" s="45"/>
      <c r="E672" s="45"/>
      <c r="F672" s="45"/>
      <c r="G672" s="45"/>
      <c r="H672" s="45"/>
      <c r="I672" s="108"/>
      <c r="J672" s="108"/>
      <c r="K672" s="108"/>
      <c r="L672" s="108"/>
      <c r="M672" s="108"/>
      <c r="N672" s="108"/>
      <c r="O672" s="108"/>
      <c r="P672" s="109"/>
      <c r="Q672" s="108"/>
      <c r="R672" s="108"/>
      <c r="S672" s="108"/>
      <c r="T672" s="108"/>
    </row>
    <row r="673" spans="1:20" ht="15.95" customHeight="1" x14ac:dyDescent="0.2">
      <c r="A673" s="134"/>
      <c r="B673" s="99" t="s">
        <v>1</v>
      </c>
      <c r="C673" s="76">
        <f>D673+E673+F673+H673</f>
        <v>29777.96</v>
      </c>
      <c r="D673" s="45"/>
      <c r="E673" s="45"/>
      <c r="F673" s="45">
        <v>29777.96</v>
      </c>
      <c r="G673" s="45"/>
      <c r="H673" s="45"/>
      <c r="I673" s="108"/>
      <c r="J673" s="108"/>
      <c r="K673" s="108"/>
      <c r="L673" s="108"/>
      <c r="M673" s="108"/>
      <c r="N673" s="108"/>
      <c r="O673" s="108"/>
      <c r="P673" s="109"/>
      <c r="Q673" s="108"/>
      <c r="R673" s="108"/>
      <c r="S673" s="108"/>
      <c r="T673" s="108"/>
    </row>
    <row r="674" spans="1:20" ht="15.95" customHeight="1" x14ac:dyDescent="0.2">
      <c r="A674" s="134"/>
      <c r="B674" s="99" t="s">
        <v>2</v>
      </c>
      <c r="C674" s="76">
        <f>SUM(D674:H674)</f>
        <v>0</v>
      </c>
      <c r="D674" s="45"/>
      <c r="E674" s="45"/>
      <c r="F674" s="45"/>
      <c r="G674" s="45"/>
      <c r="H674" s="45"/>
      <c r="I674" s="108"/>
      <c r="J674" s="108"/>
      <c r="K674" s="108"/>
      <c r="L674" s="108"/>
      <c r="M674" s="108"/>
      <c r="N674" s="108"/>
      <c r="O674" s="108"/>
      <c r="P674" s="109"/>
      <c r="Q674" s="108"/>
      <c r="R674" s="108"/>
      <c r="S674" s="108"/>
      <c r="T674" s="108"/>
    </row>
    <row r="675" spans="1:20" ht="15.95" customHeight="1" x14ac:dyDescent="0.2">
      <c r="A675" s="134"/>
      <c r="B675" s="99" t="s">
        <v>3</v>
      </c>
      <c r="C675" s="76">
        <f>SUM(D675:H675)</f>
        <v>0</v>
      </c>
      <c r="D675" s="45"/>
      <c r="E675" s="45"/>
      <c r="F675" s="45"/>
      <c r="G675" s="45"/>
      <c r="H675" s="45"/>
      <c r="I675" s="108"/>
      <c r="J675" s="108"/>
      <c r="K675" s="108"/>
      <c r="L675" s="108"/>
      <c r="M675" s="108"/>
      <c r="N675" s="108"/>
      <c r="O675" s="108"/>
      <c r="P675" s="109"/>
      <c r="Q675" s="108"/>
      <c r="R675" s="108"/>
      <c r="S675" s="108"/>
      <c r="T675" s="108"/>
    </row>
    <row r="676" spans="1:20" ht="15.95" customHeight="1" x14ac:dyDescent="0.2">
      <c r="A676" s="134" t="s">
        <v>1083</v>
      </c>
      <c r="B676" s="128" t="s">
        <v>257</v>
      </c>
      <c r="C676" s="128"/>
      <c r="D676" s="128"/>
      <c r="E676" s="128"/>
      <c r="F676" s="128"/>
      <c r="G676" s="128"/>
      <c r="H676" s="128"/>
      <c r="I676" s="128"/>
      <c r="J676" s="128"/>
      <c r="K676" s="128"/>
      <c r="L676" s="128"/>
      <c r="M676" s="128"/>
      <c r="N676" s="128"/>
      <c r="O676" s="128"/>
      <c r="P676" s="128"/>
      <c r="Q676" s="128"/>
      <c r="R676" s="128"/>
      <c r="S676" s="128"/>
      <c r="T676" s="128"/>
    </row>
    <row r="677" spans="1:20" ht="15.95" customHeight="1" x14ac:dyDescent="0.2">
      <c r="A677" s="134" t="s">
        <v>64</v>
      </c>
      <c r="B677" s="115" t="s">
        <v>106</v>
      </c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5"/>
    </row>
    <row r="678" spans="1:20" ht="45" customHeight="1" x14ac:dyDescent="0.2">
      <c r="A678" s="134"/>
      <c r="B678" s="129" t="s">
        <v>1084</v>
      </c>
      <c r="C678" s="129"/>
      <c r="D678" s="129"/>
      <c r="E678" s="129"/>
      <c r="F678" s="129"/>
      <c r="G678" s="129"/>
      <c r="H678" s="129"/>
      <c r="I678" s="108" t="s">
        <v>28</v>
      </c>
      <c r="J678" s="108"/>
      <c r="K678" s="108" t="s">
        <v>37</v>
      </c>
      <c r="L678" s="108"/>
      <c r="M678" s="108" t="s">
        <v>234</v>
      </c>
      <c r="N678" s="108" t="s">
        <v>257</v>
      </c>
      <c r="O678" s="108" t="s">
        <v>234</v>
      </c>
      <c r="P678" s="109" t="s">
        <v>1281</v>
      </c>
      <c r="Q678" s="108" t="s">
        <v>29</v>
      </c>
      <c r="R678" s="108" t="s">
        <v>34</v>
      </c>
      <c r="S678" s="108" t="s">
        <v>30</v>
      </c>
      <c r="T678" s="108"/>
    </row>
    <row r="679" spans="1:20" ht="15.95" customHeight="1" x14ac:dyDescent="0.2">
      <c r="A679" s="134"/>
      <c r="B679" s="99" t="s">
        <v>5</v>
      </c>
      <c r="C679" s="76">
        <f>D679+E679+H679+F679</f>
        <v>25186.617139999998</v>
      </c>
      <c r="D679" s="45">
        <f>D680+D681+D682</f>
        <v>0</v>
      </c>
      <c r="E679" s="45">
        <f t="shared" ref="E679:H679" si="162">E680+E681+E682</f>
        <v>0</v>
      </c>
      <c r="F679" s="45">
        <f t="shared" si="162"/>
        <v>25186.617139999998</v>
      </c>
      <c r="G679" s="45">
        <f t="shared" si="162"/>
        <v>0</v>
      </c>
      <c r="H679" s="45">
        <f t="shared" si="162"/>
        <v>0</v>
      </c>
      <c r="I679" s="108"/>
      <c r="J679" s="108"/>
      <c r="K679" s="108"/>
      <c r="L679" s="108"/>
      <c r="M679" s="108"/>
      <c r="N679" s="108"/>
      <c r="O679" s="108"/>
      <c r="P679" s="109"/>
      <c r="Q679" s="108"/>
      <c r="R679" s="108"/>
      <c r="S679" s="108"/>
      <c r="T679" s="108"/>
    </row>
    <row r="680" spans="1:20" ht="15.95" customHeight="1" x14ac:dyDescent="0.2">
      <c r="A680" s="134"/>
      <c r="B680" s="99" t="s">
        <v>0</v>
      </c>
      <c r="C680" s="76">
        <f>D680+E680+H680+F680</f>
        <v>0</v>
      </c>
      <c r="D680" s="45"/>
      <c r="E680" s="45"/>
      <c r="F680" s="45"/>
      <c r="G680" s="45"/>
      <c r="H680" s="45"/>
      <c r="I680" s="108"/>
      <c r="J680" s="108"/>
      <c r="K680" s="108"/>
      <c r="L680" s="108"/>
      <c r="M680" s="108"/>
      <c r="N680" s="108"/>
      <c r="O680" s="108"/>
      <c r="P680" s="109"/>
      <c r="Q680" s="108"/>
      <c r="R680" s="108"/>
      <c r="S680" s="108"/>
      <c r="T680" s="108"/>
    </row>
    <row r="681" spans="1:20" ht="15.95" customHeight="1" x14ac:dyDescent="0.2">
      <c r="A681" s="134"/>
      <c r="B681" s="99" t="s">
        <v>1</v>
      </c>
      <c r="C681" s="76">
        <f>D681+E681+H681+F681</f>
        <v>25186.617139999998</v>
      </c>
      <c r="D681" s="45"/>
      <c r="E681" s="45"/>
      <c r="F681" s="45">
        <v>25186.617139999998</v>
      </c>
      <c r="G681" s="45"/>
      <c r="H681" s="45"/>
      <c r="I681" s="108"/>
      <c r="J681" s="108"/>
      <c r="K681" s="108"/>
      <c r="L681" s="108"/>
      <c r="M681" s="108"/>
      <c r="N681" s="108"/>
      <c r="O681" s="108"/>
      <c r="P681" s="109"/>
      <c r="Q681" s="108"/>
      <c r="R681" s="108"/>
      <c r="S681" s="108"/>
      <c r="T681" s="108"/>
    </row>
    <row r="682" spans="1:20" ht="15.95" customHeight="1" x14ac:dyDescent="0.2">
      <c r="A682" s="134"/>
      <c r="B682" s="99" t="s">
        <v>2</v>
      </c>
      <c r="C682" s="76"/>
      <c r="D682" s="45"/>
      <c r="E682" s="45"/>
      <c r="F682" s="45"/>
      <c r="G682" s="45"/>
      <c r="H682" s="45"/>
      <c r="I682" s="108"/>
      <c r="J682" s="108"/>
      <c r="K682" s="108"/>
      <c r="L682" s="108"/>
      <c r="M682" s="108"/>
      <c r="N682" s="108"/>
      <c r="O682" s="108"/>
      <c r="P682" s="109"/>
      <c r="Q682" s="108"/>
      <c r="R682" s="108"/>
      <c r="S682" s="108"/>
      <c r="T682" s="108"/>
    </row>
    <row r="683" spans="1:20" ht="15.95" customHeight="1" x14ac:dyDescent="0.2">
      <c r="A683" s="134"/>
      <c r="B683" s="99" t="s">
        <v>3</v>
      </c>
      <c r="C683" s="76"/>
      <c r="D683" s="45"/>
      <c r="E683" s="45"/>
      <c r="F683" s="45"/>
      <c r="G683" s="45"/>
      <c r="H683" s="45"/>
      <c r="I683" s="108"/>
      <c r="J683" s="108"/>
      <c r="K683" s="108"/>
      <c r="L683" s="108"/>
      <c r="M683" s="108"/>
      <c r="N683" s="108"/>
      <c r="O683" s="108"/>
      <c r="P683" s="109"/>
      <c r="Q683" s="108"/>
      <c r="R683" s="108"/>
      <c r="S683" s="108"/>
      <c r="T683" s="108"/>
    </row>
    <row r="684" spans="1:20" ht="15.95" customHeight="1" x14ac:dyDescent="0.2">
      <c r="A684" s="174" t="s">
        <v>80</v>
      </c>
      <c r="B684" s="115" t="s">
        <v>232</v>
      </c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5"/>
    </row>
    <row r="685" spans="1:20" ht="15.95" customHeight="1" x14ac:dyDescent="0.2">
      <c r="A685" s="174"/>
      <c r="B685" s="175" t="s">
        <v>5</v>
      </c>
      <c r="C685" s="77">
        <f>SUM(C686:C689)</f>
        <v>72253.893535353534</v>
      </c>
      <c r="D685" s="77">
        <f t="shared" ref="D685:H685" si="163">SUM(D686:D689)</f>
        <v>0</v>
      </c>
      <c r="E685" s="77">
        <f t="shared" si="163"/>
        <v>0</v>
      </c>
      <c r="F685" s="77">
        <f t="shared" si="163"/>
        <v>72253.893535353534</v>
      </c>
      <c r="G685" s="77">
        <f t="shared" si="163"/>
        <v>0</v>
      </c>
      <c r="H685" s="77">
        <f t="shared" si="163"/>
        <v>0</v>
      </c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</row>
    <row r="686" spans="1:20" ht="15.95" customHeight="1" x14ac:dyDescent="0.2">
      <c r="A686" s="174"/>
      <c r="B686" s="175" t="s">
        <v>0</v>
      </c>
      <c r="C686" s="77">
        <f>D686+E686+F686+H686+G686</f>
        <v>0</v>
      </c>
      <c r="D686" s="77">
        <f t="shared" ref="D686:E686" si="164">D694</f>
        <v>0</v>
      </c>
      <c r="E686" s="77">
        <f t="shared" si="164"/>
        <v>0</v>
      </c>
      <c r="F686" s="77">
        <f t="shared" ref="F686:H686" si="165">F694</f>
        <v>0</v>
      </c>
      <c r="G686" s="77">
        <f t="shared" si="165"/>
        <v>0</v>
      </c>
      <c r="H686" s="77">
        <f t="shared" si="165"/>
        <v>0</v>
      </c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</row>
    <row r="687" spans="1:20" ht="15.95" customHeight="1" x14ac:dyDescent="0.2">
      <c r="A687" s="174"/>
      <c r="B687" s="175" t="s">
        <v>1</v>
      </c>
      <c r="C687" s="77">
        <f>D687+E687+F687+H687+G687</f>
        <v>71531.354600000006</v>
      </c>
      <c r="D687" s="77">
        <f t="shared" ref="D687:E689" si="166">D695</f>
        <v>0</v>
      </c>
      <c r="E687" s="77">
        <f t="shared" si="166"/>
        <v>0</v>
      </c>
      <c r="F687" s="77">
        <f t="shared" ref="F687:H687" si="167">F695</f>
        <v>71531.354600000006</v>
      </c>
      <c r="G687" s="77">
        <f t="shared" si="167"/>
        <v>0</v>
      </c>
      <c r="H687" s="77">
        <f t="shared" si="167"/>
        <v>0</v>
      </c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</row>
    <row r="688" spans="1:20" ht="15.95" customHeight="1" x14ac:dyDescent="0.2">
      <c r="A688" s="174"/>
      <c r="B688" s="175" t="s">
        <v>2</v>
      </c>
      <c r="C688" s="77">
        <f>D688+E688+F688+H688+G688</f>
        <v>722.53893535353541</v>
      </c>
      <c r="D688" s="77">
        <f t="shared" si="166"/>
        <v>0</v>
      </c>
      <c r="E688" s="77">
        <f t="shared" si="166"/>
        <v>0</v>
      </c>
      <c r="F688" s="77">
        <f t="shared" ref="F688:H688" si="168">F696</f>
        <v>722.53893535353541</v>
      </c>
      <c r="G688" s="77">
        <f t="shared" si="168"/>
        <v>0</v>
      </c>
      <c r="H688" s="77">
        <f t="shared" si="168"/>
        <v>0</v>
      </c>
      <c r="I688" s="176"/>
      <c r="J688" s="17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</row>
    <row r="689" spans="1:20" ht="15.95" customHeight="1" x14ac:dyDescent="0.2">
      <c r="A689" s="174"/>
      <c r="B689" s="175" t="s">
        <v>3</v>
      </c>
      <c r="C689" s="77">
        <f>D689+E689+F689+H689+G689</f>
        <v>0</v>
      </c>
      <c r="D689" s="77">
        <f t="shared" si="166"/>
        <v>0</v>
      </c>
      <c r="E689" s="77">
        <f t="shared" si="166"/>
        <v>0</v>
      </c>
      <c r="F689" s="77">
        <f t="shared" ref="F689:H689" si="169">F697</f>
        <v>0</v>
      </c>
      <c r="G689" s="77">
        <f t="shared" si="169"/>
        <v>0</v>
      </c>
      <c r="H689" s="77">
        <f t="shared" si="169"/>
        <v>0</v>
      </c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</row>
    <row r="690" spans="1:20" ht="15.95" customHeight="1" x14ac:dyDescent="0.2">
      <c r="A690" s="134" t="s">
        <v>188</v>
      </c>
      <c r="B690" s="128" t="s">
        <v>255</v>
      </c>
      <c r="C690" s="128"/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8"/>
      <c r="Q690" s="128"/>
      <c r="R690" s="128"/>
      <c r="S690" s="128"/>
      <c r="T690" s="128"/>
    </row>
    <row r="691" spans="1:20" ht="15.95" customHeight="1" x14ac:dyDescent="0.2">
      <c r="A691" s="134" t="s">
        <v>64</v>
      </c>
      <c r="B691" s="115" t="s">
        <v>233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5"/>
    </row>
    <row r="692" spans="1:20" ht="45" customHeight="1" x14ac:dyDescent="0.2">
      <c r="A692" s="134"/>
      <c r="B692" s="129" t="s">
        <v>1116</v>
      </c>
      <c r="C692" s="129"/>
      <c r="D692" s="129"/>
      <c r="E692" s="129"/>
      <c r="F692" s="129"/>
      <c r="G692" s="129"/>
      <c r="H692" s="129"/>
      <c r="I692" s="108" t="s">
        <v>28</v>
      </c>
      <c r="J692" s="108"/>
      <c r="K692" s="108" t="s">
        <v>42</v>
      </c>
      <c r="L692" s="108" t="s">
        <v>1085</v>
      </c>
      <c r="M692" s="108" t="s">
        <v>262</v>
      </c>
      <c r="N692" s="108" t="s">
        <v>255</v>
      </c>
      <c r="O692" s="108" t="s">
        <v>650</v>
      </c>
      <c r="P692" s="109" t="s">
        <v>1117</v>
      </c>
      <c r="Q692" s="108" t="s">
        <v>7</v>
      </c>
      <c r="R692" s="108" t="s">
        <v>262</v>
      </c>
      <c r="S692" s="108" t="s">
        <v>30</v>
      </c>
      <c r="T692" s="108" t="s">
        <v>1308</v>
      </c>
    </row>
    <row r="693" spans="1:20" ht="15.95" customHeight="1" x14ac:dyDescent="0.2">
      <c r="A693" s="134"/>
      <c r="B693" s="99" t="s">
        <v>5</v>
      </c>
      <c r="C693" s="76">
        <f t="shared" ref="C693:C697" si="170">D693+E693+F693+H693+G693</f>
        <v>72253.893535353534</v>
      </c>
      <c r="D693" s="45">
        <f>D694+D695+D696+D697</f>
        <v>0</v>
      </c>
      <c r="E693" s="45">
        <f t="shared" ref="E693:H693" si="171">E694+E695+E696+E697</f>
        <v>0</v>
      </c>
      <c r="F693" s="45">
        <f t="shared" si="171"/>
        <v>72253.893535353534</v>
      </c>
      <c r="G693" s="45">
        <f t="shared" si="171"/>
        <v>0</v>
      </c>
      <c r="H693" s="45">
        <f t="shared" si="171"/>
        <v>0</v>
      </c>
      <c r="I693" s="108"/>
      <c r="J693" s="108"/>
      <c r="K693" s="108"/>
      <c r="L693" s="108"/>
      <c r="M693" s="108"/>
      <c r="N693" s="108"/>
      <c r="O693" s="108"/>
      <c r="P693" s="109"/>
      <c r="Q693" s="108"/>
      <c r="R693" s="108"/>
      <c r="S693" s="108"/>
      <c r="T693" s="108"/>
    </row>
    <row r="694" spans="1:20" ht="15.95" customHeight="1" x14ac:dyDescent="0.2">
      <c r="A694" s="134"/>
      <c r="B694" s="99" t="s">
        <v>0</v>
      </c>
      <c r="C694" s="76">
        <f t="shared" si="170"/>
        <v>0</v>
      </c>
      <c r="D694" s="45"/>
      <c r="E694" s="45"/>
      <c r="F694" s="45"/>
      <c r="G694" s="45"/>
      <c r="H694" s="45"/>
      <c r="I694" s="108"/>
      <c r="J694" s="108"/>
      <c r="K694" s="108"/>
      <c r="L694" s="108"/>
      <c r="M694" s="108"/>
      <c r="N694" s="108"/>
      <c r="O694" s="108"/>
      <c r="P694" s="109"/>
      <c r="Q694" s="108"/>
      <c r="R694" s="108"/>
      <c r="S694" s="108"/>
      <c r="T694" s="108"/>
    </row>
    <row r="695" spans="1:20" ht="15.95" customHeight="1" x14ac:dyDescent="0.2">
      <c r="A695" s="134"/>
      <c r="B695" s="99" t="s">
        <v>1</v>
      </c>
      <c r="C695" s="76">
        <f t="shared" si="170"/>
        <v>71531.354600000006</v>
      </c>
      <c r="D695" s="45"/>
      <c r="E695" s="45"/>
      <c r="F695" s="45">
        <v>71531.354600000006</v>
      </c>
      <c r="G695" s="45"/>
      <c r="H695" s="45"/>
      <c r="I695" s="108"/>
      <c r="J695" s="108"/>
      <c r="K695" s="108"/>
      <c r="L695" s="108"/>
      <c r="M695" s="108"/>
      <c r="N695" s="108"/>
      <c r="O695" s="108"/>
      <c r="P695" s="109"/>
      <c r="Q695" s="108"/>
      <c r="R695" s="108"/>
      <c r="S695" s="108"/>
      <c r="T695" s="108"/>
    </row>
    <row r="696" spans="1:20" ht="15.95" customHeight="1" x14ac:dyDescent="0.2">
      <c r="A696" s="134"/>
      <c r="B696" s="99" t="s">
        <v>2</v>
      </c>
      <c r="C696" s="76">
        <f t="shared" si="170"/>
        <v>722.53893535353541</v>
      </c>
      <c r="D696" s="45"/>
      <c r="E696" s="45"/>
      <c r="F696" s="45">
        <v>722.53893535353541</v>
      </c>
      <c r="G696" s="45"/>
      <c r="H696" s="45"/>
      <c r="I696" s="108"/>
      <c r="J696" s="108"/>
      <c r="K696" s="108"/>
      <c r="L696" s="108"/>
      <c r="M696" s="108"/>
      <c r="N696" s="108"/>
      <c r="O696" s="108"/>
      <c r="P696" s="109"/>
      <c r="Q696" s="108"/>
      <c r="R696" s="108"/>
      <c r="S696" s="108"/>
      <c r="T696" s="108"/>
    </row>
    <row r="697" spans="1:20" ht="15.95" customHeight="1" x14ac:dyDescent="0.2">
      <c r="A697" s="134"/>
      <c r="B697" s="99" t="s">
        <v>3</v>
      </c>
      <c r="C697" s="76">
        <f t="shared" si="170"/>
        <v>0</v>
      </c>
      <c r="D697" s="45"/>
      <c r="E697" s="45"/>
      <c r="F697" s="45"/>
      <c r="G697" s="45"/>
      <c r="H697" s="45"/>
      <c r="I697" s="108"/>
      <c r="J697" s="108"/>
      <c r="K697" s="108"/>
      <c r="L697" s="108"/>
      <c r="M697" s="108"/>
      <c r="N697" s="108"/>
      <c r="O697" s="108"/>
      <c r="P697" s="109"/>
      <c r="Q697" s="108"/>
      <c r="R697" s="108"/>
      <c r="S697" s="108"/>
      <c r="T697" s="108"/>
    </row>
    <row r="698" spans="1:20" ht="15.95" customHeight="1" x14ac:dyDescent="0.2">
      <c r="A698" s="174" t="s">
        <v>39</v>
      </c>
      <c r="B698" s="115" t="s">
        <v>117</v>
      </c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</row>
    <row r="699" spans="1:20" ht="15.95" customHeight="1" x14ac:dyDescent="0.2">
      <c r="A699" s="174"/>
      <c r="B699" s="175" t="s">
        <v>5</v>
      </c>
      <c r="C699" s="77">
        <f>SUM(C700:C703)</f>
        <v>359033.92000000004</v>
      </c>
      <c r="D699" s="77">
        <f>D700+D701+D702+D703</f>
        <v>143019.53999999998</v>
      </c>
      <c r="E699" s="77">
        <f t="shared" ref="E699:H699" si="172">E700+E701+E702+E703</f>
        <v>143019.53</v>
      </c>
      <c r="F699" s="77">
        <f t="shared" ref="F699" si="173">F700+F701+F702+F703</f>
        <v>72994.849999999991</v>
      </c>
      <c r="G699" s="77">
        <f t="shared" si="172"/>
        <v>0</v>
      </c>
      <c r="H699" s="77">
        <f t="shared" si="172"/>
        <v>0</v>
      </c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</row>
    <row r="700" spans="1:20" ht="15.95" customHeight="1" x14ac:dyDescent="0.2">
      <c r="A700" s="174"/>
      <c r="B700" s="175" t="s">
        <v>0</v>
      </c>
      <c r="C700" s="77">
        <f>D700+E700+F700+H700+G700</f>
        <v>341082.2</v>
      </c>
      <c r="D700" s="77">
        <f>D708+D716</f>
        <v>135868.51999999999</v>
      </c>
      <c r="E700" s="77">
        <f t="shared" ref="E700:H700" si="174">E708+E716</f>
        <v>135868.5</v>
      </c>
      <c r="F700" s="77">
        <f t="shared" ref="F700" si="175">F708+F716</f>
        <v>69345.179999999993</v>
      </c>
      <c r="G700" s="77">
        <f t="shared" si="174"/>
        <v>0</v>
      </c>
      <c r="H700" s="77">
        <f t="shared" si="174"/>
        <v>0</v>
      </c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</row>
    <row r="701" spans="1:20" ht="15.95" customHeight="1" x14ac:dyDescent="0.2">
      <c r="A701" s="174"/>
      <c r="B701" s="175" t="s">
        <v>1</v>
      </c>
      <c r="C701" s="77">
        <f>D701+E701+F701+H701+G701</f>
        <v>17951.72</v>
      </c>
      <c r="D701" s="77">
        <f t="shared" ref="D701:H701" si="176">D709+D717</f>
        <v>7151.02</v>
      </c>
      <c r="E701" s="77">
        <f t="shared" si="176"/>
        <v>7151.03</v>
      </c>
      <c r="F701" s="77">
        <f t="shared" ref="F701" si="177">F709+F717</f>
        <v>3649.67</v>
      </c>
      <c r="G701" s="77">
        <f t="shared" si="176"/>
        <v>0</v>
      </c>
      <c r="H701" s="77">
        <f t="shared" si="176"/>
        <v>0</v>
      </c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</row>
    <row r="702" spans="1:20" ht="15.95" customHeight="1" x14ac:dyDescent="0.2">
      <c r="A702" s="174"/>
      <c r="B702" s="175" t="s">
        <v>2</v>
      </c>
      <c r="C702" s="77">
        <f>D702+E702+F702+H702+G702</f>
        <v>0</v>
      </c>
      <c r="D702" s="77">
        <f t="shared" ref="D702:H702" si="178">D710+D718</f>
        <v>0</v>
      </c>
      <c r="E702" s="77">
        <f t="shared" si="178"/>
        <v>0</v>
      </c>
      <c r="F702" s="77">
        <f t="shared" ref="F702" si="179">F710+F718</f>
        <v>0</v>
      </c>
      <c r="G702" s="77">
        <f t="shared" si="178"/>
        <v>0</v>
      </c>
      <c r="H702" s="77">
        <f t="shared" si="178"/>
        <v>0</v>
      </c>
      <c r="I702" s="176"/>
      <c r="J702" s="17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</row>
    <row r="703" spans="1:20" ht="15.95" customHeight="1" x14ac:dyDescent="0.2">
      <c r="A703" s="174"/>
      <c r="B703" s="175" t="s">
        <v>3</v>
      </c>
      <c r="C703" s="77">
        <f>D703+E703+F703+H703+G703</f>
        <v>0</v>
      </c>
      <c r="D703" s="77">
        <f t="shared" ref="D703:H703" si="180">D711+D719</f>
        <v>0</v>
      </c>
      <c r="E703" s="77">
        <f t="shared" si="180"/>
        <v>0</v>
      </c>
      <c r="F703" s="77">
        <f t="shared" ref="F703" si="181">F711+F719</f>
        <v>0</v>
      </c>
      <c r="G703" s="77">
        <f t="shared" si="180"/>
        <v>0</v>
      </c>
      <c r="H703" s="77">
        <f t="shared" si="180"/>
        <v>0</v>
      </c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</row>
    <row r="704" spans="1:20" ht="15.95" customHeight="1" x14ac:dyDescent="0.2">
      <c r="A704" s="134" t="s">
        <v>163</v>
      </c>
      <c r="B704" s="128" t="s">
        <v>118</v>
      </c>
      <c r="C704" s="128"/>
      <c r="D704" s="128"/>
      <c r="E704" s="128"/>
      <c r="F704" s="128"/>
      <c r="G704" s="128"/>
      <c r="H704" s="128"/>
      <c r="I704" s="128"/>
      <c r="J704" s="128"/>
      <c r="K704" s="128"/>
      <c r="L704" s="128"/>
      <c r="M704" s="128"/>
      <c r="N704" s="128"/>
      <c r="O704" s="128"/>
      <c r="P704" s="128"/>
      <c r="Q704" s="128"/>
      <c r="R704" s="128"/>
      <c r="S704" s="128"/>
      <c r="T704" s="128"/>
    </row>
    <row r="705" spans="1:20" ht="15.95" customHeight="1" x14ac:dyDescent="0.2">
      <c r="A705" s="134"/>
      <c r="B705" s="115" t="s">
        <v>119</v>
      </c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5"/>
    </row>
    <row r="706" spans="1:20" ht="45" customHeight="1" x14ac:dyDescent="0.2">
      <c r="A706" s="134"/>
      <c r="B706" s="129" t="s">
        <v>120</v>
      </c>
      <c r="C706" s="129"/>
      <c r="D706" s="129"/>
      <c r="E706" s="129"/>
      <c r="F706" s="129"/>
      <c r="G706" s="129"/>
      <c r="H706" s="129"/>
      <c r="I706" s="108" t="s">
        <v>23</v>
      </c>
      <c r="J706" s="108"/>
      <c r="K706" s="108" t="s">
        <v>37</v>
      </c>
      <c r="L706" s="108" t="s">
        <v>196</v>
      </c>
      <c r="M706" s="108" t="s">
        <v>118</v>
      </c>
      <c r="N706" s="108" t="s">
        <v>118</v>
      </c>
      <c r="O706" s="108" t="s">
        <v>118</v>
      </c>
      <c r="P706" s="109" t="s">
        <v>237</v>
      </c>
      <c r="Q706" s="108" t="s">
        <v>29</v>
      </c>
      <c r="R706" s="108" t="s">
        <v>38</v>
      </c>
      <c r="S706" s="108" t="s">
        <v>30</v>
      </c>
      <c r="T706" s="108" t="s">
        <v>250</v>
      </c>
    </row>
    <row r="707" spans="1:20" ht="15.95" customHeight="1" x14ac:dyDescent="0.2">
      <c r="A707" s="134"/>
      <c r="B707" s="99" t="s">
        <v>5</v>
      </c>
      <c r="C707" s="76">
        <f t="shared" ref="C707:C708" si="182">D707+E707+F707+H707+G707</f>
        <v>140049.13</v>
      </c>
      <c r="D707" s="45">
        <f t="shared" ref="D707:H707" si="183">SUM(D708:D711)</f>
        <v>70024.569999999992</v>
      </c>
      <c r="E707" s="45">
        <f t="shared" si="183"/>
        <v>70024.560000000012</v>
      </c>
      <c r="F707" s="45">
        <f t="shared" si="183"/>
        <v>0</v>
      </c>
      <c r="G707" s="45">
        <f t="shared" si="183"/>
        <v>0</v>
      </c>
      <c r="H707" s="45">
        <f t="shared" si="183"/>
        <v>0</v>
      </c>
      <c r="I707" s="108"/>
      <c r="J707" s="108"/>
      <c r="K707" s="108"/>
      <c r="L707" s="108"/>
      <c r="M707" s="108"/>
      <c r="N707" s="108"/>
      <c r="O707" s="108"/>
      <c r="P707" s="109"/>
      <c r="Q707" s="108"/>
      <c r="R707" s="108"/>
      <c r="S707" s="108"/>
      <c r="T707" s="108"/>
    </row>
    <row r="708" spans="1:20" ht="15.95" customHeight="1" x14ac:dyDescent="0.2">
      <c r="A708" s="134"/>
      <c r="B708" s="99" t="s">
        <v>0</v>
      </c>
      <c r="C708" s="76">
        <f t="shared" si="182"/>
        <v>133046.66</v>
      </c>
      <c r="D708" s="45">
        <v>66523.34</v>
      </c>
      <c r="E708" s="45">
        <v>66523.320000000007</v>
      </c>
      <c r="F708" s="45"/>
      <c r="G708" s="45"/>
      <c r="H708" s="45"/>
      <c r="I708" s="108"/>
      <c r="J708" s="108"/>
      <c r="K708" s="108"/>
      <c r="L708" s="108"/>
      <c r="M708" s="108"/>
      <c r="N708" s="108"/>
      <c r="O708" s="108"/>
      <c r="P708" s="109"/>
      <c r="Q708" s="108"/>
      <c r="R708" s="108"/>
      <c r="S708" s="108"/>
      <c r="T708" s="108"/>
    </row>
    <row r="709" spans="1:20" ht="15.95" customHeight="1" x14ac:dyDescent="0.2">
      <c r="A709" s="134"/>
      <c r="B709" s="99" t="s">
        <v>1</v>
      </c>
      <c r="C709" s="76">
        <f>D709+E709+F709+H709+G709</f>
        <v>7002.4699999999993</v>
      </c>
      <c r="D709" s="45">
        <v>3501.23</v>
      </c>
      <c r="E709" s="45">
        <v>3501.24</v>
      </c>
      <c r="F709" s="45"/>
      <c r="G709" s="45"/>
      <c r="H709" s="45"/>
      <c r="I709" s="108"/>
      <c r="J709" s="108"/>
      <c r="K709" s="108"/>
      <c r="L709" s="108"/>
      <c r="M709" s="108"/>
      <c r="N709" s="108"/>
      <c r="O709" s="108"/>
      <c r="P709" s="109"/>
      <c r="Q709" s="108"/>
      <c r="R709" s="108"/>
      <c r="S709" s="108"/>
      <c r="T709" s="108"/>
    </row>
    <row r="710" spans="1:20" ht="15.95" customHeight="1" x14ac:dyDescent="0.2">
      <c r="A710" s="134"/>
      <c r="B710" s="99" t="s">
        <v>2</v>
      </c>
      <c r="C710" s="76">
        <f t="shared" ref="C710:C711" si="184">D710+E710+F710+H710+G710</f>
        <v>0</v>
      </c>
      <c r="D710" s="45"/>
      <c r="E710" s="45"/>
      <c r="F710" s="45"/>
      <c r="G710" s="45"/>
      <c r="H710" s="45"/>
      <c r="I710" s="108"/>
      <c r="J710" s="108"/>
      <c r="K710" s="108"/>
      <c r="L710" s="108"/>
      <c r="M710" s="108"/>
      <c r="N710" s="108"/>
      <c r="O710" s="108"/>
      <c r="P710" s="109"/>
      <c r="Q710" s="108"/>
      <c r="R710" s="108"/>
      <c r="S710" s="108"/>
      <c r="T710" s="108"/>
    </row>
    <row r="711" spans="1:20" ht="15.95" customHeight="1" x14ac:dyDescent="0.2">
      <c r="A711" s="134"/>
      <c r="B711" s="99" t="s">
        <v>3</v>
      </c>
      <c r="C711" s="76">
        <f t="shared" si="184"/>
        <v>0</v>
      </c>
      <c r="D711" s="45"/>
      <c r="E711" s="45"/>
      <c r="F711" s="45"/>
      <c r="G711" s="45"/>
      <c r="H711" s="45"/>
      <c r="I711" s="108"/>
      <c r="J711" s="108"/>
      <c r="K711" s="108"/>
      <c r="L711" s="108"/>
      <c r="M711" s="108"/>
      <c r="N711" s="108"/>
      <c r="O711" s="108"/>
      <c r="P711" s="109"/>
      <c r="Q711" s="108"/>
      <c r="R711" s="108"/>
      <c r="S711" s="108"/>
      <c r="T711" s="108"/>
    </row>
    <row r="712" spans="1:20" ht="15.95" customHeight="1" x14ac:dyDescent="0.2">
      <c r="A712" s="134" t="s">
        <v>164</v>
      </c>
      <c r="B712" s="128" t="s">
        <v>118</v>
      </c>
      <c r="C712" s="128"/>
      <c r="D712" s="128"/>
      <c r="E712" s="128"/>
      <c r="F712" s="128"/>
      <c r="G712" s="128"/>
      <c r="H712" s="128"/>
      <c r="I712" s="128"/>
      <c r="J712" s="128"/>
      <c r="K712" s="128"/>
      <c r="L712" s="128"/>
      <c r="M712" s="128"/>
      <c r="N712" s="128"/>
      <c r="O712" s="128"/>
      <c r="P712" s="128"/>
      <c r="Q712" s="128"/>
      <c r="R712" s="128"/>
      <c r="S712" s="128"/>
      <c r="T712" s="128"/>
    </row>
    <row r="713" spans="1:20" ht="15.95" customHeight="1" x14ac:dyDescent="0.2">
      <c r="A713" s="134"/>
      <c r="B713" s="115" t="s">
        <v>119</v>
      </c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</row>
    <row r="714" spans="1:20" ht="45" customHeight="1" x14ac:dyDescent="0.2">
      <c r="A714" s="134"/>
      <c r="B714" s="129" t="s">
        <v>224</v>
      </c>
      <c r="C714" s="129"/>
      <c r="D714" s="129"/>
      <c r="E714" s="129"/>
      <c r="F714" s="129"/>
      <c r="G714" s="129"/>
      <c r="H714" s="129"/>
      <c r="I714" s="108" t="s">
        <v>197</v>
      </c>
      <c r="J714" s="108"/>
      <c r="K714" s="108" t="s">
        <v>37</v>
      </c>
      <c r="L714" s="108" t="s">
        <v>198</v>
      </c>
      <c r="M714" s="108" t="s">
        <v>118</v>
      </c>
      <c r="N714" s="108" t="s">
        <v>118</v>
      </c>
      <c r="O714" s="108" t="s">
        <v>118</v>
      </c>
      <c r="P714" s="109" t="s">
        <v>238</v>
      </c>
      <c r="Q714" s="108" t="s">
        <v>29</v>
      </c>
      <c r="R714" s="108" t="s">
        <v>34</v>
      </c>
      <c r="S714" s="108" t="s">
        <v>30</v>
      </c>
      <c r="T714" s="108" t="s">
        <v>251</v>
      </c>
    </row>
    <row r="715" spans="1:20" ht="15.95" customHeight="1" x14ac:dyDescent="0.2">
      <c r="A715" s="134"/>
      <c r="B715" s="99" t="s">
        <v>5</v>
      </c>
      <c r="C715" s="76">
        <f t="shared" ref="C715:C719" si="185">D715+E715+F715+H715+G715</f>
        <v>218984.78999999998</v>
      </c>
      <c r="D715" s="45">
        <f t="shared" ref="D715" si="186">SUM(D716:D719)</f>
        <v>72994.969999999987</v>
      </c>
      <c r="E715" s="45">
        <f t="shared" ref="E715:F715" si="187">SUM(E716:E719)</f>
        <v>72994.969999999987</v>
      </c>
      <c r="F715" s="45">
        <f t="shared" si="187"/>
        <v>72994.849999999991</v>
      </c>
      <c r="G715" s="45">
        <f t="shared" ref="G715:H715" si="188">SUM(G716:G719)</f>
        <v>0</v>
      </c>
      <c r="H715" s="45">
        <f t="shared" si="188"/>
        <v>0</v>
      </c>
      <c r="I715" s="108"/>
      <c r="J715" s="108"/>
      <c r="K715" s="108"/>
      <c r="L715" s="108"/>
      <c r="M715" s="108"/>
      <c r="N715" s="108"/>
      <c r="O715" s="108"/>
      <c r="P715" s="109"/>
      <c r="Q715" s="108"/>
      <c r="R715" s="108"/>
      <c r="S715" s="108"/>
      <c r="T715" s="108"/>
    </row>
    <row r="716" spans="1:20" ht="15.95" customHeight="1" x14ac:dyDescent="0.2">
      <c r="A716" s="134"/>
      <c r="B716" s="99" t="s">
        <v>0</v>
      </c>
      <c r="C716" s="76">
        <f t="shared" si="185"/>
        <v>208035.53999999998</v>
      </c>
      <c r="D716" s="45">
        <v>69345.179999999993</v>
      </c>
      <c r="E716" s="45">
        <v>69345.179999999993</v>
      </c>
      <c r="F716" s="45">
        <v>69345.179999999993</v>
      </c>
      <c r="G716" s="45"/>
      <c r="H716" s="45"/>
      <c r="I716" s="108"/>
      <c r="J716" s="108"/>
      <c r="K716" s="108"/>
      <c r="L716" s="108"/>
      <c r="M716" s="108"/>
      <c r="N716" s="108"/>
      <c r="O716" s="108"/>
      <c r="P716" s="109"/>
      <c r="Q716" s="108"/>
      <c r="R716" s="108"/>
      <c r="S716" s="108"/>
      <c r="T716" s="108"/>
    </row>
    <row r="717" spans="1:20" ht="15.95" customHeight="1" x14ac:dyDescent="0.2">
      <c r="A717" s="134"/>
      <c r="B717" s="99" t="s">
        <v>1</v>
      </c>
      <c r="C717" s="76">
        <f t="shared" si="185"/>
        <v>10949.25</v>
      </c>
      <c r="D717" s="45">
        <v>3649.79</v>
      </c>
      <c r="E717" s="45">
        <v>3649.79</v>
      </c>
      <c r="F717" s="45">
        <v>3649.67</v>
      </c>
      <c r="G717" s="45"/>
      <c r="H717" s="45"/>
      <c r="I717" s="108"/>
      <c r="J717" s="108"/>
      <c r="K717" s="108"/>
      <c r="L717" s="108"/>
      <c r="M717" s="108"/>
      <c r="N717" s="108"/>
      <c r="O717" s="108"/>
      <c r="P717" s="109"/>
      <c r="Q717" s="108"/>
      <c r="R717" s="108"/>
      <c r="S717" s="108"/>
      <c r="T717" s="108"/>
    </row>
    <row r="718" spans="1:20" ht="15.95" customHeight="1" x14ac:dyDescent="0.2">
      <c r="A718" s="134"/>
      <c r="B718" s="99" t="s">
        <v>2</v>
      </c>
      <c r="C718" s="76">
        <f t="shared" si="185"/>
        <v>0</v>
      </c>
      <c r="D718" s="45"/>
      <c r="E718" s="45"/>
      <c r="F718" s="45"/>
      <c r="G718" s="45"/>
      <c r="H718" s="45"/>
      <c r="I718" s="108"/>
      <c r="J718" s="108"/>
      <c r="K718" s="108"/>
      <c r="L718" s="108"/>
      <c r="M718" s="108"/>
      <c r="N718" s="108"/>
      <c r="O718" s="108"/>
      <c r="P718" s="109"/>
      <c r="Q718" s="108"/>
      <c r="R718" s="108"/>
      <c r="S718" s="108"/>
      <c r="T718" s="108"/>
    </row>
    <row r="719" spans="1:20" ht="15.95" customHeight="1" x14ac:dyDescent="0.2">
      <c r="A719" s="134"/>
      <c r="B719" s="99" t="s">
        <v>3</v>
      </c>
      <c r="C719" s="76">
        <f t="shared" si="185"/>
        <v>0</v>
      </c>
      <c r="D719" s="45"/>
      <c r="E719" s="45"/>
      <c r="F719" s="45"/>
      <c r="G719" s="45"/>
      <c r="H719" s="45"/>
      <c r="I719" s="108"/>
      <c r="J719" s="108"/>
      <c r="K719" s="108"/>
      <c r="L719" s="108"/>
      <c r="M719" s="108"/>
      <c r="N719" s="108"/>
      <c r="O719" s="108"/>
      <c r="P719" s="109"/>
      <c r="Q719" s="108"/>
      <c r="R719" s="108"/>
      <c r="S719" s="108"/>
      <c r="T719" s="108"/>
    </row>
    <row r="720" spans="1:20" ht="15.95" customHeight="1" x14ac:dyDescent="0.2">
      <c r="A720" s="174" t="s">
        <v>177</v>
      </c>
      <c r="B720" s="115" t="s">
        <v>40</v>
      </c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</row>
    <row r="721" spans="1:20" ht="15.95" customHeight="1" x14ac:dyDescent="0.2">
      <c r="A721" s="174"/>
      <c r="B721" s="175" t="s">
        <v>5</v>
      </c>
      <c r="C721" s="77">
        <f>SUM(C722:C725)</f>
        <v>110110.11010999999</v>
      </c>
      <c r="D721" s="77">
        <f t="shared" ref="D721:H721" si="189">SUM(D722:D725)</f>
        <v>0</v>
      </c>
      <c r="E721" s="77">
        <f t="shared" si="189"/>
        <v>0</v>
      </c>
      <c r="F721" s="77">
        <f t="shared" si="189"/>
        <v>60060.060060000003</v>
      </c>
      <c r="G721" s="77">
        <f t="shared" si="189"/>
        <v>50050.050049999998</v>
      </c>
      <c r="H721" s="77">
        <f t="shared" si="189"/>
        <v>0</v>
      </c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</row>
    <row r="722" spans="1:20" ht="15.95" customHeight="1" x14ac:dyDescent="0.2">
      <c r="A722" s="174"/>
      <c r="B722" s="175" t="s">
        <v>0</v>
      </c>
      <c r="C722" s="77">
        <f>D722+E722+F722+H722+G722</f>
        <v>0</v>
      </c>
      <c r="D722" s="77">
        <f t="shared" ref="D722:H722" si="190">D730+D738</f>
        <v>0</v>
      </c>
      <c r="E722" s="77">
        <f t="shared" si="190"/>
        <v>0</v>
      </c>
      <c r="F722" s="77">
        <f t="shared" si="190"/>
        <v>0</v>
      </c>
      <c r="G722" s="77">
        <f t="shared" si="190"/>
        <v>0</v>
      </c>
      <c r="H722" s="77">
        <f t="shared" si="190"/>
        <v>0</v>
      </c>
      <c r="I722" s="176"/>
      <c r="J722" s="17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</row>
    <row r="723" spans="1:20" ht="15.95" customHeight="1" x14ac:dyDescent="0.2">
      <c r="A723" s="174"/>
      <c r="B723" s="175" t="s">
        <v>1</v>
      </c>
      <c r="C723" s="77">
        <f>D723+E723+F723+H723+G723</f>
        <v>110000</v>
      </c>
      <c r="D723" s="77">
        <f t="shared" ref="D723:H725" si="191">D731+D739</f>
        <v>0</v>
      </c>
      <c r="E723" s="77">
        <f>E731+E739</f>
        <v>0</v>
      </c>
      <c r="F723" s="77">
        <f t="shared" si="191"/>
        <v>60000</v>
      </c>
      <c r="G723" s="77">
        <f t="shared" si="191"/>
        <v>50000</v>
      </c>
      <c r="H723" s="77">
        <f t="shared" si="191"/>
        <v>0</v>
      </c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</row>
    <row r="724" spans="1:20" ht="15.95" customHeight="1" x14ac:dyDescent="0.2">
      <c r="A724" s="174"/>
      <c r="B724" s="175" t="s">
        <v>2</v>
      </c>
      <c r="C724" s="77">
        <f>D724+E724+F724+H724+G724</f>
        <v>110.11010999999999</v>
      </c>
      <c r="D724" s="77">
        <f t="shared" si="191"/>
        <v>0</v>
      </c>
      <c r="E724" s="77">
        <f t="shared" si="191"/>
        <v>0</v>
      </c>
      <c r="F724" s="77">
        <f t="shared" si="191"/>
        <v>60.06006</v>
      </c>
      <c r="G724" s="77">
        <f t="shared" si="191"/>
        <v>50.050049999999999</v>
      </c>
      <c r="H724" s="77">
        <f t="shared" si="191"/>
        <v>0</v>
      </c>
      <c r="I724" s="176"/>
      <c r="J724" s="176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</row>
    <row r="725" spans="1:20" ht="15.95" customHeight="1" x14ac:dyDescent="0.2">
      <c r="A725" s="174"/>
      <c r="B725" s="175" t="s">
        <v>3</v>
      </c>
      <c r="C725" s="77">
        <f>D725+E725+F725+H725+G725</f>
        <v>0</v>
      </c>
      <c r="D725" s="77">
        <f t="shared" si="191"/>
        <v>0</v>
      </c>
      <c r="E725" s="77">
        <f t="shared" si="191"/>
        <v>0</v>
      </c>
      <c r="F725" s="77">
        <f t="shared" si="191"/>
        <v>0</v>
      </c>
      <c r="G725" s="77">
        <f t="shared" si="191"/>
        <v>0</v>
      </c>
      <c r="H725" s="77">
        <f t="shared" si="191"/>
        <v>0</v>
      </c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</row>
    <row r="726" spans="1:20" ht="15.95" customHeight="1" x14ac:dyDescent="0.2">
      <c r="A726" s="134" t="s">
        <v>165</v>
      </c>
      <c r="B726" s="128" t="s">
        <v>51</v>
      </c>
      <c r="C726" s="128"/>
      <c r="D726" s="128"/>
      <c r="E726" s="128"/>
      <c r="F726" s="128"/>
      <c r="G726" s="128"/>
      <c r="H726" s="128"/>
      <c r="I726" s="128"/>
      <c r="J726" s="128"/>
      <c r="K726" s="128"/>
      <c r="L726" s="128"/>
      <c r="M726" s="128"/>
      <c r="N726" s="128"/>
      <c r="O726" s="128"/>
      <c r="P726" s="128"/>
      <c r="Q726" s="128"/>
      <c r="R726" s="128"/>
      <c r="S726" s="128"/>
      <c r="T726" s="128"/>
    </row>
    <row r="727" spans="1:20" ht="15.95" customHeight="1" x14ac:dyDescent="0.2">
      <c r="A727" s="134"/>
      <c r="B727" s="115" t="s">
        <v>41</v>
      </c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</row>
    <row r="728" spans="1:20" ht="45" customHeight="1" x14ac:dyDescent="0.2">
      <c r="A728" s="134"/>
      <c r="B728" s="129" t="s">
        <v>982</v>
      </c>
      <c r="C728" s="129"/>
      <c r="D728" s="129"/>
      <c r="E728" s="129"/>
      <c r="F728" s="129"/>
      <c r="G728" s="129"/>
      <c r="H728" s="129"/>
      <c r="I728" s="108" t="s">
        <v>28</v>
      </c>
      <c r="J728" s="108" t="s">
        <v>47</v>
      </c>
      <c r="K728" s="108" t="s">
        <v>42</v>
      </c>
      <c r="L728" s="108"/>
      <c r="M728" s="108" t="s">
        <v>43</v>
      </c>
      <c r="N728" s="108" t="s">
        <v>225</v>
      </c>
      <c r="O728" s="108" t="s">
        <v>225</v>
      </c>
      <c r="P728" s="108"/>
      <c r="Q728" s="108" t="s">
        <v>7</v>
      </c>
      <c r="R728" s="108" t="s">
        <v>43</v>
      </c>
      <c r="S728" s="108" t="s">
        <v>30</v>
      </c>
      <c r="T728" s="108"/>
    </row>
    <row r="729" spans="1:20" ht="15.95" customHeight="1" x14ac:dyDescent="0.2">
      <c r="A729" s="134"/>
      <c r="B729" s="99" t="s">
        <v>5</v>
      </c>
      <c r="C729" s="76">
        <f>SUM(C730:C733)</f>
        <v>60060.060060000003</v>
      </c>
      <c r="D729" s="45">
        <f>SUM(D730:D733)</f>
        <v>0</v>
      </c>
      <c r="E729" s="45">
        <f t="shared" ref="E729:F729" si="192">SUM(E730:E733)</f>
        <v>0</v>
      </c>
      <c r="F729" s="45">
        <f t="shared" si="192"/>
        <v>10010.01001</v>
      </c>
      <c r="G729" s="45">
        <f>SUM(G730:G733)</f>
        <v>50050.050049999998</v>
      </c>
      <c r="H729" s="45">
        <f>SUM(H730:H733)</f>
        <v>0</v>
      </c>
      <c r="I729" s="108"/>
      <c r="J729" s="108"/>
      <c r="K729" s="108"/>
      <c r="L729" s="108"/>
      <c r="M729" s="108"/>
      <c r="N729" s="108"/>
      <c r="O729" s="108"/>
      <c r="P729" s="108"/>
      <c r="Q729" s="108"/>
      <c r="R729" s="108"/>
      <c r="S729" s="108"/>
      <c r="T729" s="108"/>
    </row>
    <row r="730" spans="1:20" ht="15.95" customHeight="1" x14ac:dyDescent="0.2">
      <c r="A730" s="134"/>
      <c r="B730" s="99" t="s">
        <v>0</v>
      </c>
      <c r="C730" s="76">
        <f>SUM(D730:H730)</f>
        <v>0</v>
      </c>
      <c r="D730" s="45"/>
      <c r="E730" s="45"/>
      <c r="F730" s="45"/>
      <c r="G730" s="45"/>
      <c r="H730" s="45"/>
      <c r="I730" s="108"/>
      <c r="J730" s="108"/>
      <c r="K730" s="108"/>
      <c r="L730" s="108"/>
      <c r="M730" s="108"/>
      <c r="N730" s="108"/>
      <c r="O730" s="108"/>
      <c r="P730" s="108"/>
      <c r="Q730" s="108"/>
      <c r="R730" s="108"/>
      <c r="S730" s="108"/>
      <c r="T730" s="108"/>
    </row>
    <row r="731" spans="1:20" ht="15.95" customHeight="1" x14ac:dyDescent="0.2">
      <c r="A731" s="134"/>
      <c r="B731" s="99" t="s">
        <v>1</v>
      </c>
      <c r="C731" s="76">
        <f>SUM(D731:H731)</f>
        <v>60000</v>
      </c>
      <c r="D731" s="45"/>
      <c r="E731" s="45"/>
      <c r="F731" s="45">
        <v>10000</v>
      </c>
      <c r="G731" s="45">
        <v>50000</v>
      </c>
      <c r="H731" s="45"/>
      <c r="I731" s="108"/>
      <c r="J731" s="108"/>
      <c r="K731" s="108"/>
      <c r="L731" s="108"/>
      <c r="M731" s="108"/>
      <c r="N731" s="108"/>
      <c r="O731" s="108"/>
      <c r="P731" s="108"/>
      <c r="Q731" s="108"/>
      <c r="R731" s="108"/>
      <c r="S731" s="108"/>
      <c r="T731" s="108"/>
    </row>
    <row r="732" spans="1:20" ht="15.95" customHeight="1" x14ac:dyDescent="0.2">
      <c r="A732" s="134"/>
      <c r="B732" s="99" t="s">
        <v>2</v>
      </c>
      <c r="C732" s="76">
        <f>SUM(D732:H732)</f>
        <v>60.06006</v>
      </c>
      <c r="D732" s="45"/>
      <c r="E732" s="45"/>
      <c r="F732" s="45">
        <v>10.010009999999999</v>
      </c>
      <c r="G732" s="45">
        <v>50.050049999999999</v>
      </c>
      <c r="H732" s="45"/>
      <c r="I732" s="108"/>
      <c r="J732" s="108"/>
      <c r="K732" s="108"/>
      <c r="L732" s="108"/>
      <c r="M732" s="108"/>
      <c r="N732" s="108"/>
      <c r="O732" s="108"/>
      <c r="P732" s="108"/>
      <c r="Q732" s="108"/>
      <c r="R732" s="108"/>
      <c r="S732" s="108"/>
      <c r="T732" s="108"/>
    </row>
    <row r="733" spans="1:20" ht="15.95" customHeight="1" x14ac:dyDescent="0.2">
      <c r="A733" s="134"/>
      <c r="B733" s="99" t="s">
        <v>3</v>
      </c>
      <c r="C733" s="76">
        <f>SUM(D733:H733)</f>
        <v>0</v>
      </c>
      <c r="D733" s="45"/>
      <c r="E733" s="45"/>
      <c r="F733" s="45"/>
      <c r="G733" s="45"/>
      <c r="H733" s="45"/>
      <c r="I733" s="108"/>
      <c r="J733" s="108"/>
      <c r="K733" s="108"/>
      <c r="L733" s="108"/>
      <c r="M733" s="108"/>
      <c r="N733" s="108"/>
      <c r="O733" s="108"/>
      <c r="P733" s="108"/>
      <c r="Q733" s="108"/>
      <c r="R733" s="108"/>
      <c r="S733" s="108"/>
      <c r="T733" s="108"/>
    </row>
    <row r="734" spans="1:20" ht="15.95" customHeight="1" x14ac:dyDescent="0.2">
      <c r="A734" s="134" t="s">
        <v>166</v>
      </c>
      <c r="B734" s="128" t="s">
        <v>51</v>
      </c>
      <c r="C734" s="128"/>
      <c r="D734" s="128"/>
      <c r="E734" s="128"/>
      <c r="F734" s="128"/>
      <c r="G734" s="128"/>
      <c r="H734" s="128"/>
      <c r="I734" s="128"/>
      <c r="J734" s="128"/>
      <c r="K734" s="128"/>
      <c r="L734" s="128"/>
      <c r="M734" s="128"/>
      <c r="N734" s="128"/>
      <c r="O734" s="128"/>
      <c r="P734" s="128"/>
      <c r="Q734" s="128"/>
      <c r="R734" s="128"/>
      <c r="S734" s="128"/>
      <c r="T734" s="128"/>
    </row>
    <row r="735" spans="1:20" ht="15.95" customHeight="1" x14ac:dyDescent="0.2">
      <c r="A735" s="134"/>
      <c r="B735" s="115" t="s">
        <v>41</v>
      </c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</row>
    <row r="736" spans="1:20" ht="45" customHeight="1" x14ac:dyDescent="0.2">
      <c r="A736" s="134"/>
      <c r="B736" s="129" t="s">
        <v>226</v>
      </c>
      <c r="C736" s="129"/>
      <c r="D736" s="129"/>
      <c r="E736" s="129"/>
      <c r="F736" s="129"/>
      <c r="G736" s="129"/>
      <c r="H736" s="129"/>
      <c r="I736" s="108"/>
      <c r="J736" s="108" t="s">
        <v>28</v>
      </c>
      <c r="K736" s="108" t="s">
        <v>42</v>
      </c>
      <c r="L736" s="108"/>
      <c r="M736" s="108" t="s">
        <v>38</v>
      </c>
      <c r="N736" s="108" t="s">
        <v>180</v>
      </c>
      <c r="O736" s="108" t="s">
        <v>180</v>
      </c>
      <c r="P736" s="108"/>
      <c r="Q736" s="108" t="s">
        <v>7</v>
      </c>
      <c r="R736" s="108" t="s">
        <v>38</v>
      </c>
      <c r="S736" s="108" t="s">
        <v>24</v>
      </c>
      <c r="T736" s="108"/>
    </row>
    <row r="737" spans="1:20" ht="15.95" customHeight="1" x14ac:dyDescent="0.2">
      <c r="A737" s="134"/>
      <c r="B737" s="99" t="s">
        <v>5</v>
      </c>
      <c r="C737" s="76">
        <f t="shared" ref="C737:H737" si="193">SUM(C738:C741)</f>
        <v>50050.050049999998</v>
      </c>
      <c r="D737" s="45">
        <f t="shared" si="193"/>
        <v>0</v>
      </c>
      <c r="E737" s="45">
        <f t="shared" si="193"/>
        <v>0</v>
      </c>
      <c r="F737" s="45">
        <f t="shared" si="193"/>
        <v>50050.050049999998</v>
      </c>
      <c r="G737" s="45">
        <f t="shared" si="193"/>
        <v>0</v>
      </c>
      <c r="H737" s="45">
        <f t="shared" si="193"/>
        <v>0</v>
      </c>
      <c r="I737" s="108"/>
      <c r="J737" s="108"/>
      <c r="K737" s="108"/>
      <c r="L737" s="108"/>
      <c r="M737" s="108"/>
      <c r="N737" s="108"/>
      <c r="O737" s="108"/>
      <c r="P737" s="108"/>
      <c r="Q737" s="108"/>
      <c r="R737" s="108"/>
      <c r="S737" s="108"/>
      <c r="T737" s="108"/>
    </row>
    <row r="738" spans="1:20" ht="15.95" customHeight="1" x14ac:dyDescent="0.2">
      <c r="A738" s="134"/>
      <c r="B738" s="99" t="s">
        <v>0</v>
      </c>
      <c r="C738" s="76">
        <f>SUM(D738:H738)</f>
        <v>0</v>
      </c>
      <c r="D738" s="45"/>
      <c r="E738" s="45"/>
      <c r="F738" s="45"/>
      <c r="G738" s="45"/>
      <c r="H738" s="45"/>
      <c r="I738" s="108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8"/>
    </row>
    <row r="739" spans="1:20" ht="15.95" customHeight="1" x14ac:dyDescent="0.2">
      <c r="A739" s="134"/>
      <c r="B739" s="99" t="s">
        <v>1</v>
      </c>
      <c r="C739" s="76">
        <f>SUM(D739:H739)</f>
        <v>50000</v>
      </c>
      <c r="D739" s="45"/>
      <c r="E739" s="45"/>
      <c r="F739" s="45">
        <v>50000</v>
      </c>
      <c r="G739" s="45"/>
      <c r="H739" s="45"/>
      <c r="I739" s="108"/>
      <c r="J739" s="108"/>
      <c r="K739" s="108"/>
      <c r="L739" s="108"/>
      <c r="M739" s="108"/>
      <c r="N739" s="108"/>
      <c r="O739" s="108"/>
      <c r="P739" s="108"/>
      <c r="Q739" s="108"/>
      <c r="R739" s="108"/>
      <c r="S739" s="108"/>
      <c r="T739" s="108"/>
    </row>
    <row r="740" spans="1:20" ht="15.95" customHeight="1" x14ac:dyDescent="0.2">
      <c r="A740" s="134"/>
      <c r="B740" s="99" t="s">
        <v>2</v>
      </c>
      <c r="C740" s="76">
        <f>SUM(D740:H740)</f>
        <v>50.050049999999999</v>
      </c>
      <c r="D740" s="45"/>
      <c r="E740" s="45"/>
      <c r="F740" s="45">
        <v>50.050049999999999</v>
      </c>
      <c r="G740" s="45"/>
      <c r="H740" s="45"/>
      <c r="I740" s="108"/>
      <c r="J740" s="108"/>
      <c r="K740" s="108"/>
      <c r="L740" s="108"/>
      <c r="M740" s="108"/>
      <c r="N740" s="108"/>
      <c r="O740" s="108"/>
      <c r="P740" s="108"/>
      <c r="Q740" s="108"/>
      <c r="R740" s="108"/>
      <c r="S740" s="108"/>
      <c r="T740" s="108"/>
    </row>
    <row r="741" spans="1:20" ht="15.95" customHeight="1" x14ac:dyDescent="0.2">
      <c r="A741" s="134"/>
      <c r="B741" s="99" t="s">
        <v>3</v>
      </c>
      <c r="C741" s="76">
        <f>SUM(D741:H741)</f>
        <v>0</v>
      </c>
      <c r="D741" s="45"/>
      <c r="E741" s="45"/>
      <c r="F741" s="45"/>
      <c r="G741" s="45"/>
      <c r="H741" s="45"/>
      <c r="I741" s="108"/>
      <c r="J741" s="108"/>
      <c r="K741" s="108"/>
      <c r="L741" s="108"/>
      <c r="M741" s="108"/>
      <c r="N741" s="108"/>
      <c r="O741" s="108"/>
      <c r="P741" s="108"/>
      <c r="Q741" s="108"/>
      <c r="R741" s="108"/>
      <c r="S741" s="108"/>
      <c r="T741" s="108"/>
    </row>
    <row r="742" spans="1:20" ht="15.95" customHeight="1" x14ac:dyDescent="0.2">
      <c r="A742" s="134" t="s">
        <v>81</v>
      </c>
      <c r="B742" s="115" t="s">
        <v>253</v>
      </c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</row>
    <row r="743" spans="1:20" ht="15.95" customHeight="1" x14ac:dyDescent="0.2">
      <c r="A743" s="134"/>
      <c r="B743" s="175" t="s">
        <v>5</v>
      </c>
      <c r="C743" s="77">
        <f>SUM(C744:C747)</f>
        <v>398367.34</v>
      </c>
      <c r="D743" s="77">
        <f>SUM(D744:D747)</f>
        <v>145844.9</v>
      </c>
      <c r="E743" s="77">
        <f t="shared" ref="E743:H743" si="194">SUM(E744:E747)</f>
        <v>0</v>
      </c>
      <c r="F743" s="77">
        <f t="shared" ref="F743" si="195">SUM(F744:F747)</f>
        <v>252522.44</v>
      </c>
      <c r="G743" s="77">
        <f t="shared" si="194"/>
        <v>0</v>
      </c>
      <c r="H743" s="77">
        <f t="shared" si="194"/>
        <v>0</v>
      </c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</row>
    <row r="744" spans="1:20" ht="15.95" customHeight="1" x14ac:dyDescent="0.2">
      <c r="A744" s="134"/>
      <c r="B744" s="175" t="s">
        <v>0</v>
      </c>
      <c r="C744" s="77">
        <f>D744+E744+F744+H744+G744</f>
        <v>253296.40000000002</v>
      </c>
      <c r="D744" s="77">
        <f>D752+D760+D768+D776+D784</f>
        <v>137167.1</v>
      </c>
      <c r="E744" s="77">
        <f t="shared" ref="E744:H744" si="196">E752+E760+E768+E776+E784</f>
        <v>0</v>
      </c>
      <c r="F744" s="77">
        <f t="shared" si="196"/>
        <v>116129.3</v>
      </c>
      <c r="G744" s="77">
        <f t="shared" si="196"/>
        <v>0</v>
      </c>
      <c r="H744" s="77">
        <f t="shared" si="196"/>
        <v>0</v>
      </c>
      <c r="I744" s="176"/>
      <c r="J744" s="17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</row>
    <row r="745" spans="1:20" ht="15.95" customHeight="1" x14ac:dyDescent="0.2">
      <c r="A745" s="134"/>
      <c r="B745" s="175" t="s">
        <v>1</v>
      </c>
      <c r="C745" s="77">
        <f>D745+E745+F745+H745+G745</f>
        <v>133802.64499999999</v>
      </c>
      <c r="D745" s="77">
        <f t="shared" ref="D745:H747" si="197">D753+D761+D769+D777+D785</f>
        <v>1385.56</v>
      </c>
      <c r="E745" s="77">
        <f t="shared" si="197"/>
        <v>0</v>
      </c>
      <c r="F745" s="77">
        <f t="shared" si="197"/>
        <v>132417.08499999999</v>
      </c>
      <c r="G745" s="77">
        <f t="shared" si="197"/>
        <v>0</v>
      </c>
      <c r="H745" s="77">
        <f t="shared" si="197"/>
        <v>0</v>
      </c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</row>
    <row r="746" spans="1:20" ht="15.95" customHeight="1" x14ac:dyDescent="0.2">
      <c r="A746" s="134"/>
      <c r="B746" s="175" t="s">
        <v>2</v>
      </c>
      <c r="C746" s="77">
        <f>D746+E746+F746+H746+G746</f>
        <v>11268.295</v>
      </c>
      <c r="D746" s="77">
        <f t="shared" si="197"/>
        <v>7292.24</v>
      </c>
      <c r="E746" s="77">
        <f t="shared" si="197"/>
        <v>0</v>
      </c>
      <c r="F746" s="77">
        <f t="shared" si="197"/>
        <v>3976.0550000000003</v>
      </c>
      <c r="G746" s="77">
        <f t="shared" si="197"/>
        <v>0</v>
      </c>
      <c r="H746" s="77">
        <f t="shared" si="197"/>
        <v>0</v>
      </c>
      <c r="I746" s="176"/>
      <c r="J746" s="17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</row>
    <row r="747" spans="1:20" ht="15.95" customHeight="1" x14ac:dyDescent="0.2">
      <c r="A747" s="134"/>
      <c r="B747" s="175" t="s">
        <v>3</v>
      </c>
      <c r="C747" s="77">
        <f>D747+E747+F747+H747+G747</f>
        <v>0</v>
      </c>
      <c r="D747" s="77">
        <f t="shared" si="197"/>
        <v>0</v>
      </c>
      <c r="E747" s="77">
        <f t="shared" si="197"/>
        <v>0</v>
      </c>
      <c r="F747" s="77">
        <f t="shared" si="197"/>
        <v>0</v>
      </c>
      <c r="G747" s="77">
        <f t="shared" si="197"/>
        <v>0</v>
      </c>
      <c r="H747" s="77">
        <f t="shared" si="197"/>
        <v>0</v>
      </c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</row>
    <row r="748" spans="1:20" ht="15.95" customHeight="1" x14ac:dyDescent="0.2">
      <c r="A748" s="134" t="s">
        <v>167</v>
      </c>
      <c r="B748" s="128" t="s">
        <v>199</v>
      </c>
      <c r="C748" s="128"/>
      <c r="D748" s="128"/>
      <c r="E748" s="128"/>
      <c r="F748" s="128"/>
      <c r="G748" s="128"/>
      <c r="H748" s="128"/>
      <c r="I748" s="128"/>
      <c r="J748" s="128"/>
      <c r="K748" s="128"/>
      <c r="L748" s="128"/>
      <c r="M748" s="128"/>
      <c r="N748" s="128"/>
      <c r="O748" s="128"/>
      <c r="P748" s="128"/>
      <c r="Q748" s="128"/>
      <c r="R748" s="128"/>
      <c r="S748" s="128"/>
      <c r="T748" s="128"/>
    </row>
    <row r="749" spans="1:20" ht="15.95" customHeight="1" x14ac:dyDescent="0.2">
      <c r="A749" s="134"/>
      <c r="B749" s="115" t="s">
        <v>240</v>
      </c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5"/>
    </row>
    <row r="750" spans="1:20" ht="45" customHeight="1" x14ac:dyDescent="0.2">
      <c r="A750" s="134"/>
      <c r="B750" s="128" t="s">
        <v>1243</v>
      </c>
      <c r="C750" s="128"/>
      <c r="D750" s="128"/>
      <c r="E750" s="128"/>
      <c r="F750" s="128"/>
      <c r="G750" s="128"/>
      <c r="H750" s="128"/>
      <c r="I750" s="108" t="s">
        <v>22</v>
      </c>
      <c r="J750" s="183"/>
      <c r="K750" s="108" t="s">
        <v>10</v>
      </c>
      <c r="L750" s="108" t="s">
        <v>123</v>
      </c>
      <c r="M750" s="108" t="s">
        <v>1285</v>
      </c>
      <c r="N750" s="108" t="s">
        <v>54</v>
      </c>
      <c r="O750" s="108" t="s">
        <v>54</v>
      </c>
      <c r="P750" s="109" t="s">
        <v>1283</v>
      </c>
      <c r="Q750" s="108" t="s">
        <v>7</v>
      </c>
      <c r="R750" s="108" t="s">
        <v>1285</v>
      </c>
      <c r="S750" s="108" t="s">
        <v>31</v>
      </c>
      <c r="T750" s="108" t="s">
        <v>1282</v>
      </c>
    </row>
    <row r="751" spans="1:20" ht="15.95" customHeight="1" x14ac:dyDescent="0.2">
      <c r="A751" s="134"/>
      <c r="B751" s="99" t="s">
        <v>5</v>
      </c>
      <c r="C751" s="76">
        <f>D751+E751+F751+G751+H751</f>
        <v>145844.9</v>
      </c>
      <c r="D751" s="45">
        <f>D752+D753+D754</f>
        <v>145844.9</v>
      </c>
      <c r="E751" s="45">
        <f t="shared" ref="E751:H751" si="198">E752+E753+E754</f>
        <v>0</v>
      </c>
      <c r="F751" s="45">
        <f t="shared" si="198"/>
        <v>0</v>
      </c>
      <c r="G751" s="45">
        <f t="shared" si="198"/>
        <v>0</v>
      </c>
      <c r="H751" s="45">
        <f t="shared" si="198"/>
        <v>0</v>
      </c>
      <c r="I751" s="108"/>
      <c r="J751" s="184"/>
      <c r="K751" s="108"/>
      <c r="L751" s="108"/>
      <c r="M751" s="108"/>
      <c r="N751" s="108"/>
      <c r="O751" s="108"/>
      <c r="P751" s="109"/>
      <c r="Q751" s="108"/>
      <c r="R751" s="108"/>
      <c r="S751" s="108"/>
      <c r="T751" s="108"/>
    </row>
    <row r="752" spans="1:20" ht="15.95" customHeight="1" x14ac:dyDescent="0.2">
      <c r="A752" s="134"/>
      <c r="B752" s="99" t="s">
        <v>0</v>
      </c>
      <c r="C752" s="76">
        <f>D752+E752+F752+G752+H752</f>
        <v>137167.1</v>
      </c>
      <c r="D752" s="45">
        <v>137167.1</v>
      </c>
      <c r="E752" s="45"/>
      <c r="F752" s="45"/>
      <c r="G752" s="45"/>
      <c r="H752" s="45"/>
      <c r="I752" s="108"/>
      <c r="J752" s="184"/>
      <c r="K752" s="108"/>
      <c r="L752" s="108"/>
      <c r="M752" s="108"/>
      <c r="N752" s="108"/>
      <c r="O752" s="108"/>
      <c r="P752" s="109"/>
      <c r="Q752" s="108"/>
      <c r="R752" s="108"/>
      <c r="S752" s="108"/>
      <c r="T752" s="108"/>
    </row>
    <row r="753" spans="1:20" ht="15.95" customHeight="1" x14ac:dyDescent="0.2">
      <c r="A753" s="134"/>
      <c r="B753" s="99" t="s">
        <v>1</v>
      </c>
      <c r="C753" s="76">
        <f>D753+E753+F753+G753+H753</f>
        <v>1385.56</v>
      </c>
      <c r="D753" s="45">
        <f>574.383+811.177</f>
        <v>1385.56</v>
      </c>
      <c r="E753" s="45"/>
      <c r="F753" s="45"/>
      <c r="G753" s="45"/>
      <c r="H753" s="45"/>
      <c r="I753" s="108"/>
      <c r="J753" s="184"/>
      <c r="K753" s="108"/>
      <c r="L753" s="108"/>
      <c r="M753" s="108"/>
      <c r="N753" s="108"/>
      <c r="O753" s="108"/>
      <c r="P753" s="109"/>
      <c r="Q753" s="108"/>
      <c r="R753" s="108"/>
      <c r="S753" s="108"/>
      <c r="T753" s="108"/>
    </row>
    <row r="754" spans="1:20" ht="15.95" customHeight="1" x14ac:dyDescent="0.2">
      <c r="A754" s="134"/>
      <c r="B754" s="99" t="s">
        <v>2</v>
      </c>
      <c r="C754" s="76">
        <f>D754+E754+F754+G754+H754</f>
        <v>7292.24</v>
      </c>
      <c r="D754" s="45">
        <v>7292.24</v>
      </c>
      <c r="E754" s="45"/>
      <c r="F754" s="45"/>
      <c r="G754" s="45"/>
      <c r="H754" s="45"/>
      <c r="I754" s="108"/>
      <c r="J754" s="184"/>
      <c r="K754" s="108"/>
      <c r="L754" s="108"/>
      <c r="M754" s="108"/>
      <c r="N754" s="108"/>
      <c r="O754" s="108"/>
      <c r="P754" s="109"/>
      <c r="Q754" s="108"/>
      <c r="R754" s="108"/>
      <c r="S754" s="108"/>
      <c r="T754" s="108"/>
    </row>
    <row r="755" spans="1:20" ht="15.95" customHeight="1" x14ac:dyDescent="0.2">
      <c r="A755" s="134"/>
      <c r="B755" s="99" t="s">
        <v>3</v>
      </c>
      <c r="C755" s="76">
        <f>D755+E755+F755+G755+H755</f>
        <v>0</v>
      </c>
      <c r="D755" s="45">
        <v>0</v>
      </c>
      <c r="E755" s="45"/>
      <c r="F755" s="45"/>
      <c r="G755" s="45"/>
      <c r="H755" s="45"/>
      <c r="I755" s="108"/>
      <c r="J755" s="185"/>
      <c r="K755" s="108"/>
      <c r="L755" s="108"/>
      <c r="M755" s="108"/>
      <c r="N755" s="108"/>
      <c r="O755" s="108"/>
      <c r="P755" s="109"/>
      <c r="Q755" s="108"/>
      <c r="R755" s="108"/>
      <c r="S755" s="108"/>
      <c r="T755" s="108"/>
    </row>
    <row r="756" spans="1:20" ht="15.95" customHeight="1" x14ac:dyDescent="0.2">
      <c r="A756" s="134" t="s">
        <v>1298</v>
      </c>
      <c r="B756" s="128" t="s">
        <v>199</v>
      </c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8"/>
    </row>
    <row r="757" spans="1:20" ht="15.95" customHeight="1" x14ac:dyDescent="0.2">
      <c r="A757" s="134"/>
      <c r="B757" s="115" t="s">
        <v>240</v>
      </c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5"/>
    </row>
    <row r="758" spans="1:20" ht="45" customHeight="1" x14ac:dyDescent="0.2">
      <c r="A758" s="134"/>
      <c r="B758" s="128" t="s">
        <v>1242</v>
      </c>
      <c r="C758" s="128"/>
      <c r="D758" s="128"/>
      <c r="E758" s="128"/>
      <c r="F758" s="128"/>
      <c r="G758" s="128"/>
      <c r="H758" s="128"/>
      <c r="I758" s="108" t="s">
        <v>28</v>
      </c>
      <c r="J758" s="108" t="s">
        <v>1006</v>
      </c>
      <c r="K758" s="108" t="s">
        <v>10</v>
      </c>
      <c r="L758" s="108" t="s">
        <v>1011</v>
      </c>
      <c r="M758" s="108" t="s">
        <v>1271</v>
      </c>
      <c r="N758" s="108" t="s">
        <v>52</v>
      </c>
      <c r="O758" s="108" t="s">
        <v>52</v>
      </c>
      <c r="P758" s="109" t="s">
        <v>1284</v>
      </c>
      <c r="Q758" s="108" t="s">
        <v>7</v>
      </c>
      <c r="R758" s="108" t="s">
        <v>1271</v>
      </c>
      <c r="S758" s="108" t="s">
        <v>30</v>
      </c>
      <c r="T758" s="108"/>
    </row>
    <row r="759" spans="1:20" ht="15.95" customHeight="1" x14ac:dyDescent="0.2">
      <c r="A759" s="134"/>
      <c r="B759" s="99" t="s">
        <v>5</v>
      </c>
      <c r="C759" s="76">
        <f>D759+E759+F759+G759+H759</f>
        <v>119464.69</v>
      </c>
      <c r="D759" s="45">
        <f>D760+D761+D762</f>
        <v>0</v>
      </c>
      <c r="E759" s="45">
        <f t="shared" ref="E759:H759" si="199">E760+E761+E762</f>
        <v>0</v>
      </c>
      <c r="F759" s="45">
        <f t="shared" si="199"/>
        <v>119464.69</v>
      </c>
      <c r="G759" s="45">
        <f t="shared" si="199"/>
        <v>0</v>
      </c>
      <c r="H759" s="45">
        <f t="shared" si="199"/>
        <v>0</v>
      </c>
      <c r="I759" s="108"/>
      <c r="J759" s="108"/>
      <c r="K759" s="108"/>
      <c r="L759" s="108"/>
      <c r="M759" s="108"/>
      <c r="N759" s="108"/>
      <c r="O759" s="108"/>
      <c r="P759" s="109"/>
      <c r="Q759" s="108"/>
      <c r="R759" s="108"/>
      <c r="S759" s="108"/>
      <c r="T759" s="108"/>
    </row>
    <row r="760" spans="1:20" ht="15.95" customHeight="1" x14ac:dyDescent="0.2">
      <c r="A760" s="134"/>
      <c r="B760" s="99" t="s">
        <v>0</v>
      </c>
      <c r="C760" s="76">
        <f>D760+E760+F760+G760+H760</f>
        <v>116129.3</v>
      </c>
      <c r="D760" s="45"/>
      <c r="E760" s="45"/>
      <c r="F760" s="45">
        <v>116129.3</v>
      </c>
      <c r="G760" s="45"/>
      <c r="H760" s="45"/>
      <c r="I760" s="108"/>
      <c r="J760" s="108"/>
      <c r="K760" s="108"/>
      <c r="L760" s="108"/>
      <c r="M760" s="108"/>
      <c r="N760" s="108"/>
      <c r="O760" s="108"/>
      <c r="P760" s="109"/>
      <c r="Q760" s="108"/>
      <c r="R760" s="108"/>
      <c r="S760" s="108"/>
      <c r="T760" s="108"/>
    </row>
    <row r="761" spans="1:20" ht="15.95" customHeight="1" x14ac:dyDescent="0.2">
      <c r="A761" s="134"/>
      <c r="B761" s="99" t="s">
        <v>1</v>
      </c>
      <c r="C761" s="76">
        <f>D761+E761+F761+G761+H761</f>
        <v>1173.0999999999999</v>
      </c>
      <c r="D761" s="45"/>
      <c r="E761" s="45"/>
      <c r="F761" s="45">
        <v>1173.0999999999999</v>
      </c>
      <c r="G761" s="45"/>
      <c r="H761" s="45"/>
      <c r="I761" s="108"/>
      <c r="J761" s="108"/>
      <c r="K761" s="108"/>
      <c r="L761" s="108"/>
      <c r="M761" s="108"/>
      <c r="N761" s="108"/>
      <c r="O761" s="108"/>
      <c r="P761" s="109"/>
      <c r="Q761" s="108"/>
      <c r="R761" s="108"/>
      <c r="S761" s="108"/>
      <c r="T761" s="108"/>
    </row>
    <row r="762" spans="1:20" ht="15.95" customHeight="1" x14ac:dyDescent="0.2">
      <c r="A762" s="134"/>
      <c r="B762" s="99" t="s">
        <v>2</v>
      </c>
      <c r="C762" s="76">
        <f>D762+E762+F762+G762+H762</f>
        <v>2162.29</v>
      </c>
      <c r="D762" s="45"/>
      <c r="E762" s="45"/>
      <c r="F762" s="45">
        <v>2162.29</v>
      </c>
      <c r="G762" s="45"/>
      <c r="H762" s="45"/>
      <c r="I762" s="108"/>
      <c r="J762" s="108"/>
      <c r="K762" s="108"/>
      <c r="L762" s="108"/>
      <c r="M762" s="108"/>
      <c r="N762" s="108"/>
      <c r="O762" s="108"/>
      <c r="P762" s="109"/>
      <c r="Q762" s="108"/>
      <c r="R762" s="108"/>
      <c r="S762" s="108"/>
      <c r="T762" s="108"/>
    </row>
    <row r="763" spans="1:20" ht="15.95" customHeight="1" x14ac:dyDescent="0.2">
      <c r="A763" s="134"/>
      <c r="B763" s="99" t="s">
        <v>3</v>
      </c>
      <c r="C763" s="76">
        <f>D763+E763+F763+G763+H763</f>
        <v>0</v>
      </c>
      <c r="D763" s="45"/>
      <c r="E763" s="45"/>
      <c r="F763" s="45"/>
      <c r="G763" s="45"/>
      <c r="H763" s="45"/>
      <c r="I763" s="108"/>
      <c r="J763" s="108"/>
      <c r="K763" s="108"/>
      <c r="L763" s="108"/>
      <c r="M763" s="108"/>
      <c r="N763" s="108"/>
      <c r="O763" s="108"/>
      <c r="P763" s="109"/>
      <c r="Q763" s="108"/>
      <c r="R763" s="108"/>
      <c r="S763" s="108"/>
      <c r="T763" s="108"/>
    </row>
    <row r="764" spans="1:20" ht="15.95" customHeight="1" x14ac:dyDescent="0.2">
      <c r="A764" s="134" t="s">
        <v>1299</v>
      </c>
      <c r="B764" s="128" t="s">
        <v>199</v>
      </c>
      <c r="C764" s="128"/>
      <c r="D764" s="128"/>
      <c r="E764" s="128"/>
      <c r="F764" s="128"/>
      <c r="G764" s="128"/>
      <c r="H764" s="128"/>
      <c r="I764" s="128"/>
      <c r="J764" s="128"/>
      <c r="K764" s="128"/>
      <c r="L764" s="128"/>
      <c r="M764" s="128"/>
      <c r="N764" s="128"/>
      <c r="O764" s="128"/>
      <c r="P764" s="128"/>
      <c r="Q764" s="128"/>
      <c r="R764" s="128"/>
      <c r="S764" s="128"/>
      <c r="T764" s="128"/>
    </row>
    <row r="765" spans="1:20" ht="15.95" customHeight="1" x14ac:dyDescent="0.2">
      <c r="A765" s="134"/>
      <c r="B765" s="115" t="s">
        <v>1017</v>
      </c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5"/>
    </row>
    <row r="766" spans="1:20" ht="45" customHeight="1" x14ac:dyDescent="0.2">
      <c r="A766" s="134"/>
      <c r="B766" s="191" t="s">
        <v>1018</v>
      </c>
      <c r="C766" s="191"/>
      <c r="D766" s="191"/>
      <c r="E766" s="191"/>
      <c r="F766" s="191"/>
      <c r="G766" s="191"/>
      <c r="H766" s="191"/>
      <c r="I766" s="108" t="s">
        <v>47</v>
      </c>
      <c r="J766" s="108" t="s">
        <v>1006</v>
      </c>
      <c r="K766" s="108" t="s">
        <v>10</v>
      </c>
      <c r="L766" s="108" t="s">
        <v>1021</v>
      </c>
      <c r="M766" s="108" t="s">
        <v>57</v>
      </c>
      <c r="N766" s="108" t="s">
        <v>1024</v>
      </c>
      <c r="O766" s="108" t="s">
        <v>1024</v>
      </c>
      <c r="P766" s="109" t="s">
        <v>1286</v>
      </c>
      <c r="Q766" s="108" t="s">
        <v>7</v>
      </c>
      <c r="R766" s="108" t="s">
        <v>57</v>
      </c>
      <c r="S766" s="108" t="s">
        <v>24</v>
      </c>
      <c r="T766" s="108"/>
    </row>
    <row r="767" spans="1:20" ht="15.95" customHeight="1" x14ac:dyDescent="0.2">
      <c r="A767" s="134"/>
      <c r="B767" s="99" t="s">
        <v>5</v>
      </c>
      <c r="C767" s="77">
        <f>D767+E767+F767+G767+H767</f>
        <v>5238.3500000000004</v>
      </c>
      <c r="D767" s="77">
        <f>D768+D769+D770</f>
        <v>0</v>
      </c>
      <c r="E767" s="77">
        <f t="shared" ref="E767:F767" si="200">E768+E769+E770</f>
        <v>0</v>
      </c>
      <c r="F767" s="77">
        <f t="shared" si="200"/>
        <v>5238.3500000000004</v>
      </c>
      <c r="G767" s="77">
        <f t="shared" ref="G767:H767" si="201">G768+G769+G770</f>
        <v>0</v>
      </c>
      <c r="H767" s="77">
        <f t="shared" si="201"/>
        <v>0</v>
      </c>
      <c r="I767" s="108"/>
      <c r="J767" s="108"/>
      <c r="K767" s="108"/>
      <c r="L767" s="108"/>
      <c r="M767" s="108"/>
      <c r="N767" s="108"/>
      <c r="O767" s="108"/>
      <c r="P767" s="109"/>
      <c r="Q767" s="108"/>
      <c r="R767" s="108"/>
      <c r="S767" s="108"/>
      <c r="T767" s="108"/>
    </row>
    <row r="768" spans="1:20" ht="15.95" customHeight="1" x14ac:dyDescent="0.2">
      <c r="A768" s="134"/>
      <c r="B768" s="99" t="s">
        <v>0</v>
      </c>
      <c r="C768" s="77">
        <f>D768+E768+F768+G768+H768</f>
        <v>0</v>
      </c>
      <c r="D768" s="77"/>
      <c r="E768" s="77"/>
      <c r="F768" s="77"/>
      <c r="G768" s="77"/>
      <c r="H768" s="77"/>
      <c r="I768" s="108"/>
      <c r="J768" s="108"/>
      <c r="K768" s="108"/>
      <c r="L768" s="108"/>
      <c r="M768" s="108"/>
      <c r="N768" s="108"/>
      <c r="O768" s="108"/>
      <c r="P768" s="109"/>
      <c r="Q768" s="108"/>
      <c r="R768" s="108"/>
      <c r="S768" s="108"/>
      <c r="T768" s="108"/>
    </row>
    <row r="769" spans="1:20" ht="15.95" customHeight="1" x14ac:dyDescent="0.2">
      <c r="A769" s="134"/>
      <c r="B769" s="99" t="s">
        <v>1</v>
      </c>
      <c r="C769" s="77">
        <f>D769+E769+F769+G769+H769</f>
        <v>4714.5150000000003</v>
      </c>
      <c r="D769" s="77"/>
      <c r="E769" s="77"/>
      <c r="F769" s="77">
        <v>4714.5150000000003</v>
      </c>
      <c r="G769" s="77"/>
      <c r="H769" s="77"/>
      <c r="I769" s="108"/>
      <c r="J769" s="108"/>
      <c r="K769" s="108"/>
      <c r="L769" s="108"/>
      <c r="M769" s="108"/>
      <c r="N769" s="108"/>
      <c r="O769" s="108"/>
      <c r="P769" s="109"/>
      <c r="Q769" s="108"/>
      <c r="R769" s="108"/>
      <c r="S769" s="108"/>
      <c r="T769" s="108"/>
    </row>
    <row r="770" spans="1:20" ht="15.95" customHeight="1" x14ac:dyDescent="0.2">
      <c r="A770" s="134"/>
      <c r="B770" s="99" t="s">
        <v>2</v>
      </c>
      <c r="C770" s="77">
        <f>D770+E770+F770+G770+H770</f>
        <v>523.83500000000004</v>
      </c>
      <c r="D770" s="77"/>
      <c r="E770" s="77"/>
      <c r="F770" s="77">
        <v>523.83500000000004</v>
      </c>
      <c r="G770" s="77"/>
      <c r="H770" s="77"/>
      <c r="I770" s="108"/>
      <c r="J770" s="108"/>
      <c r="K770" s="108"/>
      <c r="L770" s="108"/>
      <c r="M770" s="108"/>
      <c r="N770" s="108"/>
      <c r="O770" s="108"/>
      <c r="P770" s="109"/>
      <c r="Q770" s="108"/>
      <c r="R770" s="108"/>
      <c r="S770" s="108"/>
      <c r="T770" s="108"/>
    </row>
    <row r="771" spans="1:20" ht="15.95" customHeight="1" x14ac:dyDescent="0.2">
      <c r="A771" s="134"/>
      <c r="B771" s="99" t="s">
        <v>3</v>
      </c>
      <c r="C771" s="77">
        <f>D771+E771+F771+G771+H771</f>
        <v>0</v>
      </c>
      <c r="D771" s="77"/>
      <c r="E771" s="77"/>
      <c r="F771" s="77"/>
      <c r="G771" s="77"/>
      <c r="H771" s="77"/>
      <c r="I771" s="108"/>
      <c r="J771" s="108"/>
      <c r="K771" s="108"/>
      <c r="L771" s="108"/>
      <c r="M771" s="108"/>
      <c r="N771" s="108"/>
      <c r="O771" s="108"/>
      <c r="P771" s="109"/>
      <c r="Q771" s="108"/>
      <c r="R771" s="108"/>
      <c r="S771" s="108"/>
      <c r="T771" s="108"/>
    </row>
    <row r="772" spans="1:20" ht="15.95" customHeight="1" x14ac:dyDescent="0.2">
      <c r="A772" s="134" t="s">
        <v>1300</v>
      </c>
      <c r="B772" s="128" t="s">
        <v>199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</row>
    <row r="773" spans="1:20" ht="15.95" customHeight="1" x14ac:dyDescent="0.2">
      <c r="A773" s="134"/>
      <c r="B773" s="115" t="s">
        <v>1017</v>
      </c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</row>
    <row r="774" spans="1:20" ht="45" customHeight="1" x14ac:dyDescent="0.2">
      <c r="A774" s="134"/>
      <c r="B774" s="192" t="s">
        <v>1019</v>
      </c>
      <c r="C774" s="192"/>
      <c r="D774" s="192"/>
      <c r="E774" s="192"/>
      <c r="F774" s="192"/>
      <c r="G774" s="192"/>
      <c r="H774" s="192"/>
      <c r="I774" s="108" t="s">
        <v>47</v>
      </c>
      <c r="J774" s="108"/>
      <c r="K774" s="108" t="s">
        <v>10</v>
      </c>
      <c r="L774" s="108" t="s">
        <v>1022</v>
      </c>
      <c r="M774" s="108" t="s">
        <v>280</v>
      </c>
      <c r="N774" s="108" t="s">
        <v>1025</v>
      </c>
      <c r="O774" s="108" t="s">
        <v>1025</v>
      </c>
      <c r="P774" s="109" t="s">
        <v>1287</v>
      </c>
      <c r="Q774" s="108" t="s">
        <v>7</v>
      </c>
      <c r="R774" s="108" t="s">
        <v>280</v>
      </c>
      <c r="S774" s="108" t="s">
        <v>30</v>
      </c>
      <c r="T774" s="108" t="s">
        <v>1288</v>
      </c>
    </row>
    <row r="775" spans="1:20" ht="15.95" customHeight="1" x14ac:dyDescent="0.2">
      <c r="A775" s="134"/>
      <c r="B775" s="99" t="s">
        <v>5</v>
      </c>
      <c r="C775" s="77">
        <f>D775+E775+F775+G775+H775</f>
        <v>20487.8</v>
      </c>
      <c r="D775" s="77">
        <f>D776+D777+D778</f>
        <v>0</v>
      </c>
      <c r="E775" s="77">
        <f t="shared" ref="E775:F775" si="202">E776+E777+E778</f>
        <v>0</v>
      </c>
      <c r="F775" s="77">
        <f t="shared" si="202"/>
        <v>20487.8</v>
      </c>
      <c r="G775" s="77">
        <f t="shared" ref="G775:H775" si="203">G776+G777+G778</f>
        <v>0</v>
      </c>
      <c r="H775" s="77">
        <f t="shared" si="203"/>
        <v>0</v>
      </c>
      <c r="I775" s="108"/>
      <c r="J775" s="108"/>
      <c r="K775" s="108"/>
      <c r="L775" s="108"/>
      <c r="M775" s="108"/>
      <c r="N775" s="108"/>
      <c r="O775" s="108"/>
      <c r="P775" s="109"/>
      <c r="Q775" s="108"/>
      <c r="R775" s="108"/>
      <c r="S775" s="108"/>
      <c r="T775" s="108"/>
    </row>
    <row r="776" spans="1:20" ht="15.95" customHeight="1" x14ac:dyDescent="0.2">
      <c r="A776" s="134"/>
      <c r="B776" s="99" t="s">
        <v>0</v>
      </c>
      <c r="C776" s="77">
        <f>D776+E776+F776+G776+H776</f>
        <v>0</v>
      </c>
      <c r="D776" s="77"/>
      <c r="E776" s="77"/>
      <c r="F776" s="77"/>
      <c r="G776" s="77"/>
      <c r="H776" s="77"/>
      <c r="I776" s="108"/>
      <c r="J776" s="108"/>
      <c r="K776" s="108"/>
      <c r="L776" s="108"/>
      <c r="M776" s="108"/>
      <c r="N776" s="108"/>
      <c r="O776" s="108"/>
      <c r="P776" s="109"/>
      <c r="Q776" s="108"/>
      <c r="R776" s="108"/>
      <c r="S776" s="108"/>
      <c r="T776" s="108"/>
    </row>
    <row r="777" spans="1:20" ht="15.95" customHeight="1" x14ac:dyDescent="0.2">
      <c r="A777" s="134"/>
      <c r="B777" s="99" t="s">
        <v>1</v>
      </c>
      <c r="C777" s="77">
        <f>D777+E777+F777+G777+H777</f>
        <v>20282.919999999998</v>
      </c>
      <c r="D777" s="77"/>
      <c r="E777" s="77"/>
      <c r="F777" s="77">
        <v>20282.919999999998</v>
      </c>
      <c r="G777" s="77"/>
      <c r="H777" s="77"/>
      <c r="I777" s="108"/>
      <c r="J777" s="108"/>
      <c r="K777" s="108"/>
      <c r="L777" s="108"/>
      <c r="M777" s="108"/>
      <c r="N777" s="108"/>
      <c r="O777" s="108"/>
      <c r="P777" s="109"/>
      <c r="Q777" s="108"/>
      <c r="R777" s="108"/>
      <c r="S777" s="108"/>
      <c r="T777" s="108"/>
    </row>
    <row r="778" spans="1:20" ht="15.95" customHeight="1" x14ac:dyDescent="0.2">
      <c r="A778" s="134"/>
      <c r="B778" s="99" t="s">
        <v>2</v>
      </c>
      <c r="C778" s="77">
        <f>D778+E778+F778+G778+H778</f>
        <v>204.88</v>
      </c>
      <c r="D778" s="77"/>
      <c r="E778" s="77"/>
      <c r="F778" s="77">
        <v>204.88</v>
      </c>
      <c r="G778" s="77"/>
      <c r="H778" s="77"/>
      <c r="I778" s="108"/>
      <c r="J778" s="108"/>
      <c r="K778" s="108"/>
      <c r="L778" s="108"/>
      <c r="M778" s="108"/>
      <c r="N778" s="108"/>
      <c r="O778" s="108"/>
      <c r="P778" s="109"/>
      <c r="Q778" s="108"/>
      <c r="R778" s="108"/>
      <c r="S778" s="108"/>
      <c r="T778" s="108"/>
    </row>
    <row r="779" spans="1:20" ht="15.95" customHeight="1" x14ac:dyDescent="0.2">
      <c r="A779" s="134"/>
      <c r="B779" s="99" t="s">
        <v>3</v>
      </c>
      <c r="C779" s="77">
        <v>0</v>
      </c>
      <c r="D779" s="77"/>
      <c r="E779" s="77"/>
      <c r="F779" s="77"/>
      <c r="G779" s="77"/>
      <c r="H779" s="77"/>
      <c r="I779" s="108"/>
      <c r="J779" s="108"/>
      <c r="K779" s="108"/>
      <c r="L779" s="108"/>
      <c r="M779" s="108"/>
      <c r="N779" s="108"/>
      <c r="O779" s="108"/>
      <c r="P779" s="109"/>
      <c r="Q779" s="108"/>
      <c r="R779" s="108"/>
      <c r="S779" s="108"/>
      <c r="T779" s="108"/>
    </row>
    <row r="780" spans="1:20" ht="15.95" customHeight="1" x14ac:dyDescent="0.2">
      <c r="A780" s="134" t="s">
        <v>1301</v>
      </c>
      <c r="B780" s="128" t="s">
        <v>199</v>
      </c>
      <c r="C780" s="128"/>
      <c r="D780" s="128"/>
      <c r="E780" s="128"/>
      <c r="F780" s="12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  <c r="Q780" s="128"/>
      <c r="R780" s="128"/>
      <c r="S780" s="128"/>
      <c r="T780" s="128"/>
    </row>
    <row r="781" spans="1:20" ht="15.95" customHeight="1" x14ac:dyDescent="0.2">
      <c r="A781" s="134"/>
      <c r="B781" s="115" t="s">
        <v>1017</v>
      </c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5"/>
    </row>
    <row r="782" spans="1:20" ht="45" customHeight="1" x14ac:dyDescent="0.2">
      <c r="A782" s="134"/>
      <c r="B782" s="191" t="s">
        <v>1020</v>
      </c>
      <c r="C782" s="191"/>
      <c r="D782" s="191"/>
      <c r="E782" s="191"/>
      <c r="F782" s="191"/>
      <c r="G782" s="191"/>
      <c r="H782" s="191"/>
      <c r="I782" s="108" t="s">
        <v>28</v>
      </c>
      <c r="J782" s="108"/>
      <c r="K782" s="108" t="s">
        <v>10</v>
      </c>
      <c r="L782" s="108" t="s">
        <v>1023</v>
      </c>
      <c r="M782" s="108" t="s">
        <v>280</v>
      </c>
      <c r="N782" s="108" t="s">
        <v>1025</v>
      </c>
      <c r="O782" s="108" t="s">
        <v>1025</v>
      </c>
      <c r="P782" s="109" t="s">
        <v>1290</v>
      </c>
      <c r="Q782" s="108" t="s">
        <v>7</v>
      </c>
      <c r="R782" s="108" t="s">
        <v>280</v>
      </c>
      <c r="S782" s="108" t="s">
        <v>30</v>
      </c>
      <c r="T782" s="108" t="s">
        <v>1289</v>
      </c>
    </row>
    <row r="783" spans="1:20" ht="15.95" customHeight="1" x14ac:dyDescent="0.2">
      <c r="A783" s="134"/>
      <c r="B783" s="99" t="s">
        <v>5</v>
      </c>
      <c r="C783" s="77">
        <f>D783+E783+F783+G783+H783</f>
        <v>107331.59999999999</v>
      </c>
      <c r="D783" s="77">
        <f>D784+D785+D786</f>
        <v>0</v>
      </c>
      <c r="E783" s="77">
        <f t="shared" ref="E783:F783" si="204">E784+E785+E786</f>
        <v>0</v>
      </c>
      <c r="F783" s="77">
        <f t="shared" si="204"/>
        <v>107331.59999999999</v>
      </c>
      <c r="G783" s="77">
        <f t="shared" ref="G783:H783" si="205">G784+G785+G786</f>
        <v>0</v>
      </c>
      <c r="H783" s="77">
        <f t="shared" si="205"/>
        <v>0</v>
      </c>
      <c r="I783" s="108"/>
      <c r="J783" s="108"/>
      <c r="K783" s="108"/>
      <c r="L783" s="108"/>
      <c r="M783" s="108"/>
      <c r="N783" s="108"/>
      <c r="O783" s="108"/>
      <c r="P783" s="109"/>
      <c r="Q783" s="108"/>
      <c r="R783" s="108"/>
      <c r="S783" s="108"/>
      <c r="T783" s="108"/>
    </row>
    <row r="784" spans="1:20" ht="15.95" customHeight="1" x14ac:dyDescent="0.2">
      <c r="A784" s="134"/>
      <c r="B784" s="99" t="s">
        <v>0</v>
      </c>
      <c r="C784" s="77">
        <f>D784+E784+F784+G784+H784</f>
        <v>0</v>
      </c>
      <c r="D784" s="77"/>
      <c r="E784" s="77"/>
      <c r="F784" s="77"/>
      <c r="G784" s="77"/>
      <c r="H784" s="77"/>
      <c r="I784" s="108"/>
      <c r="J784" s="108"/>
      <c r="K784" s="108"/>
      <c r="L784" s="108"/>
      <c r="M784" s="108"/>
      <c r="N784" s="108"/>
      <c r="O784" s="108"/>
      <c r="P784" s="109"/>
      <c r="Q784" s="108"/>
      <c r="R784" s="108"/>
      <c r="S784" s="108"/>
      <c r="T784" s="108"/>
    </row>
    <row r="785" spans="1:20" ht="15.95" customHeight="1" x14ac:dyDescent="0.2">
      <c r="A785" s="134"/>
      <c r="B785" s="99" t="s">
        <v>1</v>
      </c>
      <c r="C785" s="77">
        <f>D785+E785+F785+G785+H785</f>
        <v>106246.54999999999</v>
      </c>
      <c r="D785" s="77"/>
      <c r="E785" s="77"/>
      <c r="F785" s="77">
        <v>106246.54999999999</v>
      </c>
      <c r="G785" s="77"/>
      <c r="H785" s="77"/>
      <c r="I785" s="108"/>
      <c r="J785" s="108"/>
      <c r="K785" s="108"/>
      <c r="L785" s="108"/>
      <c r="M785" s="108"/>
      <c r="N785" s="108"/>
      <c r="O785" s="108"/>
      <c r="P785" s="109"/>
      <c r="Q785" s="108"/>
      <c r="R785" s="108"/>
      <c r="S785" s="108"/>
      <c r="T785" s="108"/>
    </row>
    <row r="786" spans="1:20" ht="15.95" customHeight="1" x14ac:dyDescent="0.2">
      <c r="A786" s="134"/>
      <c r="B786" s="99" t="s">
        <v>2</v>
      </c>
      <c r="C786" s="77">
        <f>D786+E786+F786+G786+H786</f>
        <v>1085.05</v>
      </c>
      <c r="D786" s="77"/>
      <c r="E786" s="77"/>
      <c r="F786" s="77">
        <v>1085.05</v>
      </c>
      <c r="G786" s="77"/>
      <c r="H786" s="77"/>
      <c r="I786" s="108"/>
      <c r="J786" s="108"/>
      <c r="K786" s="108"/>
      <c r="L786" s="108"/>
      <c r="M786" s="108"/>
      <c r="N786" s="108"/>
      <c r="O786" s="108"/>
      <c r="P786" s="109"/>
      <c r="Q786" s="108"/>
      <c r="R786" s="108"/>
      <c r="S786" s="108"/>
      <c r="T786" s="108"/>
    </row>
    <row r="787" spans="1:20" ht="15.95" customHeight="1" x14ac:dyDescent="0.2">
      <c r="A787" s="134"/>
      <c r="B787" s="99" t="s">
        <v>3</v>
      </c>
      <c r="C787" s="77">
        <v>0</v>
      </c>
      <c r="D787" s="77"/>
      <c r="E787" s="77"/>
      <c r="F787" s="77"/>
      <c r="G787" s="77"/>
      <c r="H787" s="77"/>
      <c r="I787" s="108"/>
      <c r="J787" s="108"/>
      <c r="K787" s="108"/>
      <c r="L787" s="108"/>
      <c r="M787" s="108"/>
      <c r="N787" s="108"/>
      <c r="O787" s="108"/>
      <c r="P787" s="109"/>
      <c r="Q787" s="108"/>
      <c r="R787" s="108"/>
      <c r="S787" s="108"/>
      <c r="T787" s="108"/>
    </row>
    <row r="788" spans="1:20" ht="15.95" customHeight="1" x14ac:dyDescent="0.2">
      <c r="A788" s="102"/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</row>
    <row r="789" spans="1:20" ht="15.95" customHeight="1" x14ac:dyDescent="0.2">
      <c r="A789" s="120" t="s">
        <v>5</v>
      </c>
      <c r="B789" s="120"/>
      <c r="C789" s="7">
        <f>C790+C791+C792+C793+C794</f>
        <v>27859295.679306254</v>
      </c>
      <c r="D789" s="7">
        <f>SUM(D790:D794)</f>
        <v>6878995.4682279602</v>
      </c>
      <c r="E789" s="7">
        <f t="shared" ref="E789:H789" si="206">SUM(E790:E794)</f>
        <v>8600778.5698199999</v>
      </c>
      <c r="F789" s="7">
        <f t="shared" ref="F789" si="207">SUM(F790:F794)</f>
        <v>7184411.1965913549</v>
      </c>
      <c r="G789" s="7">
        <f t="shared" si="206"/>
        <v>4005725.212666939</v>
      </c>
      <c r="H789" s="7">
        <f t="shared" si="206"/>
        <v>1189385.2320000001</v>
      </c>
      <c r="I789" s="119"/>
      <c r="J789" s="119"/>
      <c r="K789" s="119"/>
      <c r="L789" s="119"/>
      <c r="M789" s="119"/>
      <c r="N789" s="119"/>
      <c r="O789" s="119"/>
      <c r="P789" s="119"/>
      <c r="Q789" s="119"/>
      <c r="R789" s="119"/>
      <c r="S789" s="119"/>
      <c r="T789" s="119"/>
    </row>
    <row r="790" spans="1:20" ht="15.95" customHeight="1" x14ac:dyDescent="0.2">
      <c r="A790" s="120" t="s">
        <v>0</v>
      </c>
      <c r="B790" s="120"/>
      <c r="C790" s="7">
        <f>D790+E790+F790+G790+H790</f>
        <v>10648023.689840002</v>
      </c>
      <c r="D790" s="7">
        <f t="shared" ref="D790:H793" si="208">D9+D183+D253+D275+D313+D383+D397+D532+D610+D664+D686+D700+D722+D744</f>
        <v>2977220.5898800008</v>
      </c>
      <c r="E790" s="7">
        <f t="shared" si="208"/>
        <v>5950265.9259599997</v>
      </c>
      <c r="F790" s="7">
        <f t="shared" si="208"/>
        <v>1720537.1740000001</v>
      </c>
      <c r="G790" s="7">
        <f t="shared" si="208"/>
        <v>0</v>
      </c>
      <c r="H790" s="7">
        <f t="shared" si="208"/>
        <v>0</v>
      </c>
      <c r="I790" s="119"/>
      <c r="J790" s="119"/>
      <c r="K790" s="119"/>
      <c r="L790" s="119"/>
      <c r="M790" s="119"/>
      <c r="N790" s="119"/>
      <c r="O790" s="119"/>
      <c r="P790" s="119"/>
      <c r="Q790" s="119"/>
      <c r="R790" s="119"/>
      <c r="S790" s="119"/>
      <c r="T790" s="119"/>
    </row>
    <row r="791" spans="1:20" ht="15.95" customHeight="1" x14ac:dyDescent="0.2">
      <c r="A791" s="120" t="s">
        <v>1</v>
      </c>
      <c r="B791" s="120"/>
      <c r="C791" s="7">
        <f>D791+E791++++++++++++F791+G791+H791</f>
        <v>9852081.9174208995</v>
      </c>
      <c r="D791" s="7">
        <f t="shared" si="208"/>
        <v>2822057.4663300002</v>
      </c>
      <c r="E791" s="7">
        <f t="shared" si="208"/>
        <v>2640530.2206199998</v>
      </c>
      <c r="F791" s="7">
        <f t="shared" si="208"/>
        <v>2000000.0000008997</v>
      </c>
      <c r="G791" s="7">
        <f t="shared" si="208"/>
        <v>1280788.18001</v>
      </c>
      <c r="H791" s="7">
        <f t="shared" si="208"/>
        <v>1108706.0504600001</v>
      </c>
      <c r="I791" s="119"/>
      <c r="J791" s="119"/>
      <c r="K791" s="119"/>
      <c r="L791" s="119"/>
      <c r="M791" s="119"/>
      <c r="N791" s="119"/>
      <c r="O791" s="119"/>
      <c r="P791" s="119"/>
      <c r="Q791" s="119"/>
      <c r="R791" s="119"/>
      <c r="S791" s="119"/>
      <c r="T791" s="119"/>
    </row>
    <row r="792" spans="1:20" ht="15.95" customHeight="1" x14ac:dyDescent="0.2">
      <c r="A792" s="120" t="s">
        <v>2</v>
      </c>
      <c r="B792" s="120"/>
      <c r="C792" s="7">
        <f>D792+E792++++++++++++F792+G792+H792</f>
        <v>119850.40451535354</v>
      </c>
      <c r="D792" s="7">
        <f t="shared" si="208"/>
        <v>10230.744487959184</v>
      </c>
      <c r="E792" s="7">
        <f t="shared" si="208"/>
        <v>9982.4232400000001</v>
      </c>
      <c r="F792" s="7">
        <f t="shared" si="208"/>
        <v>11967.022590455575</v>
      </c>
      <c r="G792" s="7">
        <f t="shared" si="208"/>
        <v>6991.0326569387744</v>
      </c>
      <c r="H792" s="7">
        <f t="shared" si="208"/>
        <v>80679.181540000005</v>
      </c>
      <c r="I792" s="119"/>
      <c r="J792" s="119"/>
      <c r="K792" s="119"/>
      <c r="L792" s="119"/>
      <c r="M792" s="119"/>
      <c r="N792" s="119"/>
      <c r="O792" s="119"/>
      <c r="P792" s="119"/>
      <c r="Q792" s="119"/>
      <c r="R792" s="119"/>
      <c r="S792" s="119"/>
      <c r="T792" s="119"/>
    </row>
    <row r="793" spans="1:20" ht="15.95" customHeight="1" x14ac:dyDescent="0.2">
      <c r="A793" s="120" t="s">
        <v>3</v>
      </c>
      <c r="B793" s="120"/>
      <c r="C793" s="7">
        <f>D793+E793++++++++++++F793+G793+H793</f>
        <v>6169853</v>
      </c>
      <c r="D793" s="7">
        <f t="shared" si="208"/>
        <v>0</v>
      </c>
      <c r="E793" s="7">
        <f t="shared" si="208"/>
        <v>0</v>
      </c>
      <c r="F793" s="7">
        <f t="shared" si="208"/>
        <v>3451907</v>
      </c>
      <c r="G793" s="7">
        <f t="shared" si="208"/>
        <v>2717946</v>
      </c>
      <c r="H793" s="7">
        <f t="shared" si="208"/>
        <v>0</v>
      </c>
      <c r="I793" s="119"/>
      <c r="J793" s="119"/>
      <c r="K793" s="119"/>
      <c r="L793" s="119"/>
      <c r="M793" s="119"/>
      <c r="N793" s="119"/>
      <c r="O793" s="119"/>
      <c r="P793" s="119"/>
      <c r="Q793" s="119"/>
      <c r="R793" s="119"/>
      <c r="S793" s="119"/>
      <c r="T793" s="119"/>
    </row>
    <row r="794" spans="1:20" ht="39.950000000000003" customHeight="1" x14ac:dyDescent="0.2">
      <c r="A794" s="130" t="s">
        <v>173</v>
      </c>
      <c r="B794" s="130"/>
      <c r="C794" s="7">
        <f>D794+E794+F794+G794+H794</f>
        <v>1069486.6675300002</v>
      </c>
      <c r="D794" s="7">
        <f>D401</f>
        <v>1069486.6675300002</v>
      </c>
      <c r="E794" s="7">
        <f>E13+E187+E257+E279+E317+E387+E401+E536+E614+E668+E690+E704+E726+E748</f>
        <v>0</v>
      </c>
      <c r="F794" s="7">
        <f t="shared" ref="F794:H794" si="209">F401</f>
        <v>0</v>
      </c>
      <c r="G794" s="7">
        <f t="shared" si="209"/>
        <v>0</v>
      </c>
      <c r="H794" s="7">
        <f t="shared" si="209"/>
        <v>0</v>
      </c>
      <c r="I794" s="119"/>
      <c r="J794" s="119"/>
      <c r="K794" s="119"/>
      <c r="L794" s="119"/>
      <c r="M794" s="119"/>
      <c r="N794" s="119"/>
      <c r="O794" s="119"/>
      <c r="P794" s="119"/>
      <c r="Q794" s="119"/>
      <c r="R794" s="119"/>
      <c r="S794" s="119"/>
      <c r="T794" s="119"/>
    </row>
  </sheetData>
  <mergeCells count="1430">
    <mergeCell ref="A654:A661"/>
    <mergeCell ref="B654:T654"/>
    <mergeCell ref="B655:T655"/>
    <mergeCell ref="B656:H656"/>
    <mergeCell ref="I656:I661"/>
    <mergeCell ref="J656:J661"/>
    <mergeCell ref="K656:K661"/>
    <mergeCell ref="L656:L661"/>
    <mergeCell ref="M656:M661"/>
    <mergeCell ref="N656:N661"/>
    <mergeCell ref="O656:O661"/>
    <mergeCell ref="P656:P661"/>
    <mergeCell ref="Q656:Q661"/>
    <mergeCell ref="R656:R661"/>
    <mergeCell ref="S656:S661"/>
    <mergeCell ref="T656:T661"/>
    <mergeCell ref="A243:A250"/>
    <mergeCell ref="B243:T243"/>
    <mergeCell ref="B244:T244"/>
    <mergeCell ref="B245:H245"/>
    <mergeCell ref="I245:I250"/>
    <mergeCell ref="J245:J250"/>
    <mergeCell ref="K245:K250"/>
    <mergeCell ref="L245:L250"/>
    <mergeCell ref="M245:M250"/>
    <mergeCell ref="N245:N250"/>
    <mergeCell ref="O245:O250"/>
    <mergeCell ref="P245:P250"/>
    <mergeCell ref="Q245:Q250"/>
    <mergeCell ref="R245:R250"/>
    <mergeCell ref="S245:S250"/>
    <mergeCell ref="T245:T250"/>
    <mergeCell ref="A646:A653"/>
    <mergeCell ref="B646:T646"/>
    <mergeCell ref="B647:T647"/>
    <mergeCell ref="B648:H648"/>
    <mergeCell ref="I648:I653"/>
    <mergeCell ref="J648:J653"/>
    <mergeCell ref="K648:K653"/>
    <mergeCell ref="L648:L653"/>
    <mergeCell ref="M648:M653"/>
    <mergeCell ref="N648:N653"/>
    <mergeCell ref="O648:O653"/>
    <mergeCell ref="A381:A386"/>
    <mergeCell ref="B381:T381"/>
    <mergeCell ref="I382:T386"/>
    <mergeCell ref="A387:A394"/>
    <mergeCell ref="P648:P653"/>
    <mergeCell ref="A734:A741"/>
    <mergeCell ref="B734:T734"/>
    <mergeCell ref="B735:T735"/>
    <mergeCell ref="B736:H736"/>
    <mergeCell ref="I736:I741"/>
    <mergeCell ref="J736:J741"/>
    <mergeCell ref="K736:K741"/>
    <mergeCell ref="L736:L741"/>
    <mergeCell ref="M736:M741"/>
    <mergeCell ref="N736:N741"/>
    <mergeCell ref="O736:O741"/>
    <mergeCell ref="P736:P741"/>
    <mergeCell ref="Q736:Q741"/>
    <mergeCell ref="R736:R741"/>
    <mergeCell ref="S736:S741"/>
    <mergeCell ref="T736:T741"/>
    <mergeCell ref="A720:A725"/>
    <mergeCell ref="S728:S733"/>
    <mergeCell ref="T728:T733"/>
    <mergeCell ref="B387:T387"/>
    <mergeCell ref="B388:T388"/>
    <mergeCell ref="B389:H389"/>
    <mergeCell ref="I389:I394"/>
    <mergeCell ref="J389:J394"/>
    <mergeCell ref="K389:K394"/>
    <mergeCell ref="L389:L394"/>
    <mergeCell ref="M389:M394"/>
    <mergeCell ref="N389:N394"/>
    <mergeCell ref="O389:O394"/>
    <mergeCell ref="P389:P394"/>
    <mergeCell ref="Q389:Q394"/>
    <mergeCell ref="R389:R394"/>
    <mergeCell ref="S389:S394"/>
    <mergeCell ref="T389:T394"/>
    <mergeCell ref="T692:T697"/>
    <mergeCell ref="Q648:Q653"/>
    <mergeCell ref="R648:R653"/>
    <mergeCell ref="S648:S653"/>
    <mergeCell ref="T648:T653"/>
    <mergeCell ref="A684:A689"/>
    <mergeCell ref="B684:T684"/>
    <mergeCell ref="I685:T689"/>
    <mergeCell ref="A690:A697"/>
    <mergeCell ref="B690:T690"/>
    <mergeCell ref="B691:T691"/>
    <mergeCell ref="B692:H692"/>
    <mergeCell ref="I692:I697"/>
    <mergeCell ref="J692:J697"/>
    <mergeCell ref="A772:A779"/>
    <mergeCell ref="B772:T772"/>
    <mergeCell ref="B773:T773"/>
    <mergeCell ref="B774:H774"/>
    <mergeCell ref="I774:I779"/>
    <mergeCell ref="J774:J779"/>
    <mergeCell ref="K774:K779"/>
    <mergeCell ref="L774:L779"/>
    <mergeCell ref="M774:M779"/>
    <mergeCell ref="N774:N779"/>
    <mergeCell ref="O774:O779"/>
    <mergeCell ref="P774:P779"/>
    <mergeCell ref="Q774:Q779"/>
    <mergeCell ref="R774:R779"/>
    <mergeCell ref="S774:S779"/>
    <mergeCell ref="T774:T779"/>
    <mergeCell ref="B720:T720"/>
    <mergeCell ref="I721:T725"/>
    <mergeCell ref="A726:A733"/>
    <mergeCell ref="B726:T726"/>
    <mergeCell ref="B727:T727"/>
    <mergeCell ref="B728:H728"/>
    <mergeCell ref="I728:I733"/>
    <mergeCell ref="J728:J733"/>
    <mergeCell ref="K728:K733"/>
    <mergeCell ref="L728:L733"/>
    <mergeCell ref="M728:M733"/>
    <mergeCell ref="N728:N733"/>
    <mergeCell ref="O728:O733"/>
    <mergeCell ref="P728:P733"/>
    <mergeCell ref="Q728:Q733"/>
    <mergeCell ref="R728:R733"/>
    <mergeCell ref="A780:A787"/>
    <mergeCell ref="B780:T780"/>
    <mergeCell ref="B781:T781"/>
    <mergeCell ref="B782:H782"/>
    <mergeCell ref="I782:I787"/>
    <mergeCell ref="J782:J787"/>
    <mergeCell ref="K782:K787"/>
    <mergeCell ref="L782:L787"/>
    <mergeCell ref="M782:M787"/>
    <mergeCell ref="N782:N787"/>
    <mergeCell ref="O782:O787"/>
    <mergeCell ref="P782:P787"/>
    <mergeCell ref="Q782:Q787"/>
    <mergeCell ref="R782:R787"/>
    <mergeCell ref="S782:S787"/>
    <mergeCell ref="T782:T787"/>
    <mergeCell ref="B764:T764"/>
    <mergeCell ref="A764:A771"/>
    <mergeCell ref="B765:T765"/>
    <mergeCell ref="B766:H766"/>
    <mergeCell ref="I766:I771"/>
    <mergeCell ref="J766:J771"/>
    <mergeCell ref="K766:K771"/>
    <mergeCell ref="L766:L771"/>
    <mergeCell ref="M766:M771"/>
    <mergeCell ref="N766:N771"/>
    <mergeCell ref="O766:O771"/>
    <mergeCell ref="P766:P771"/>
    <mergeCell ref="Q766:Q771"/>
    <mergeCell ref="R766:R771"/>
    <mergeCell ref="S766:S771"/>
    <mergeCell ref="T766:T771"/>
    <mergeCell ref="K670:K675"/>
    <mergeCell ref="L670:L675"/>
    <mergeCell ref="M670:M675"/>
    <mergeCell ref="N670:N675"/>
    <mergeCell ref="O670:O675"/>
    <mergeCell ref="P670:P675"/>
    <mergeCell ref="Q670:Q675"/>
    <mergeCell ref="K692:K697"/>
    <mergeCell ref="L692:L697"/>
    <mergeCell ref="M692:M697"/>
    <mergeCell ref="N692:N697"/>
    <mergeCell ref="O692:O697"/>
    <mergeCell ref="P692:P697"/>
    <mergeCell ref="Q692:Q697"/>
    <mergeCell ref="R692:R697"/>
    <mergeCell ref="S692:S697"/>
    <mergeCell ref="B678:H678"/>
    <mergeCell ref="I678:I683"/>
    <mergeCell ref="J678:J683"/>
    <mergeCell ref="K678:K683"/>
    <mergeCell ref="L678:L683"/>
    <mergeCell ref="M678:M683"/>
    <mergeCell ref="N678:N683"/>
    <mergeCell ref="O678:O683"/>
    <mergeCell ref="P678:P683"/>
    <mergeCell ref="Q678:Q683"/>
    <mergeCell ref="R678:R683"/>
    <mergeCell ref="S678:S683"/>
    <mergeCell ref="A373:A380"/>
    <mergeCell ref="B373:T373"/>
    <mergeCell ref="B374:T374"/>
    <mergeCell ref="B375:H375"/>
    <mergeCell ref="I375:I380"/>
    <mergeCell ref="J375:J380"/>
    <mergeCell ref="K375:K380"/>
    <mergeCell ref="L375:L380"/>
    <mergeCell ref="M375:M380"/>
    <mergeCell ref="N375:N380"/>
    <mergeCell ref="O375:O380"/>
    <mergeCell ref="P375:P380"/>
    <mergeCell ref="Q375:Q380"/>
    <mergeCell ref="R375:R380"/>
    <mergeCell ref="S375:S380"/>
    <mergeCell ref="T375:T380"/>
    <mergeCell ref="A482:A489"/>
    <mergeCell ref="B482:T482"/>
    <mergeCell ref="B483:T483"/>
    <mergeCell ref="B484:H484"/>
    <mergeCell ref="I484:I489"/>
    <mergeCell ref="J484:J489"/>
    <mergeCell ref="K484:K489"/>
    <mergeCell ref="L484:L489"/>
    <mergeCell ref="M484:M489"/>
    <mergeCell ref="N484:N489"/>
    <mergeCell ref="O484:O489"/>
    <mergeCell ref="P484:P489"/>
    <mergeCell ref="Q484:Q489"/>
    <mergeCell ref="A419:A427"/>
    <mergeCell ref="B404:H404"/>
    <mergeCell ref="I412:I418"/>
    <mergeCell ref="A235:A242"/>
    <mergeCell ref="B235:T235"/>
    <mergeCell ref="B236:T236"/>
    <mergeCell ref="B237:H237"/>
    <mergeCell ref="I237:I242"/>
    <mergeCell ref="J237:J242"/>
    <mergeCell ref="K237:K242"/>
    <mergeCell ref="L237:L242"/>
    <mergeCell ref="M237:M242"/>
    <mergeCell ref="N237:N242"/>
    <mergeCell ref="O237:O242"/>
    <mergeCell ref="P237:P242"/>
    <mergeCell ref="Q237:Q242"/>
    <mergeCell ref="R237:R242"/>
    <mergeCell ref="S237:S242"/>
    <mergeCell ref="T237:T242"/>
    <mergeCell ref="A227:A234"/>
    <mergeCell ref="B227:T227"/>
    <mergeCell ref="B228:T228"/>
    <mergeCell ref="B229:H229"/>
    <mergeCell ref="I229:I234"/>
    <mergeCell ref="J229:J234"/>
    <mergeCell ref="K229:K234"/>
    <mergeCell ref="L229:L234"/>
    <mergeCell ref="M229:M234"/>
    <mergeCell ref="N229:N234"/>
    <mergeCell ref="O229:O234"/>
    <mergeCell ref="P229:P234"/>
    <mergeCell ref="Q229:Q234"/>
    <mergeCell ref="R229:R234"/>
    <mergeCell ref="S229:S234"/>
    <mergeCell ref="T229:T234"/>
    <mergeCell ref="A365:A372"/>
    <mergeCell ref="B365:T365"/>
    <mergeCell ref="B366:T366"/>
    <mergeCell ref="B367:H367"/>
    <mergeCell ref="I367:I372"/>
    <mergeCell ref="J367:J372"/>
    <mergeCell ref="K367:K372"/>
    <mergeCell ref="L367:L372"/>
    <mergeCell ref="M367:M372"/>
    <mergeCell ref="N367:N372"/>
    <mergeCell ref="O367:O372"/>
    <mergeCell ref="P367:P372"/>
    <mergeCell ref="Q367:Q372"/>
    <mergeCell ref="R367:R372"/>
    <mergeCell ref="S367:S372"/>
    <mergeCell ref="T367:T372"/>
    <mergeCell ref="I359:I364"/>
    <mergeCell ref="J359:J364"/>
    <mergeCell ref="K359:K364"/>
    <mergeCell ref="A357:A364"/>
    <mergeCell ref="A219:A226"/>
    <mergeCell ref="B219:T219"/>
    <mergeCell ref="B220:T220"/>
    <mergeCell ref="B221:H221"/>
    <mergeCell ref="I221:I226"/>
    <mergeCell ref="J221:J226"/>
    <mergeCell ref="K221:K226"/>
    <mergeCell ref="L221:L226"/>
    <mergeCell ref="M221:M226"/>
    <mergeCell ref="N221:N226"/>
    <mergeCell ref="O221:O226"/>
    <mergeCell ref="P221:P226"/>
    <mergeCell ref="Q221:Q226"/>
    <mergeCell ref="R221:R226"/>
    <mergeCell ref="S221:S226"/>
    <mergeCell ref="T221:T226"/>
    <mergeCell ref="A173:A180"/>
    <mergeCell ref="B173:T173"/>
    <mergeCell ref="B174:T174"/>
    <mergeCell ref="B175:H175"/>
    <mergeCell ref="I175:I180"/>
    <mergeCell ref="J175:J180"/>
    <mergeCell ref="K175:K180"/>
    <mergeCell ref="L175:L180"/>
    <mergeCell ref="M175:M180"/>
    <mergeCell ref="N175:N180"/>
    <mergeCell ref="O175:O180"/>
    <mergeCell ref="P175:P180"/>
    <mergeCell ref="Q175:Q180"/>
    <mergeCell ref="R175:R180"/>
    <mergeCell ref="S175:S180"/>
    <mergeCell ref="T175:T180"/>
    <mergeCell ref="A165:A172"/>
    <mergeCell ref="B165:T165"/>
    <mergeCell ref="B166:T166"/>
    <mergeCell ref="B167:H167"/>
    <mergeCell ref="I167:I172"/>
    <mergeCell ref="J167:J172"/>
    <mergeCell ref="K167:K172"/>
    <mergeCell ref="L167:L172"/>
    <mergeCell ref="M167:M172"/>
    <mergeCell ref="N167:N172"/>
    <mergeCell ref="O167:O172"/>
    <mergeCell ref="P167:P172"/>
    <mergeCell ref="Q167:Q172"/>
    <mergeCell ref="R167:R172"/>
    <mergeCell ref="S167:S172"/>
    <mergeCell ref="T167:T172"/>
    <mergeCell ref="A149:A156"/>
    <mergeCell ref="I151:I156"/>
    <mergeCell ref="J151:J156"/>
    <mergeCell ref="K151:K156"/>
    <mergeCell ref="L151:L156"/>
    <mergeCell ref="M151:M156"/>
    <mergeCell ref="N151:N156"/>
    <mergeCell ref="O151:O156"/>
    <mergeCell ref="P151:P156"/>
    <mergeCell ref="Q151:Q156"/>
    <mergeCell ref="R151:R156"/>
    <mergeCell ref="S151:S156"/>
    <mergeCell ref="T151:T156"/>
    <mergeCell ref="A157:A164"/>
    <mergeCell ref="B157:T157"/>
    <mergeCell ref="B158:T158"/>
    <mergeCell ref="Q159:Q164"/>
    <mergeCell ref="R159:R164"/>
    <mergeCell ref="S159:S164"/>
    <mergeCell ref="T159:T164"/>
    <mergeCell ref="A141:A148"/>
    <mergeCell ref="B141:T141"/>
    <mergeCell ref="B142:T142"/>
    <mergeCell ref="B143:H143"/>
    <mergeCell ref="I143:I148"/>
    <mergeCell ref="J143:J148"/>
    <mergeCell ref="K143:K148"/>
    <mergeCell ref="L143:L148"/>
    <mergeCell ref="M143:M148"/>
    <mergeCell ref="N143:N148"/>
    <mergeCell ref="O143:O148"/>
    <mergeCell ref="P143:P148"/>
    <mergeCell ref="Q143:Q148"/>
    <mergeCell ref="R143:R148"/>
    <mergeCell ref="S143:S148"/>
    <mergeCell ref="T143:T148"/>
    <mergeCell ref="A133:A140"/>
    <mergeCell ref="B133:T133"/>
    <mergeCell ref="B134:T134"/>
    <mergeCell ref="B135:H135"/>
    <mergeCell ref="I135:I140"/>
    <mergeCell ref="J135:J140"/>
    <mergeCell ref="K135:K140"/>
    <mergeCell ref="L135:L140"/>
    <mergeCell ref="M135:M140"/>
    <mergeCell ref="N135:N140"/>
    <mergeCell ref="O135:O140"/>
    <mergeCell ref="P135:P140"/>
    <mergeCell ref="Q135:Q140"/>
    <mergeCell ref="R135:R140"/>
    <mergeCell ref="S135:S140"/>
    <mergeCell ref="T135:T140"/>
    <mergeCell ref="J448:J454"/>
    <mergeCell ref="K448:K454"/>
    <mergeCell ref="L448:L454"/>
    <mergeCell ref="B357:T357"/>
    <mergeCell ref="B358:T358"/>
    <mergeCell ref="B359:H359"/>
    <mergeCell ref="I267:I272"/>
    <mergeCell ref="J267:J272"/>
    <mergeCell ref="K267:K272"/>
    <mergeCell ref="J297:J302"/>
    <mergeCell ref="J305:J310"/>
    <mergeCell ref="K289:K294"/>
    <mergeCell ref="L267:L272"/>
    <mergeCell ref="B159:H159"/>
    <mergeCell ref="I159:I164"/>
    <mergeCell ref="J159:J164"/>
    <mergeCell ref="A794:B794"/>
    <mergeCell ref="P758:P763"/>
    <mergeCell ref="Q758:Q763"/>
    <mergeCell ref="R758:R763"/>
    <mergeCell ref="S758:S763"/>
    <mergeCell ref="A756:A763"/>
    <mergeCell ref="T466:T472"/>
    <mergeCell ref="B466:H466"/>
    <mergeCell ref="J466:J472"/>
    <mergeCell ref="R492:R497"/>
    <mergeCell ref="S632:S637"/>
    <mergeCell ref="B474:T474"/>
    <mergeCell ref="S475:S481"/>
    <mergeCell ref="K475:K481"/>
    <mergeCell ref="O466:O472"/>
    <mergeCell ref="B593:T593"/>
    <mergeCell ref="P538:P543"/>
    <mergeCell ref="Q538:Q543"/>
    <mergeCell ref="R538:R543"/>
    <mergeCell ref="S538:S543"/>
    <mergeCell ref="T538:T543"/>
    <mergeCell ref="L516:L521"/>
    <mergeCell ref="T678:T683"/>
    <mergeCell ref="A662:A667"/>
    <mergeCell ref="B662:T662"/>
    <mergeCell ref="I663:T667"/>
    <mergeCell ref="A668:A675"/>
    <mergeCell ref="B668:T668"/>
    <mergeCell ref="B669:T669"/>
    <mergeCell ref="B670:H670"/>
    <mergeCell ref="I670:I675"/>
    <mergeCell ref="J670:J675"/>
    <mergeCell ref="J586:J591"/>
    <mergeCell ref="K586:K591"/>
    <mergeCell ref="L586:L591"/>
    <mergeCell ref="M586:M591"/>
    <mergeCell ref="N586:N591"/>
    <mergeCell ref="O586:O591"/>
    <mergeCell ref="P586:P591"/>
    <mergeCell ref="B429:T429"/>
    <mergeCell ref="B438:T438"/>
    <mergeCell ref="B447:T447"/>
    <mergeCell ref="P439:P445"/>
    <mergeCell ref="M448:M454"/>
    <mergeCell ref="M412:M418"/>
    <mergeCell ref="N412:N418"/>
    <mergeCell ref="O412:O418"/>
    <mergeCell ref="P412:P418"/>
    <mergeCell ref="A522:A529"/>
    <mergeCell ref="B522:T522"/>
    <mergeCell ref="B523:T523"/>
    <mergeCell ref="B524:H524"/>
    <mergeCell ref="I524:I529"/>
    <mergeCell ref="J524:J529"/>
    <mergeCell ref="K524:K529"/>
    <mergeCell ref="L524:L529"/>
    <mergeCell ref="M524:M529"/>
    <mergeCell ref="N524:N529"/>
    <mergeCell ref="R448:R454"/>
    <mergeCell ref="S448:S454"/>
    <mergeCell ref="T448:T454"/>
    <mergeCell ref="I475:I481"/>
    <mergeCell ref="J475:J481"/>
    <mergeCell ref="B500:H500"/>
    <mergeCell ref="I500:I505"/>
    <mergeCell ref="R484:R489"/>
    <mergeCell ref="S484:S489"/>
    <mergeCell ref="T484:T489"/>
    <mergeCell ref="S359:S364"/>
    <mergeCell ref="T359:T364"/>
    <mergeCell ref="T351:T356"/>
    <mergeCell ref="B412:G412"/>
    <mergeCell ref="L359:L364"/>
    <mergeCell ref="M359:M364"/>
    <mergeCell ref="N359:N364"/>
    <mergeCell ref="O359:O364"/>
    <mergeCell ref="P359:P364"/>
    <mergeCell ref="Q359:Q364"/>
    <mergeCell ref="R359:R364"/>
    <mergeCell ref="B403:T403"/>
    <mergeCell ref="B419:T419"/>
    <mergeCell ref="Q412:Q418"/>
    <mergeCell ref="R412:R418"/>
    <mergeCell ref="B395:T395"/>
    <mergeCell ref="B402:T402"/>
    <mergeCell ref="B456:T456"/>
    <mergeCell ref="N448:N454"/>
    <mergeCell ref="O448:O454"/>
    <mergeCell ref="P448:P454"/>
    <mergeCell ref="Q448:Q454"/>
    <mergeCell ref="B758:H758"/>
    <mergeCell ref="I758:I763"/>
    <mergeCell ref="J758:J763"/>
    <mergeCell ref="K758:K763"/>
    <mergeCell ref="L758:L763"/>
    <mergeCell ref="M758:M763"/>
    <mergeCell ref="N758:N763"/>
    <mergeCell ref="T758:T763"/>
    <mergeCell ref="O758:O763"/>
    <mergeCell ref="B756:T756"/>
    <mergeCell ref="O714:O719"/>
    <mergeCell ref="B757:T757"/>
    <mergeCell ref="A428:A436"/>
    <mergeCell ref="A402:A409"/>
    <mergeCell ref="A395:A401"/>
    <mergeCell ref="Q351:Q356"/>
    <mergeCell ref="R351:R356"/>
    <mergeCell ref="S351:S356"/>
    <mergeCell ref="Q421:Q427"/>
    <mergeCell ref="B455:T455"/>
    <mergeCell ref="P457:P463"/>
    <mergeCell ref="B490:T490"/>
    <mergeCell ref="B491:T491"/>
    <mergeCell ref="B492:H492"/>
    <mergeCell ref="I492:I497"/>
    <mergeCell ref="M466:M472"/>
    <mergeCell ref="N466:N472"/>
    <mergeCell ref="B475:H475"/>
    <mergeCell ref="B464:T464"/>
    <mergeCell ref="B457:H457"/>
    <mergeCell ref="J500:J505"/>
    <mergeCell ref="B410:T410"/>
    <mergeCell ref="M492:M497"/>
    <mergeCell ref="B325:T325"/>
    <mergeCell ref="B326:T326"/>
    <mergeCell ref="B327:H327"/>
    <mergeCell ref="I327:I332"/>
    <mergeCell ref="J327:J332"/>
    <mergeCell ref="K327:K332"/>
    <mergeCell ref="L327:L332"/>
    <mergeCell ref="S327:S332"/>
    <mergeCell ref="B465:T465"/>
    <mergeCell ref="M351:M356"/>
    <mergeCell ref="N351:N356"/>
    <mergeCell ref="O351:O356"/>
    <mergeCell ref="P351:P356"/>
    <mergeCell ref="K412:K418"/>
    <mergeCell ref="S421:S427"/>
    <mergeCell ref="T421:T427"/>
    <mergeCell ref="N421:N427"/>
    <mergeCell ref="M421:M427"/>
    <mergeCell ref="L430:L436"/>
    <mergeCell ref="O421:O427"/>
    <mergeCell ref="B430:H430"/>
    <mergeCell ref="K430:K436"/>
    <mergeCell ref="R327:R332"/>
    <mergeCell ref="M327:M332"/>
    <mergeCell ref="N327:N332"/>
    <mergeCell ref="O327:O332"/>
    <mergeCell ref="B411:T411"/>
    <mergeCell ref="I466:I472"/>
    <mergeCell ref="T475:T481"/>
    <mergeCell ref="L457:L463"/>
    <mergeCell ref="M457:M463"/>
    <mergeCell ref="A265:A272"/>
    <mergeCell ref="B265:T265"/>
    <mergeCell ref="B266:T266"/>
    <mergeCell ref="B267:H267"/>
    <mergeCell ref="T267:T272"/>
    <mergeCell ref="O267:O272"/>
    <mergeCell ref="P267:P272"/>
    <mergeCell ref="Q267:Q272"/>
    <mergeCell ref="R267:R272"/>
    <mergeCell ref="S267:S272"/>
    <mergeCell ref="A287:A294"/>
    <mergeCell ref="A295:A302"/>
    <mergeCell ref="A303:A310"/>
    <mergeCell ref="B287:T287"/>
    <mergeCell ref="B295:T295"/>
    <mergeCell ref="A325:A332"/>
    <mergeCell ref="A311:A316"/>
    <mergeCell ref="B289:H289"/>
    <mergeCell ref="B288:T288"/>
    <mergeCell ref="B296:T296"/>
    <mergeCell ref="B297:H297"/>
    <mergeCell ref="P281:P286"/>
    <mergeCell ref="O297:O302"/>
    <mergeCell ref="Q297:Q302"/>
    <mergeCell ref="Q305:Q310"/>
    <mergeCell ref="R289:R294"/>
    <mergeCell ref="R305:R310"/>
    <mergeCell ref="K305:K310"/>
    <mergeCell ref="L297:L302"/>
    <mergeCell ref="A317:A324"/>
    <mergeCell ref="M267:M272"/>
    <mergeCell ref="B318:T318"/>
    <mergeCell ref="A341:A348"/>
    <mergeCell ref="A349:A356"/>
    <mergeCell ref="B349:T349"/>
    <mergeCell ref="B350:T350"/>
    <mergeCell ref="B351:H351"/>
    <mergeCell ref="I351:I356"/>
    <mergeCell ref="J351:J356"/>
    <mergeCell ref="K351:K356"/>
    <mergeCell ref="L351:L356"/>
    <mergeCell ref="B311:T311"/>
    <mergeCell ref="L289:L294"/>
    <mergeCell ref="B303:T303"/>
    <mergeCell ref="B304:T304"/>
    <mergeCell ref="B305:G305"/>
    <mergeCell ref="I289:I294"/>
    <mergeCell ref="I297:I302"/>
    <mergeCell ref="I305:I310"/>
    <mergeCell ref="T297:T302"/>
    <mergeCell ref="T305:T310"/>
    <mergeCell ref="R297:R302"/>
    <mergeCell ref="J289:J294"/>
    <mergeCell ref="L319:L324"/>
    <mergeCell ref="M319:M324"/>
    <mergeCell ref="N319:N324"/>
    <mergeCell ref="O319:O324"/>
    <mergeCell ref="P319:P324"/>
    <mergeCell ref="Q319:Q324"/>
    <mergeCell ref="R319:R324"/>
    <mergeCell ref="S319:S324"/>
    <mergeCell ref="T319:T324"/>
    <mergeCell ref="O289:O294"/>
    <mergeCell ref="P343:P348"/>
    <mergeCell ref="B63:H63"/>
    <mergeCell ref="I63:I68"/>
    <mergeCell ref="J63:J68"/>
    <mergeCell ref="K63:K68"/>
    <mergeCell ref="L63:L68"/>
    <mergeCell ref="B62:T62"/>
    <mergeCell ref="L47:L52"/>
    <mergeCell ref="M47:M52"/>
    <mergeCell ref="N47:N52"/>
    <mergeCell ref="O47:O52"/>
    <mergeCell ref="B53:T53"/>
    <mergeCell ref="M63:M68"/>
    <mergeCell ref="S63:S68"/>
    <mergeCell ref="T63:T68"/>
    <mergeCell ref="B54:T54"/>
    <mergeCell ref="B55:H55"/>
    <mergeCell ref="I55:I60"/>
    <mergeCell ref="J55:J60"/>
    <mergeCell ref="K55:K60"/>
    <mergeCell ref="L55:L60"/>
    <mergeCell ref="N55:N60"/>
    <mergeCell ref="M55:M60"/>
    <mergeCell ref="I47:I52"/>
    <mergeCell ref="B47:H47"/>
    <mergeCell ref="B61:T61"/>
    <mergeCell ref="N63:N68"/>
    <mergeCell ref="P47:P52"/>
    <mergeCell ref="Q47:Q52"/>
    <mergeCell ref="R47:R52"/>
    <mergeCell ref="S47:S52"/>
    <mergeCell ref="S412:S418"/>
    <mergeCell ref="R475:R481"/>
    <mergeCell ref="O439:O445"/>
    <mergeCell ref="M475:M481"/>
    <mergeCell ref="B439:H439"/>
    <mergeCell ref="L412:L418"/>
    <mergeCell ref="A437:A445"/>
    <mergeCell ref="A446:A454"/>
    <mergeCell ref="A455:A463"/>
    <mergeCell ref="A464:A472"/>
    <mergeCell ref="A473:A481"/>
    <mergeCell ref="J404:J409"/>
    <mergeCell ref="M404:M409"/>
    <mergeCell ref="N404:N409"/>
    <mergeCell ref="S404:S409"/>
    <mergeCell ref="K404:K409"/>
    <mergeCell ref="Q404:Q409"/>
    <mergeCell ref="R404:R409"/>
    <mergeCell ref="L404:L409"/>
    <mergeCell ref="A410:A418"/>
    <mergeCell ref="K466:K472"/>
    <mergeCell ref="B437:T437"/>
    <mergeCell ref="S457:S463"/>
    <mergeCell ref="J430:J436"/>
    <mergeCell ref="T404:T409"/>
    <mergeCell ref="Q457:Q463"/>
    <mergeCell ref="T430:T436"/>
    <mergeCell ref="J412:J418"/>
    <mergeCell ref="B428:T428"/>
    <mergeCell ref="I439:I445"/>
    <mergeCell ref="T412:T418"/>
    <mergeCell ref="B420:T420"/>
    <mergeCell ref="P516:P521"/>
    <mergeCell ref="O524:O529"/>
    <mergeCell ref="P524:P529"/>
    <mergeCell ref="Q524:Q529"/>
    <mergeCell ref="R524:R529"/>
    <mergeCell ref="S524:S529"/>
    <mergeCell ref="T524:T529"/>
    <mergeCell ref="P508:P513"/>
    <mergeCell ref="I508:I513"/>
    <mergeCell ref="T516:T521"/>
    <mergeCell ref="O516:O521"/>
    <mergeCell ref="K508:K513"/>
    <mergeCell ref="B516:H516"/>
    <mergeCell ref="T508:T513"/>
    <mergeCell ref="O508:O513"/>
    <mergeCell ref="N457:N463"/>
    <mergeCell ref="O457:O463"/>
    <mergeCell ref="S466:S472"/>
    <mergeCell ref="M500:M505"/>
    <mergeCell ref="N500:N505"/>
    <mergeCell ref="O500:O505"/>
    <mergeCell ref="P500:P505"/>
    <mergeCell ref="Q500:Q505"/>
    <mergeCell ref="R500:R505"/>
    <mergeCell ref="S500:S505"/>
    <mergeCell ref="T500:T505"/>
    <mergeCell ref="K500:K505"/>
    <mergeCell ref="L500:L505"/>
    <mergeCell ref="B507:T507"/>
    <mergeCell ref="J492:J497"/>
    <mergeCell ref="K492:K497"/>
    <mergeCell ref="L492:L497"/>
    <mergeCell ref="A704:A711"/>
    <mergeCell ref="B638:T638"/>
    <mergeCell ref="B639:T639"/>
    <mergeCell ref="J706:J711"/>
    <mergeCell ref="Q640:Q645"/>
    <mergeCell ref="A698:A703"/>
    <mergeCell ref="Q632:Q637"/>
    <mergeCell ref="R632:R637"/>
    <mergeCell ref="Q714:Q719"/>
    <mergeCell ref="I706:I711"/>
    <mergeCell ref="A622:A629"/>
    <mergeCell ref="T706:T711"/>
    <mergeCell ref="O706:O711"/>
    <mergeCell ref="P706:P711"/>
    <mergeCell ref="B530:T530"/>
    <mergeCell ref="Q586:Q591"/>
    <mergeCell ref="Q578:Q583"/>
    <mergeCell ref="B578:H578"/>
    <mergeCell ref="B576:T576"/>
    <mergeCell ref="R616:R621"/>
    <mergeCell ref="S616:S621"/>
    <mergeCell ref="B622:T622"/>
    <mergeCell ref="I624:I629"/>
    <mergeCell ref="N578:N583"/>
    <mergeCell ref="O578:O583"/>
    <mergeCell ref="P578:P583"/>
    <mergeCell ref="R670:R675"/>
    <mergeCell ref="S670:S675"/>
    <mergeCell ref="T670:T675"/>
    <mergeCell ref="A676:A683"/>
    <mergeCell ref="B676:T676"/>
    <mergeCell ref="B677:T677"/>
    <mergeCell ref="A530:A535"/>
    <mergeCell ref="I609:T613"/>
    <mergeCell ref="T586:T591"/>
    <mergeCell ref="B592:T592"/>
    <mergeCell ref="P1:T1"/>
    <mergeCell ref="B506:T506"/>
    <mergeCell ref="L421:L427"/>
    <mergeCell ref="P421:P427"/>
    <mergeCell ref="B473:T473"/>
    <mergeCell ref="I457:I463"/>
    <mergeCell ref="J457:J463"/>
    <mergeCell ref="K457:K463"/>
    <mergeCell ref="N475:N481"/>
    <mergeCell ref="O475:O481"/>
    <mergeCell ref="P475:P481"/>
    <mergeCell ref="Q475:Q481"/>
    <mergeCell ref="M430:M436"/>
    <mergeCell ref="N430:N436"/>
    <mergeCell ref="S439:S445"/>
    <mergeCell ref="T439:T445"/>
    <mergeCell ref="J439:J445"/>
    <mergeCell ref="K439:K445"/>
    <mergeCell ref="L439:L445"/>
    <mergeCell ref="M439:M445"/>
    <mergeCell ref="N439:N445"/>
    <mergeCell ref="T457:T463"/>
    <mergeCell ref="B446:T446"/>
    <mergeCell ref="J71:J76"/>
    <mergeCell ref="K71:K76"/>
    <mergeCell ref="L71:L76"/>
    <mergeCell ref="M71:M76"/>
    <mergeCell ref="A584:A591"/>
    <mergeCell ref="B45:T45"/>
    <mergeCell ref="P39:P44"/>
    <mergeCell ref="B69:T69"/>
    <mergeCell ref="B70:T70"/>
    <mergeCell ref="B71:H71"/>
    <mergeCell ref="I71:I76"/>
    <mergeCell ref="N516:N521"/>
    <mergeCell ref="P466:P472"/>
    <mergeCell ref="Q466:Q472"/>
    <mergeCell ref="R466:R472"/>
    <mergeCell ref="S508:S513"/>
    <mergeCell ref="L475:L481"/>
    <mergeCell ref="A506:A513"/>
    <mergeCell ref="B514:T514"/>
    <mergeCell ref="A514:A521"/>
    <mergeCell ref="R508:R513"/>
    <mergeCell ref="K516:K521"/>
    <mergeCell ref="J508:J513"/>
    <mergeCell ref="S516:S521"/>
    <mergeCell ref="R421:R427"/>
    <mergeCell ref="I396:T401"/>
    <mergeCell ref="P430:P436"/>
    <mergeCell ref="Q430:Q436"/>
    <mergeCell ref="R430:R436"/>
    <mergeCell ref="S430:S436"/>
    <mergeCell ref="B448:H448"/>
    <mergeCell ref="I448:I454"/>
    <mergeCell ref="Q439:Q445"/>
    <mergeCell ref="R439:R445"/>
    <mergeCell ref="L39:L44"/>
    <mergeCell ref="M516:M521"/>
    <mergeCell ref="I516:I521"/>
    <mergeCell ref="O79:O84"/>
    <mergeCell ref="J23:J28"/>
    <mergeCell ref="K23:K28"/>
    <mergeCell ref="L23:L28"/>
    <mergeCell ref="M23:M28"/>
    <mergeCell ref="N23:N28"/>
    <mergeCell ref="P23:P28"/>
    <mergeCell ref="T23:T28"/>
    <mergeCell ref="I31:I36"/>
    <mergeCell ref="J31:J36"/>
    <mergeCell ref="K31:K36"/>
    <mergeCell ref="M31:M36"/>
    <mergeCell ref="N31:N36"/>
    <mergeCell ref="O31:O36"/>
    <mergeCell ref="P31:P36"/>
    <mergeCell ref="Q31:Q36"/>
    <mergeCell ref="R31:R36"/>
    <mergeCell ref="S31:S36"/>
    <mergeCell ref="T31:T36"/>
    <mergeCell ref="O55:O60"/>
    <mergeCell ref="P55:P60"/>
    <mergeCell ref="Q55:Q60"/>
    <mergeCell ref="R55:R60"/>
    <mergeCell ref="B37:T37"/>
    <mergeCell ref="O39:O44"/>
    <mergeCell ref="Q39:Q44"/>
    <mergeCell ref="Q23:Q28"/>
    <mergeCell ref="R23:R28"/>
    <mergeCell ref="B46:T46"/>
    <mergeCell ref="J47:J52"/>
    <mergeCell ref="K47:K52"/>
    <mergeCell ref="T47:T52"/>
    <mergeCell ref="A69:A76"/>
    <mergeCell ref="A77:A84"/>
    <mergeCell ref="M213:M218"/>
    <mergeCell ref="B205:H205"/>
    <mergeCell ref="I205:I210"/>
    <mergeCell ref="J205:J210"/>
    <mergeCell ref="K205:K210"/>
    <mergeCell ref="L205:L210"/>
    <mergeCell ref="M205:M210"/>
    <mergeCell ref="N205:N210"/>
    <mergeCell ref="O205:O210"/>
    <mergeCell ref="P205:P210"/>
    <mergeCell ref="S55:S60"/>
    <mergeCell ref="T55:T60"/>
    <mergeCell ref="O63:O68"/>
    <mergeCell ref="P63:P68"/>
    <mergeCell ref="Q63:Q68"/>
    <mergeCell ref="R63:R68"/>
    <mergeCell ref="N71:N76"/>
    <mergeCell ref="O71:O76"/>
    <mergeCell ref="P71:P76"/>
    <mergeCell ref="I87:I92"/>
    <mergeCell ref="B85:T85"/>
    <mergeCell ref="B86:T86"/>
    <mergeCell ref="B87:H87"/>
    <mergeCell ref="T87:T92"/>
    <mergeCell ref="M87:M92"/>
    <mergeCell ref="N87:N92"/>
    <mergeCell ref="O87:O92"/>
    <mergeCell ref="P87:P92"/>
    <mergeCell ref="Q87:Q92"/>
    <mergeCell ref="R87:R92"/>
    <mergeCell ref="A45:A52"/>
    <mergeCell ref="A53:A60"/>
    <mergeCell ref="A61:A68"/>
    <mergeCell ref="A3:T3"/>
    <mergeCell ref="A4:T4"/>
    <mergeCell ref="T15:T20"/>
    <mergeCell ref="O15:O20"/>
    <mergeCell ref="P15:P20"/>
    <mergeCell ref="Q15:Q20"/>
    <mergeCell ref="R15:R20"/>
    <mergeCell ref="S15:S20"/>
    <mergeCell ref="B13:T13"/>
    <mergeCell ref="B14:T14"/>
    <mergeCell ref="I15:I20"/>
    <mergeCell ref="J15:J20"/>
    <mergeCell ref="K15:K20"/>
    <mergeCell ref="L15:L20"/>
    <mergeCell ref="M15:M20"/>
    <mergeCell ref="N15:N20"/>
    <mergeCell ref="A13:A20"/>
    <mergeCell ref="B15:H15"/>
    <mergeCell ref="A7:A12"/>
    <mergeCell ref="B7:T7"/>
    <mergeCell ref="I8:T12"/>
    <mergeCell ref="S39:S44"/>
    <mergeCell ref="T39:T44"/>
    <mergeCell ref="A29:A36"/>
    <mergeCell ref="B29:T29"/>
    <mergeCell ref="B30:T30"/>
    <mergeCell ref="B31:H31"/>
    <mergeCell ref="O23:O28"/>
    <mergeCell ref="B38:T38"/>
    <mergeCell ref="B39:H39"/>
    <mergeCell ref="I39:I44"/>
    <mergeCell ref="J39:J44"/>
    <mergeCell ref="K39:K44"/>
    <mergeCell ref="B22:T22"/>
    <mergeCell ref="B23:H23"/>
    <mergeCell ref="I23:I28"/>
    <mergeCell ref="N39:N44"/>
    <mergeCell ref="R39:R44"/>
    <mergeCell ref="S23:S28"/>
    <mergeCell ref="L31:L36"/>
    <mergeCell ref="A21:A28"/>
    <mergeCell ref="B21:T21"/>
    <mergeCell ref="A37:A44"/>
    <mergeCell ref="M39:M44"/>
    <mergeCell ref="P79:P84"/>
    <mergeCell ref="Q79:Q84"/>
    <mergeCell ref="R79:R84"/>
    <mergeCell ref="B77:T77"/>
    <mergeCell ref="B78:T78"/>
    <mergeCell ref="B79:H79"/>
    <mergeCell ref="I79:I84"/>
    <mergeCell ref="K79:K84"/>
    <mergeCell ref="L79:L84"/>
    <mergeCell ref="M79:M84"/>
    <mergeCell ref="N79:N84"/>
    <mergeCell ref="Q71:Q76"/>
    <mergeCell ref="R71:R76"/>
    <mergeCell ref="S71:S76"/>
    <mergeCell ref="T71:T76"/>
    <mergeCell ref="J79:J84"/>
    <mergeCell ref="S79:S84"/>
    <mergeCell ref="T79:T84"/>
    <mergeCell ref="Q205:Q210"/>
    <mergeCell ref="R205:R210"/>
    <mergeCell ref="S205:S210"/>
    <mergeCell ref="B117:T117"/>
    <mergeCell ref="S95:S100"/>
    <mergeCell ref="J95:J100"/>
    <mergeCell ref="P95:P100"/>
    <mergeCell ref="Q95:Q100"/>
    <mergeCell ref="K95:K100"/>
    <mergeCell ref="L95:L100"/>
    <mergeCell ref="M95:M100"/>
    <mergeCell ref="S87:S92"/>
    <mergeCell ref="K87:K92"/>
    <mergeCell ref="L87:L92"/>
    <mergeCell ref="B103:H103"/>
    <mergeCell ref="O103:O108"/>
    <mergeCell ref="P103:P108"/>
    <mergeCell ref="J87:J92"/>
    <mergeCell ref="O197:O202"/>
    <mergeCell ref="P197:P202"/>
    <mergeCell ref="Q197:Q202"/>
    <mergeCell ref="R197:R202"/>
    <mergeCell ref="S197:S202"/>
    <mergeCell ref="B204:T204"/>
    <mergeCell ref="T205:T210"/>
    <mergeCell ref="N95:N100"/>
    <mergeCell ref="B188:T188"/>
    <mergeCell ref="B189:H189"/>
    <mergeCell ref="O95:O100"/>
    <mergeCell ref="B151:H151"/>
    <mergeCell ref="I197:I202"/>
    <mergeCell ref="B421:H421"/>
    <mergeCell ref="I421:I427"/>
    <mergeCell ref="J421:J427"/>
    <mergeCell ref="J516:J521"/>
    <mergeCell ref="I430:I436"/>
    <mergeCell ref="A181:A186"/>
    <mergeCell ref="B181:T181"/>
    <mergeCell ref="I182:T186"/>
    <mergeCell ref="B125:T125"/>
    <mergeCell ref="B126:T126"/>
    <mergeCell ref="O127:O132"/>
    <mergeCell ref="P127:P132"/>
    <mergeCell ref="Q127:Q132"/>
    <mergeCell ref="R127:R132"/>
    <mergeCell ref="M259:M264"/>
    <mergeCell ref="N259:N264"/>
    <mergeCell ref="I189:I194"/>
    <mergeCell ref="T213:T218"/>
    <mergeCell ref="B211:T211"/>
    <mergeCell ref="B212:T212"/>
    <mergeCell ref="J213:J218"/>
    <mergeCell ref="A251:A256"/>
    <mergeCell ref="B257:T257"/>
    <mergeCell ref="K213:K218"/>
    <mergeCell ref="P213:P218"/>
    <mergeCell ref="R213:R218"/>
    <mergeCell ref="B251:T251"/>
    <mergeCell ref="I252:T256"/>
    <mergeCell ref="B213:H213"/>
    <mergeCell ref="I213:I218"/>
    <mergeCell ref="I259:I264"/>
    <mergeCell ref="S281:S286"/>
    <mergeCell ref="T95:T100"/>
    <mergeCell ref="B101:T101"/>
    <mergeCell ref="B102:T102"/>
    <mergeCell ref="T111:T116"/>
    <mergeCell ref="B118:T118"/>
    <mergeCell ref="B119:H119"/>
    <mergeCell ref="P189:P194"/>
    <mergeCell ref="R95:R100"/>
    <mergeCell ref="B341:T341"/>
    <mergeCell ref="B342:T342"/>
    <mergeCell ref="S335:S340"/>
    <mergeCell ref="T335:T340"/>
    <mergeCell ref="B109:T109"/>
    <mergeCell ref="B110:T110"/>
    <mergeCell ref="B111:H111"/>
    <mergeCell ref="I111:I116"/>
    <mergeCell ref="T197:T202"/>
    <mergeCell ref="B149:T149"/>
    <mergeCell ref="B150:T150"/>
    <mergeCell ref="N213:N218"/>
    <mergeCell ref="O213:O218"/>
    <mergeCell ref="N281:N286"/>
    <mergeCell ref="B319:H319"/>
    <mergeCell ref="I319:I324"/>
    <mergeCell ref="J319:J324"/>
    <mergeCell ref="K319:K324"/>
    <mergeCell ref="K159:K164"/>
    <mergeCell ref="L159:L164"/>
    <mergeCell ref="M159:M164"/>
    <mergeCell ref="N159:N164"/>
    <mergeCell ref="O159:O164"/>
    <mergeCell ref="P159:P164"/>
    <mergeCell ref="A576:A583"/>
    <mergeCell ref="S586:S591"/>
    <mergeCell ref="S578:S583"/>
    <mergeCell ref="Q213:Q218"/>
    <mergeCell ref="I281:I286"/>
    <mergeCell ref="K421:K427"/>
    <mergeCell ref="L213:L218"/>
    <mergeCell ref="S213:S218"/>
    <mergeCell ref="B258:T258"/>
    <mergeCell ref="Q508:Q513"/>
    <mergeCell ref="L466:L472"/>
    <mergeCell ref="O430:O436"/>
    <mergeCell ref="R457:R463"/>
    <mergeCell ref="N508:N513"/>
    <mergeCell ref="I531:T535"/>
    <mergeCell ref="R516:R521"/>
    <mergeCell ref="L508:L513"/>
    <mergeCell ref="B508:H508"/>
    <mergeCell ref="M508:M513"/>
    <mergeCell ref="B515:T515"/>
    <mergeCell ref="A552:A559"/>
    <mergeCell ref="J554:J559"/>
    <mergeCell ref="K554:K559"/>
    <mergeCell ref="L554:L559"/>
    <mergeCell ref="M554:M559"/>
    <mergeCell ref="N554:N559"/>
    <mergeCell ref="O554:O559"/>
    <mergeCell ref="P554:P559"/>
    <mergeCell ref="Q554:Q559"/>
    <mergeCell ref="R554:R559"/>
    <mergeCell ref="Q343:Q348"/>
    <mergeCell ref="R343:R348"/>
    <mergeCell ref="A608:A613"/>
    <mergeCell ref="B577:T577"/>
    <mergeCell ref="B608:T608"/>
    <mergeCell ref="R586:R591"/>
    <mergeCell ref="T578:T583"/>
    <mergeCell ref="A592:A599"/>
    <mergeCell ref="Q706:Q711"/>
    <mergeCell ref="R706:R711"/>
    <mergeCell ref="S706:S711"/>
    <mergeCell ref="N706:N711"/>
    <mergeCell ref="A638:A645"/>
    <mergeCell ref="B705:T705"/>
    <mergeCell ref="B704:T704"/>
    <mergeCell ref="B698:T698"/>
    <mergeCell ref="S640:S645"/>
    <mergeCell ref="T640:T645"/>
    <mergeCell ref="R640:R645"/>
    <mergeCell ref="J640:J645"/>
    <mergeCell ref="K640:K645"/>
    <mergeCell ref="L640:L645"/>
    <mergeCell ref="M640:M645"/>
    <mergeCell ref="N640:N645"/>
    <mergeCell ref="P640:P645"/>
    <mergeCell ref="S624:S629"/>
    <mergeCell ref="I632:I637"/>
    <mergeCell ref="J632:J637"/>
    <mergeCell ref="Q624:Q629"/>
    <mergeCell ref="R624:R629"/>
    <mergeCell ref="T624:T629"/>
    <mergeCell ref="O624:O629"/>
    <mergeCell ref="P624:P629"/>
    <mergeCell ref="B630:T630"/>
    <mergeCell ref="I789:T794"/>
    <mergeCell ref="B706:H706"/>
    <mergeCell ref="A788:T788"/>
    <mergeCell ref="A789:B789"/>
    <mergeCell ref="A790:B790"/>
    <mergeCell ref="A791:B791"/>
    <mergeCell ref="A792:B792"/>
    <mergeCell ref="A793:B793"/>
    <mergeCell ref="B712:T712"/>
    <mergeCell ref="B713:T713"/>
    <mergeCell ref="I714:I719"/>
    <mergeCell ref="J714:J719"/>
    <mergeCell ref="O640:O645"/>
    <mergeCell ref="K714:K719"/>
    <mergeCell ref="L714:L719"/>
    <mergeCell ref="M714:M719"/>
    <mergeCell ref="N714:N719"/>
    <mergeCell ref="P714:P719"/>
    <mergeCell ref="S714:S719"/>
    <mergeCell ref="A712:A719"/>
    <mergeCell ref="T714:T719"/>
    <mergeCell ref="B714:H714"/>
    <mergeCell ref="R714:R719"/>
    <mergeCell ref="A742:A747"/>
    <mergeCell ref="B742:T742"/>
    <mergeCell ref="I743:T747"/>
    <mergeCell ref="B640:H640"/>
    <mergeCell ref="I640:I645"/>
    <mergeCell ref="K706:K711"/>
    <mergeCell ref="L706:L711"/>
    <mergeCell ref="M706:M711"/>
    <mergeCell ref="I699:T703"/>
    <mergeCell ref="Q616:Q621"/>
    <mergeCell ref="B631:T631"/>
    <mergeCell ref="K632:K637"/>
    <mergeCell ref="T616:T621"/>
    <mergeCell ref="B615:T615"/>
    <mergeCell ref="A630:A637"/>
    <mergeCell ref="B632:H632"/>
    <mergeCell ref="O632:O637"/>
    <mergeCell ref="M632:M637"/>
    <mergeCell ref="B623:T623"/>
    <mergeCell ref="P632:P637"/>
    <mergeCell ref="B624:H624"/>
    <mergeCell ref="A614:A621"/>
    <mergeCell ref="J616:J621"/>
    <mergeCell ref="K616:K621"/>
    <mergeCell ref="L616:L621"/>
    <mergeCell ref="B616:H616"/>
    <mergeCell ref="I616:I621"/>
    <mergeCell ref="N624:N629"/>
    <mergeCell ref="O616:O621"/>
    <mergeCell ref="L632:L637"/>
    <mergeCell ref="L624:L629"/>
    <mergeCell ref="M624:M629"/>
    <mergeCell ref="N632:N637"/>
    <mergeCell ref="N616:N621"/>
    <mergeCell ref="P616:P621"/>
    <mergeCell ref="T632:T637"/>
    <mergeCell ref="M616:M621"/>
    <mergeCell ref="J624:J629"/>
    <mergeCell ref="K624:K629"/>
    <mergeCell ref="T570:T575"/>
    <mergeCell ref="L546:L551"/>
    <mergeCell ref="B552:T552"/>
    <mergeCell ref="B553:T553"/>
    <mergeCell ref="B554:H554"/>
    <mergeCell ref="I554:I559"/>
    <mergeCell ref="U258:U263"/>
    <mergeCell ref="O259:O264"/>
    <mergeCell ref="P259:P264"/>
    <mergeCell ref="Q259:Q264"/>
    <mergeCell ref="R259:R264"/>
    <mergeCell ref="S259:S264"/>
    <mergeCell ref="T259:T264"/>
    <mergeCell ref="T343:T348"/>
    <mergeCell ref="K335:K340"/>
    <mergeCell ref="L335:L340"/>
    <mergeCell ref="M335:M340"/>
    <mergeCell ref="N335:N340"/>
    <mergeCell ref="O335:O340"/>
    <mergeCell ref="P335:P340"/>
    <mergeCell ref="Q335:Q340"/>
    <mergeCell ref="R335:R340"/>
    <mergeCell ref="B334:T334"/>
    <mergeCell ref="B335:H335"/>
    <mergeCell ref="I335:I340"/>
    <mergeCell ref="J335:J340"/>
    <mergeCell ref="B343:H343"/>
    <mergeCell ref="N297:N302"/>
    <mergeCell ref="J570:J575"/>
    <mergeCell ref="K570:K575"/>
    <mergeCell ref="L570:L575"/>
    <mergeCell ref="M570:M575"/>
    <mergeCell ref="O404:O409"/>
    <mergeCell ref="I404:I409"/>
    <mergeCell ref="T281:T286"/>
    <mergeCell ref="J281:J286"/>
    <mergeCell ref="K281:K286"/>
    <mergeCell ref="L281:L286"/>
    <mergeCell ref="M281:M286"/>
    <mergeCell ref="Q281:Q286"/>
    <mergeCell ref="R281:R286"/>
    <mergeCell ref="P404:P409"/>
    <mergeCell ref="B196:T196"/>
    <mergeCell ref="N343:N348"/>
    <mergeCell ref="O343:O348"/>
    <mergeCell ref="B259:H259"/>
    <mergeCell ref="N267:N272"/>
    <mergeCell ref="N305:N310"/>
    <mergeCell ref="K297:K302"/>
    <mergeCell ref="J259:J264"/>
    <mergeCell ref="B279:T279"/>
    <mergeCell ref="B280:T280"/>
    <mergeCell ref="S343:S348"/>
    <mergeCell ref="K259:K264"/>
    <mergeCell ref="L259:L264"/>
    <mergeCell ref="I343:I348"/>
    <mergeCell ref="J343:J348"/>
    <mergeCell ref="K343:K348"/>
    <mergeCell ref="L343:L348"/>
    <mergeCell ref="M343:M348"/>
    <mergeCell ref="J111:J116"/>
    <mergeCell ref="K111:K116"/>
    <mergeCell ref="L111:L116"/>
    <mergeCell ref="M111:M116"/>
    <mergeCell ref="N111:N116"/>
    <mergeCell ref="O111:O116"/>
    <mergeCell ref="P111:P116"/>
    <mergeCell ref="Q111:Q116"/>
    <mergeCell ref="R111:R116"/>
    <mergeCell ref="S111:S116"/>
    <mergeCell ref="T327:T332"/>
    <mergeCell ref="P327:P332"/>
    <mergeCell ref="Q327:Q332"/>
    <mergeCell ref="S289:S294"/>
    <mergeCell ref="S297:S302"/>
    <mergeCell ref="S305:S310"/>
    <mergeCell ref="T289:T294"/>
    <mergeCell ref="B317:T317"/>
    <mergeCell ref="L305:L310"/>
    <mergeCell ref="M289:M294"/>
    <mergeCell ref="M297:M302"/>
    <mergeCell ref="M305:M310"/>
    <mergeCell ref="N289:N294"/>
    <mergeCell ref="J197:J202"/>
    <mergeCell ref="K197:K202"/>
    <mergeCell ref="L197:L202"/>
    <mergeCell ref="M197:M202"/>
    <mergeCell ref="N197:N202"/>
    <mergeCell ref="B195:T195"/>
    <mergeCell ref="N119:N124"/>
    <mergeCell ref="O119:O124"/>
    <mergeCell ref="P119:P124"/>
    <mergeCell ref="S119:S124"/>
    <mergeCell ref="A257:A264"/>
    <mergeCell ref="I312:T316"/>
    <mergeCell ref="O281:O286"/>
    <mergeCell ref="A333:A340"/>
    <mergeCell ref="A187:A194"/>
    <mergeCell ref="A203:A210"/>
    <mergeCell ref="B203:T203"/>
    <mergeCell ref="A273:A278"/>
    <mergeCell ref="A211:A218"/>
    <mergeCell ref="B281:H281"/>
    <mergeCell ref="I274:T278"/>
    <mergeCell ref="T189:T194"/>
    <mergeCell ref="L189:L194"/>
    <mergeCell ref="M189:M194"/>
    <mergeCell ref="N189:N194"/>
    <mergeCell ref="Q189:Q194"/>
    <mergeCell ref="J189:J194"/>
    <mergeCell ref="K189:K194"/>
    <mergeCell ref="R189:R194"/>
    <mergeCell ref="S189:S194"/>
    <mergeCell ref="O189:O194"/>
    <mergeCell ref="B273:T273"/>
    <mergeCell ref="A195:A202"/>
    <mergeCell ref="B197:H197"/>
    <mergeCell ref="B333:T333"/>
    <mergeCell ref="A279:A286"/>
    <mergeCell ref="O305:O310"/>
    <mergeCell ref="P289:P294"/>
    <mergeCell ref="P297:P302"/>
    <mergeCell ref="P305:P310"/>
    <mergeCell ref="Q289:Q294"/>
    <mergeCell ref="A498:A505"/>
    <mergeCell ref="B498:T498"/>
    <mergeCell ref="B499:T499"/>
    <mergeCell ref="J546:J551"/>
    <mergeCell ref="P546:P551"/>
    <mergeCell ref="Q546:Q551"/>
    <mergeCell ref="R546:R551"/>
    <mergeCell ref="S546:S551"/>
    <mergeCell ref="T546:T551"/>
    <mergeCell ref="Q516:Q521"/>
    <mergeCell ref="M546:M551"/>
    <mergeCell ref="N546:N551"/>
    <mergeCell ref="A85:A92"/>
    <mergeCell ref="A93:A100"/>
    <mergeCell ref="A101:A108"/>
    <mergeCell ref="A109:A116"/>
    <mergeCell ref="A117:A124"/>
    <mergeCell ref="A125:A132"/>
    <mergeCell ref="B127:H127"/>
    <mergeCell ref="I127:I132"/>
    <mergeCell ref="J127:J132"/>
    <mergeCell ref="B187:T187"/>
    <mergeCell ref="S103:S108"/>
    <mergeCell ref="T103:T108"/>
    <mergeCell ref="I119:I124"/>
    <mergeCell ref="J119:J124"/>
    <mergeCell ref="K119:K124"/>
    <mergeCell ref="L119:L124"/>
    <mergeCell ref="M119:M124"/>
    <mergeCell ref="K127:K132"/>
    <mergeCell ref="L127:L132"/>
    <mergeCell ref="M127:M132"/>
    <mergeCell ref="A490:A497"/>
    <mergeCell ref="N492:N497"/>
    <mergeCell ref="O492:O497"/>
    <mergeCell ref="P492:P497"/>
    <mergeCell ref="Q492:Q497"/>
    <mergeCell ref="A544:A551"/>
    <mergeCell ref="B544:T544"/>
    <mergeCell ref="B545:T545"/>
    <mergeCell ref="J594:J599"/>
    <mergeCell ref="K594:K599"/>
    <mergeCell ref="L594:L599"/>
    <mergeCell ref="M594:M599"/>
    <mergeCell ref="N594:N599"/>
    <mergeCell ref="O594:O599"/>
    <mergeCell ref="P594:P599"/>
    <mergeCell ref="Q594:Q599"/>
    <mergeCell ref="R594:R599"/>
    <mergeCell ref="S594:S599"/>
    <mergeCell ref="T594:T599"/>
    <mergeCell ref="A560:A567"/>
    <mergeCell ref="B560:T560"/>
    <mergeCell ref="B561:T561"/>
    <mergeCell ref="B562:H562"/>
    <mergeCell ref="I562:I567"/>
    <mergeCell ref="J562:J567"/>
    <mergeCell ref="K562:K567"/>
    <mergeCell ref="L562:L567"/>
    <mergeCell ref="M562:M567"/>
    <mergeCell ref="N562:N567"/>
    <mergeCell ref="O562:O567"/>
    <mergeCell ref="P562:P567"/>
    <mergeCell ref="S562:S567"/>
    <mergeCell ref="K538:K543"/>
    <mergeCell ref="L538:L543"/>
    <mergeCell ref="M538:M543"/>
    <mergeCell ref="B614:T614"/>
    <mergeCell ref="T119:T124"/>
    <mergeCell ref="B93:T93"/>
    <mergeCell ref="B94:T94"/>
    <mergeCell ref="B95:H95"/>
    <mergeCell ref="I95:I100"/>
    <mergeCell ref="S127:S132"/>
    <mergeCell ref="T127:T132"/>
    <mergeCell ref="B600:T600"/>
    <mergeCell ref="B601:T601"/>
    <mergeCell ref="B602:H602"/>
    <mergeCell ref="I602:I607"/>
    <mergeCell ref="J602:J607"/>
    <mergeCell ref="K602:K607"/>
    <mergeCell ref="T562:T567"/>
    <mergeCell ref="Q562:Q567"/>
    <mergeCell ref="R562:R567"/>
    <mergeCell ref="N127:N132"/>
    <mergeCell ref="I103:I108"/>
    <mergeCell ref="I570:I575"/>
    <mergeCell ref="J103:J108"/>
    <mergeCell ref="K103:K108"/>
    <mergeCell ref="L103:L108"/>
    <mergeCell ref="M103:M108"/>
    <mergeCell ref="N103:N108"/>
    <mergeCell ref="Q103:Q108"/>
    <mergeCell ref="R103:R108"/>
    <mergeCell ref="Q119:Q124"/>
    <mergeCell ref="R119:R124"/>
    <mergeCell ref="N570:N575"/>
    <mergeCell ref="B546:H546"/>
    <mergeCell ref="I546:I551"/>
    <mergeCell ref="O570:O575"/>
    <mergeCell ref="P570:P575"/>
    <mergeCell ref="Q570:Q575"/>
    <mergeCell ref="R570:R575"/>
    <mergeCell ref="S570:S575"/>
    <mergeCell ref="A600:A607"/>
    <mergeCell ref="A536:A543"/>
    <mergeCell ref="B537:T537"/>
    <mergeCell ref="B538:H538"/>
    <mergeCell ref="I538:I543"/>
    <mergeCell ref="J538:J543"/>
    <mergeCell ref="N538:N543"/>
    <mergeCell ref="O538:O543"/>
    <mergeCell ref="S554:S559"/>
    <mergeCell ref="T554:T559"/>
    <mergeCell ref="R578:R583"/>
    <mergeCell ref="B584:T584"/>
    <mergeCell ref="B585:T585"/>
    <mergeCell ref="B586:H586"/>
    <mergeCell ref="I586:I591"/>
    <mergeCell ref="B594:H594"/>
    <mergeCell ref="I594:I599"/>
    <mergeCell ref="I578:I583"/>
    <mergeCell ref="J578:J583"/>
    <mergeCell ref="K578:K583"/>
    <mergeCell ref="L578:L583"/>
    <mergeCell ref="M578:M583"/>
    <mergeCell ref="O546:O551"/>
    <mergeCell ref="B536:T536"/>
    <mergeCell ref="A748:A755"/>
    <mergeCell ref="B748:T748"/>
    <mergeCell ref="B749:T749"/>
    <mergeCell ref="B750:H750"/>
    <mergeCell ref="I750:I755"/>
    <mergeCell ref="J750:J755"/>
    <mergeCell ref="K750:K755"/>
    <mergeCell ref="L750:L755"/>
    <mergeCell ref="M750:M755"/>
    <mergeCell ref="N750:N755"/>
    <mergeCell ref="O750:O755"/>
    <mergeCell ref="P750:P755"/>
    <mergeCell ref="Q750:Q755"/>
    <mergeCell ref="R750:R755"/>
    <mergeCell ref="S750:S755"/>
    <mergeCell ref="T750:T755"/>
    <mergeCell ref="S492:S497"/>
    <mergeCell ref="T492:T497"/>
    <mergeCell ref="A568:A575"/>
    <mergeCell ref="B568:T568"/>
    <mergeCell ref="B569:T569"/>
    <mergeCell ref="B570:H570"/>
    <mergeCell ref="L602:L607"/>
    <mergeCell ref="M602:M607"/>
    <mergeCell ref="N602:N607"/>
    <mergeCell ref="O602:O607"/>
    <mergeCell ref="P602:P607"/>
    <mergeCell ref="Q602:Q607"/>
    <mergeCell ref="R602:R607"/>
    <mergeCell ref="S602:S607"/>
    <mergeCell ref="T602:T607"/>
    <mergeCell ref="K546:K551"/>
  </mergeCells>
  <pageMargins left="0.23622047244094491" right="0.23622047244094491" top="0.51181102362204722" bottom="0.11811023622047245" header="0.31496062992125984" footer="0.11811023622047245"/>
  <pageSetup paperSize="9" scale="47" fitToHeight="0" orientation="landscape" r:id="rId1"/>
  <rowBreaks count="15" manualBreakCount="15">
    <brk id="52" max="19" man="1"/>
    <brk id="100" max="19" man="1"/>
    <brk id="148" max="19" man="1"/>
    <brk id="202" max="19" man="1"/>
    <brk id="256" max="19" man="1"/>
    <brk id="310" max="19" man="1"/>
    <brk id="364" max="19" man="1"/>
    <brk id="409" max="19" man="1"/>
    <brk id="454" max="19" man="1"/>
    <brk id="497" max="19" man="1"/>
    <brk id="551" max="19" man="1"/>
    <brk id="599" max="19" man="1"/>
    <brk id="653" max="19" man="1"/>
    <brk id="703" max="19" man="1"/>
    <brk id="75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topLeftCell="A5" workbookViewId="0">
      <pane xSplit="1" ySplit="2" topLeftCell="B55" activePane="bottomRight" state="frozen"/>
      <selection activeCell="A5" sqref="A5"/>
      <selection pane="topRight" activeCell="B5" sqref="B5"/>
      <selection pane="bottomLeft" activeCell="A7" sqref="A7"/>
      <selection pane="bottomRight" activeCell="J69" sqref="J69"/>
    </sheetView>
  </sheetViews>
  <sheetFormatPr defaultColWidth="11.5703125" defaultRowHeight="12.75" x14ac:dyDescent="0.2"/>
  <cols>
    <col min="1" max="1" width="7.42578125" style="6" customWidth="1"/>
    <col min="2" max="2" width="14.28515625" style="6" customWidth="1"/>
    <col min="3" max="3" width="15.28515625" style="6" customWidth="1"/>
    <col min="4" max="4" width="7.5703125" style="43" customWidth="1"/>
    <col min="5" max="5" width="25.5703125" style="6" customWidth="1"/>
    <col min="6" max="6" width="19.42578125" style="6" bestFit="1" customWidth="1"/>
    <col min="7" max="7" width="19.42578125" style="6" customWidth="1"/>
    <col min="8" max="8" width="18.28515625" style="6" bestFit="1" customWidth="1"/>
    <col min="9" max="9" width="18.28515625" style="6" customWidth="1"/>
    <col min="10" max="10" width="18.28515625" style="6" bestFit="1" customWidth="1"/>
    <col min="11" max="11" width="18.28515625" style="6" customWidth="1"/>
    <col min="12" max="12" width="18.28515625" style="6" bestFit="1" customWidth="1"/>
    <col min="13" max="13" width="18.28515625" style="6" customWidth="1"/>
    <col min="14" max="14" width="17.5703125" style="6" customWidth="1"/>
    <col min="15" max="15" width="19.140625" style="6" customWidth="1"/>
    <col min="16" max="16" width="11" style="6" customWidth="1"/>
    <col min="17" max="17" width="9" style="6" customWidth="1"/>
    <col min="18" max="18" width="21.140625" style="6" customWidth="1"/>
    <col min="19" max="19" width="8.85546875" style="6" customWidth="1"/>
    <col min="20" max="20" width="15.7109375" style="6" customWidth="1"/>
    <col min="21" max="21" width="14.5703125" style="6" customWidth="1"/>
    <col min="22" max="22" width="16.28515625" style="6" customWidth="1"/>
    <col min="23" max="23" width="13.7109375" style="6" customWidth="1"/>
    <col min="24" max="24" width="7" style="6" customWidth="1"/>
    <col min="25" max="25" width="16.85546875" style="6" customWidth="1"/>
    <col min="26" max="26" width="8.28515625" style="6" customWidth="1"/>
    <col min="27" max="27" width="15.85546875" style="6" customWidth="1"/>
    <col min="28" max="29" width="11.5703125" style="6" customWidth="1"/>
    <col min="30" max="16384" width="11.5703125" style="6"/>
  </cols>
  <sheetData>
    <row r="1" spans="1:27" ht="26.25" hidden="1" customHeight="1" x14ac:dyDescent="0.4">
      <c r="W1" s="136" t="s">
        <v>561</v>
      </c>
      <c r="X1" s="136"/>
      <c r="Y1" s="136"/>
      <c r="Z1" s="136"/>
      <c r="AA1" s="136"/>
    </row>
    <row r="2" spans="1:27" s="9" customFormat="1" ht="15.75" hidden="1" x14ac:dyDescent="0.2">
      <c r="D2" s="43"/>
      <c r="W2" s="13"/>
      <c r="X2" s="13"/>
      <c r="Y2" s="13"/>
      <c r="Z2" s="13"/>
      <c r="AA2" s="13"/>
    </row>
    <row r="3" spans="1:27" ht="26.25" hidden="1" x14ac:dyDescent="0.2">
      <c r="A3" s="124" t="s">
        <v>1160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</row>
    <row r="4" spans="1:27" ht="23.25" hidden="1" customHeight="1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1:27" s="4" customFormat="1" ht="66.75" customHeight="1" x14ac:dyDescent="0.2">
      <c r="A5" s="35" t="s">
        <v>25</v>
      </c>
      <c r="B5" s="35"/>
      <c r="C5" s="51" t="s">
        <v>1178</v>
      </c>
      <c r="D5" s="50" t="s">
        <v>1179</v>
      </c>
      <c r="E5" s="51" t="s">
        <v>1168</v>
      </c>
      <c r="F5" s="51" t="s">
        <v>181</v>
      </c>
      <c r="G5" s="51" t="s">
        <v>19</v>
      </c>
      <c r="H5" s="51" t="s">
        <v>22</v>
      </c>
      <c r="I5" s="51" t="s">
        <v>1157</v>
      </c>
      <c r="J5" s="51" t="s">
        <v>23</v>
      </c>
      <c r="K5" s="62" t="s">
        <v>1216</v>
      </c>
      <c r="L5" s="51" t="s">
        <v>28</v>
      </c>
      <c r="M5" s="62" t="s">
        <v>1217</v>
      </c>
      <c r="N5" s="51" t="s">
        <v>47</v>
      </c>
      <c r="O5" s="51" t="s">
        <v>236</v>
      </c>
      <c r="P5" s="44" t="s">
        <v>14</v>
      </c>
      <c r="Q5" s="44" t="s">
        <v>26</v>
      </c>
      <c r="R5" s="50" t="s">
        <v>13</v>
      </c>
      <c r="S5" s="50" t="s">
        <v>4</v>
      </c>
      <c r="T5" s="50" t="s">
        <v>11</v>
      </c>
      <c r="U5" s="50" t="s">
        <v>12</v>
      </c>
      <c r="V5" s="50" t="s">
        <v>15</v>
      </c>
      <c r="W5" s="50" t="s">
        <v>18</v>
      </c>
      <c r="X5" s="50" t="s">
        <v>16</v>
      </c>
      <c r="Y5" s="50" t="s">
        <v>17</v>
      </c>
      <c r="Z5" s="50" t="s">
        <v>27</v>
      </c>
      <c r="AA5" s="34" t="s">
        <v>6</v>
      </c>
    </row>
    <row r="6" spans="1:27" s="4" customFormat="1" x14ac:dyDescent="0.2">
      <c r="A6" s="56">
        <v>1</v>
      </c>
      <c r="B6" s="56"/>
      <c r="C6" s="56">
        <v>2</v>
      </c>
      <c r="D6" s="56">
        <v>3</v>
      </c>
      <c r="E6" s="56">
        <v>4</v>
      </c>
      <c r="F6" s="56">
        <v>5</v>
      </c>
      <c r="G6" s="56">
        <v>6</v>
      </c>
      <c r="H6" s="56">
        <v>7</v>
      </c>
      <c r="I6" s="56">
        <v>8</v>
      </c>
      <c r="J6" s="56">
        <v>9</v>
      </c>
      <c r="K6" s="67"/>
      <c r="L6" s="56">
        <v>10</v>
      </c>
      <c r="M6" s="67"/>
      <c r="N6" s="56">
        <v>11</v>
      </c>
      <c r="O6" s="56">
        <v>12</v>
      </c>
      <c r="P6" s="56">
        <v>13</v>
      </c>
      <c r="Q6" s="56">
        <v>14</v>
      </c>
      <c r="R6" s="56">
        <v>15</v>
      </c>
      <c r="S6" s="56">
        <v>16</v>
      </c>
      <c r="T6" s="56">
        <v>17</v>
      </c>
      <c r="U6" s="56">
        <v>18</v>
      </c>
      <c r="V6" s="56">
        <v>19</v>
      </c>
      <c r="W6" s="56">
        <v>20</v>
      </c>
      <c r="X6" s="56">
        <v>21</v>
      </c>
      <c r="Y6" s="56">
        <v>22</v>
      </c>
      <c r="Z6" s="56">
        <v>23</v>
      </c>
      <c r="AA6" s="56">
        <v>24</v>
      </c>
    </row>
    <row r="7" spans="1:27" s="4" customFormat="1" ht="15.95" customHeight="1" x14ac:dyDescent="0.2">
      <c r="A7" s="113" t="s">
        <v>9</v>
      </c>
      <c r="B7" s="63"/>
      <c r="C7" s="137"/>
      <c r="D7" s="137"/>
      <c r="E7" s="126" t="s">
        <v>60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</row>
    <row r="8" spans="1:27" ht="15.95" customHeight="1" x14ac:dyDescent="0.2">
      <c r="A8" s="113"/>
      <c r="B8" s="63"/>
      <c r="C8" s="138"/>
      <c r="D8" s="138"/>
      <c r="E8" s="31" t="s">
        <v>5</v>
      </c>
      <c r="F8" s="32">
        <f>SUM(F9:F12)</f>
        <v>74000</v>
      </c>
      <c r="G8" s="32">
        <f t="shared" ref="G8" si="0">SUM(G9:G12)</f>
        <v>0</v>
      </c>
      <c r="H8" s="32">
        <f>SUM(H9:H12)</f>
        <v>4000</v>
      </c>
      <c r="I8" s="32">
        <f>SUM(I9:I12)</f>
        <v>4000</v>
      </c>
      <c r="J8" s="32">
        <f t="shared" ref="J8:O8" si="1">SUM(J9:J12)</f>
        <v>70000</v>
      </c>
      <c r="K8" s="32">
        <f t="shared" ref="K8:M8" si="2">SUM(K9:K12)</f>
        <v>70000</v>
      </c>
      <c r="L8" s="32">
        <f t="shared" si="2"/>
        <v>0</v>
      </c>
      <c r="M8" s="32">
        <f t="shared" si="2"/>
        <v>0</v>
      </c>
      <c r="N8" s="32">
        <f t="shared" si="1"/>
        <v>0</v>
      </c>
      <c r="O8" s="32">
        <f t="shared" si="1"/>
        <v>0</v>
      </c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</row>
    <row r="9" spans="1:27" ht="15.95" customHeight="1" x14ac:dyDescent="0.2">
      <c r="A9" s="113"/>
      <c r="B9" s="63"/>
      <c r="C9" s="138"/>
      <c r="D9" s="138"/>
      <c r="E9" s="31" t="s">
        <v>0</v>
      </c>
      <c r="F9" s="32">
        <f>H9+J9+L9+N9+O9</f>
        <v>0</v>
      </c>
      <c r="G9" s="32">
        <f>G17</f>
        <v>0</v>
      </c>
      <c r="H9" s="32">
        <f t="shared" ref="H9:O9" si="3">H17</f>
        <v>0</v>
      </c>
      <c r="I9" s="32">
        <f t="shared" si="3"/>
        <v>0</v>
      </c>
      <c r="J9" s="32">
        <f t="shared" si="3"/>
        <v>0</v>
      </c>
      <c r="K9" s="32">
        <f t="shared" si="3"/>
        <v>0</v>
      </c>
      <c r="L9" s="32">
        <f t="shared" si="3"/>
        <v>0</v>
      </c>
      <c r="M9" s="32">
        <f t="shared" si="3"/>
        <v>0</v>
      </c>
      <c r="N9" s="32">
        <f t="shared" si="3"/>
        <v>0</v>
      </c>
      <c r="O9" s="32">
        <f t="shared" si="3"/>
        <v>0</v>
      </c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</row>
    <row r="10" spans="1:27" ht="15.95" customHeight="1" x14ac:dyDescent="0.2">
      <c r="A10" s="113"/>
      <c r="B10" s="63"/>
      <c r="C10" s="138"/>
      <c r="D10" s="138"/>
      <c r="E10" s="31" t="s">
        <v>1</v>
      </c>
      <c r="F10" s="32">
        <f>H10+J10+L10+N10+O10</f>
        <v>74000</v>
      </c>
      <c r="G10" s="32">
        <f t="shared" ref="G10:O12" si="4">G18</f>
        <v>0</v>
      </c>
      <c r="H10" s="32">
        <f t="shared" si="4"/>
        <v>4000</v>
      </c>
      <c r="I10" s="32">
        <f t="shared" si="4"/>
        <v>4000</v>
      </c>
      <c r="J10" s="32">
        <f t="shared" si="4"/>
        <v>70000</v>
      </c>
      <c r="K10" s="32">
        <f t="shared" si="4"/>
        <v>70000</v>
      </c>
      <c r="L10" s="32">
        <f t="shared" si="4"/>
        <v>0</v>
      </c>
      <c r="M10" s="32">
        <f t="shared" si="4"/>
        <v>0</v>
      </c>
      <c r="N10" s="32">
        <f t="shared" si="4"/>
        <v>0</v>
      </c>
      <c r="O10" s="32">
        <f t="shared" si="4"/>
        <v>0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</row>
    <row r="11" spans="1:27" ht="15.95" customHeight="1" x14ac:dyDescent="0.2">
      <c r="A11" s="113"/>
      <c r="B11" s="63"/>
      <c r="C11" s="138"/>
      <c r="D11" s="138"/>
      <c r="E11" s="31" t="s">
        <v>2</v>
      </c>
      <c r="F11" s="32">
        <f t="shared" ref="F11:F12" si="5">H11+J11+L11+N11+O11</f>
        <v>0</v>
      </c>
      <c r="G11" s="32">
        <f t="shared" si="4"/>
        <v>0</v>
      </c>
      <c r="H11" s="32">
        <f t="shared" si="4"/>
        <v>0</v>
      </c>
      <c r="I11" s="32">
        <f t="shared" si="4"/>
        <v>0</v>
      </c>
      <c r="J11" s="32">
        <f t="shared" si="4"/>
        <v>0</v>
      </c>
      <c r="K11" s="32">
        <f t="shared" si="4"/>
        <v>0</v>
      </c>
      <c r="L11" s="32">
        <f t="shared" si="4"/>
        <v>0</v>
      </c>
      <c r="M11" s="32">
        <f t="shared" si="4"/>
        <v>0</v>
      </c>
      <c r="N11" s="32">
        <f t="shared" si="4"/>
        <v>0</v>
      </c>
      <c r="O11" s="32">
        <f t="shared" si="4"/>
        <v>0</v>
      </c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27" ht="15.95" customHeight="1" x14ac:dyDescent="0.2">
      <c r="A12" s="113"/>
      <c r="B12" s="63"/>
      <c r="C12" s="139"/>
      <c r="D12" s="139"/>
      <c r="E12" s="31" t="s">
        <v>3</v>
      </c>
      <c r="F12" s="32">
        <f t="shared" si="5"/>
        <v>0</v>
      </c>
      <c r="G12" s="32">
        <f t="shared" si="4"/>
        <v>0</v>
      </c>
      <c r="H12" s="32">
        <f t="shared" si="4"/>
        <v>0</v>
      </c>
      <c r="I12" s="32">
        <f t="shared" si="4"/>
        <v>0</v>
      </c>
      <c r="J12" s="32">
        <f t="shared" si="4"/>
        <v>0</v>
      </c>
      <c r="K12" s="32">
        <f t="shared" si="4"/>
        <v>0</v>
      </c>
      <c r="L12" s="32">
        <f t="shared" si="4"/>
        <v>0</v>
      </c>
      <c r="M12" s="32">
        <f t="shared" si="4"/>
        <v>0</v>
      </c>
      <c r="N12" s="32">
        <f t="shared" si="4"/>
        <v>0</v>
      </c>
      <c r="O12" s="32">
        <f t="shared" si="4"/>
        <v>0</v>
      </c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</row>
    <row r="13" spans="1:27" s="4" customFormat="1" ht="12.75" customHeight="1" x14ac:dyDescent="0.2">
      <c r="A13" s="140" t="s">
        <v>1211</v>
      </c>
      <c r="B13" s="101" t="s">
        <v>255</v>
      </c>
      <c r="C13" s="101" t="s">
        <v>255</v>
      </c>
      <c r="D13" s="57"/>
      <c r="E13" s="122" t="s">
        <v>255</v>
      </c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3"/>
    </row>
    <row r="14" spans="1:27" s="4" customFormat="1" ht="12.75" customHeight="1" x14ac:dyDescent="0.2">
      <c r="A14" s="141"/>
      <c r="B14" s="101"/>
      <c r="C14" s="101" t="s">
        <v>255</v>
      </c>
      <c r="D14" s="59"/>
      <c r="E14" s="103" t="s">
        <v>84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</row>
    <row r="15" spans="1:27" s="4" customFormat="1" ht="17.45" customHeight="1" x14ac:dyDescent="0.2">
      <c r="A15" s="141"/>
      <c r="B15" s="101"/>
      <c r="C15" s="101" t="s">
        <v>255</v>
      </c>
      <c r="D15" s="72"/>
      <c r="E15" s="143" t="s">
        <v>1205</v>
      </c>
      <c r="F15" s="144"/>
      <c r="G15" s="144"/>
      <c r="H15" s="144"/>
      <c r="I15" s="144"/>
      <c r="J15" s="144"/>
      <c r="K15" s="144"/>
      <c r="L15" s="144"/>
      <c r="M15" s="144"/>
      <c r="N15" s="144"/>
      <c r="O15" s="145"/>
      <c r="P15" s="105" t="s">
        <v>23</v>
      </c>
      <c r="Q15" s="105" t="s">
        <v>22</v>
      </c>
      <c r="R15" s="105" t="s">
        <v>37</v>
      </c>
      <c r="S15" s="104" t="s">
        <v>1203</v>
      </c>
      <c r="T15" s="105" t="s">
        <v>276</v>
      </c>
      <c r="U15" s="105" t="s">
        <v>63</v>
      </c>
      <c r="V15" s="105" t="s">
        <v>276</v>
      </c>
      <c r="W15" s="131" t="s">
        <v>1204</v>
      </c>
      <c r="X15" s="105" t="s">
        <v>29</v>
      </c>
      <c r="Y15" s="105" t="s">
        <v>388</v>
      </c>
      <c r="Z15" s="105" t="s">
        <v>30</v>
      </c>
      <c r="AA15" s="104"/>
    </row>
    <row r="16" spans="1:27" s="4" customFormat="1" ht="16.5" customHeight="1" x14ac:dyDescent="0.2">
      <c r="A16" s="141"/>
      <c r="B16" s="101"/>
      <c r="C16" s="101" t="s">
        <v>255</v>
      </c>
      <c r="D16" s="73"/>
      <c r="E16" s="61" t="s">
        <v>5</v>
      </c>
      <c r="F16" s="1">
        <f>H16+J16+L16+N16+O16</f>
        <v>74000</v>
      </c>
      <c r="G16" s="1"/>
      <c r="H16" s="2">
        <f>SUM(H17:H20)</f>
        <v>4000</v>
      </c>
      <c r="I16" s="2">
        <f>SUM(I17:I20)</f>
        <v>4000</v>
      </c>
      <c r="J16" s="2">
        <f t="shared" ref="J16:O16" si="6">SUM(J17:J20)</f>
        <v>70000</v>
      </c>
      <c r="K16" s="2">
        <f t="shared" si="6"/>
        <v>70000</v>
      </c>
      <c r="L16" s="2">
        <f t="shared" si="6"/>
        <v>0</v>
      </c>
      <c r="M16" s="2">
        <f t="shared" si="6"/>
        <v>0</v>
      </c>
      <c r="N16" s="2">
        <f t="shared" si="6"/>
        <v>0</v>
      </c>
      <c r="O16" s="2">
        <f t="shared" si="6"/>
        <v>0</v>
      </c>
      <c r="P16" s="106"/>
      <c r="Q16" s="106"/>
      <c r="R16" s="106"/>
      <c r="S16" s="104"/>
      <c r="T16" s="106"/>
      <c r="U16" s="106"/>
      <c r="V16" s="106"/>
      <c r="W16" s="132"/>
      <c r="X16" s="106"/>
      <c r="Y16" s="106"/>
      <c r="Z16" s="106"/>
      <c r="AA16" s="104"/>
    </row>
    <row r="17" spans="1:28" s="4" customFormat="1" ht="12.75" customHeight="1" x14ac:dyDescent="0.2">
      <c r="A17" s="141"/>
      <c r="B17" s="101"/>
      <c r="C17" s="101" t="s">
        <v>255</v>
      </c>
      <c r="D17" s="73"/>
      <c r="E17" s="61" t="s">
        <v>0</v>
      </c>
      <c r="F17" s="1">
        <f>H17+J17+L17+N17+O17</f>
        <v>0</v>
      </c>
      <c r="G17" s="1"/>
      <c r="H17" s="2"/>
      <c r="I17" s="2"/>
      <c r="J17" s="2"/>
      <c r="K17" s="2"/>
      <c r="L17" s="2"/>
      <c r="M17" s="2"/>
      <c r="N17" s="2"/>
      <c r="O17" s="2"/>
      <c r="P17" s="106"/>
      <c r="Q17" s="106"/>
      <c r="R17" s="106"/>
      <c r="S17" s="104"/>
      <c r="T17" s="106"/>
      <c r="U17" s="106"/>
      <c r="V17" s="106"/>
      <c r="W17" s="132"/>
      <c r="X17" s="106"/>
      <c r="Y17" s="106"/>
      <c r="Z17" s="106"/>
      <c r="AA17" s="104"/>
    </row>
    <row r="18" spans="1:28" s="4" customFormat="1" ht="12.75" customHeight="1" x14ac:dyDescent="0.2">
      <c r="A18" s="141"/>
      <c r="B18" s="101"/>
      <c r="C18" s="101" t="s">
        <v>255</v>
      </c>
      <c r="D18" s="73" t="s">
        <v>1176</v>
      </c>
      <c r="E18" s="61" t="s">
        <v>1</v>
      </c>
      <c r="F18" s="1">
        <f t="shared" ref="F18:F20" si="7">H18+J18+L18+N18+O18</f>
        <v>74000</v>
      </c>
      <c r="G18" s="1"/>
      <c r="H18" s="2">
        <v>4000</v>
      </c>
      <c r="I18" s="3">
        <v>4000</v>
      </c>
      <c r="J18" s="2">
        <v>70000</v>
      </c>
      <c r="K18" s="3">
        <v>70000</v>
      </c>
      <c r="L18" s="2"/>
      <c r="M18" s="3"/>
      <c r="N18" s="2"/>
      <c r="O18" s="2"/>
      <c r="P18" s="106"/>
      <c r="Q18" s="106"/>
      <c r="R18" s="106"/>
      <c r="S18" s="104"/>
      <c r="T18" s="106"/>
      <c r="U18" s="106"/>
      <c r="V18" s="106"/>
      <c r="W18" s="132"/>
      <c r="X18" s="106"/>
      <c r="Y18" s="106"/>
      <c r="Z18" s="106"/>
      <c r="AA18" s="104"/>
    </row>
    <row r="19" spans="1:28" s="4" customFormat="1" x14ac:dyDescent="0.2">
      <c r="A19" s="141"/>
      <c r="B19" s="101"/>
      <c r="C19" s="101" t="s">
        <v>255</v>
      </c>
      <c r="D19" s="73"/>
      <c r="E19" s="61" t="s">
        <v>2</v>
      </c>
      <c r="F19" s="1">
        <f t="shared" si="7"/>
        <v>0</v>
      </c>
      <c r="G19" s="1"/>
      <c r="H19" s="2"/>
      <c r="I19" s="2"/>
      <c r="J19" s="2"/>
      <c r="K19" s="2"/>
      <c r="L19" s="2"/>
      <c r="M19" s="2"/>
      <c r="N19" s="2"/>
      <c r="O19" s="2"/>
      <c r="P19" s="106"/>
      <c r="Q19" s="106"/>
      <c r="R19" s="106"/>
      <c r="S19" s="104"/>
      <c r="T19" s="106"/>
      <c r="U19" s="106"/>
      <c r="V19" s="106"/>
      <c r="W19" s="132"/>
      <c r="X19" s="106"/>
      <c r="Y19" s="106"/>
      <c r="Z19" s="106"/>
      <c r="AA19" s="104"/>
    </row>
    <row r="20" spans="1:28" s="4" customFormat="1" x14ac:dyDescent="0.2">
      <c r="A20" s="142"/>
      <c r="B20" s="101"/>
      <c r="C20" s="101" t="s">
        <v>255</v>
      </c>
      <c r="D20" s="74"/>
      <c r="E20" s="61" t="s">
        <v>3</v>
      </c>
      <c r="F20" s="1">
        <f t="shared" si="7"/>
        <v>0</v>
      </c>
      <c r="G20" s="1"/>
      <c r="H20" s="2"/>
      <c r="I20" s="2"/>
      <c r="J20" s="2"/>
      <c r="K20" s="2"/>
      <c r="L20" s="2"/>
      <c r="M20" s="2"/>
      <c r="N20" s="2"/>
      <c r="O20" s="2"/>
      <c r="P20" s="107"/>
      <c r="Q20" s="107"/>
      <c r="R20" s="107"/>
      <c r="S20" s="104"/>
      <c r="T20" s="107"/>
      <c r="U20" s="107"/>
      <c r="V20" s="107"/>
      <c r="W20" s="133"/>
      <c r="X20" s="107"/>
      <c r="Y20" s="107"/>
      <c r="Z20" s="107"/>
      <c r="AA20" s="104"/>
    </row>
    <row r="21" spans="1:28" ht="15.95" customHeight="1" x14ac:dyDescent="0.2">
      <c r="A21" s="113" t="s">
        <v>9</v>
      </c>
      <c r="B21" s="52"/>
      <c r="C21" s="137"/>
      <c r="D21" s="53"/>
      <c r="E21" s="114" t="s">
        <v>85</v>
      </c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</row>
    <row r="22" spans="1:28" ht="15.95" customHeight="1" x14ac:dyDescent="0.2">
      <c r="A22" s="113"/>
      <c r="B22" s="52"/>
      <c r="C22" s="138"/>
      <c r="D22" s="54"/>
      <c r="E22" s="31" t="s">
        <v>5</v>
      </c>
      <c r="F22" s="32">
        <f>F23+F24+F25+F26</f>
        <v>1258011.5317600002</v>
      </c>
      <c r="G22" s="32">
        <f t="shared" ref="G22:O22" si="8">SUM(G23:G26)</f>
        <v>77562.793969999999</v>
      </c>
      <c r="H22" s="32">
        <f>SUM(H23:H26)</f>
        <v>818873.26338000002</v>
      </c>
      <c r="I22" s="32">
        <f>SUM(I23:I26)</f>
        <v>494604.50526000001</v>
      </c>
      <c r="J22" s="32">
        <f>SUM(J23:J26)</f>
        <v>439138.26838000002</v>
      </c>
      <c r="K22" s="32">
        <f t="shared" ref="K22:M22" si="9">SUM(K23:K26)</f>
        <v>439138.26838000002</v>
      </c>
      <c r="L22" s="32">
        <f t="shared" si="9"/>
        <v>0</v>
      </c>
      <c r="M22" s="32">
        <f t="shared" si="9"/>
        <v>0</v>
      </c>
      <c r="N22" s="32">
        <f t="shared" si="8"/>
        <v>0</v>
      </c>
      <c r="O22" s="32">
        <f t="shared" si="8"/>
        <v>0</v>
      </c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</row>
    <row r="23" spans="1:28" ht="15.95" customHeight="1" x14ac:dyDescent="0.2">
      <c r="A23" s="113"/>
      <c r="B23" s="52"/>
      <c r="C23" s="138"/>
      <c r="D23" s="54"/>
      <c r="E23" s="31" t="s">
        <v>0</v>
      </c>
      <c r="F23" s="32">
        <f>H23+J23+L23+O23+N23</f>
        <v>0</v>
      </c>
      <c r="G23" s="32">
        <f>G31+G39</f>
        <v>0</v>
      </c>
      <c r="H23" s="32">
        <f t="shared" ref="H23:O23" si="10">H31+H39</f>
        <v>0</v>
      </c>
      <c r="I23" s="32">
        <f t="shared" si="10"/>
        <v>0</v>
      </c>
      <c r="J23" s="32">
        <f t="shared" si="10"/>
        <v>0</v>
      </c>
      <c r="K23" s="32">
        <f t="shared" ref="K23:M23" si="11">K31+K39</f>
        <v>0</v>
      </c>
      <c r="L23" s="32">
        <f t="shared" si="11"/>
        <v>0</v>
      </c>
      <c r="M23" s="32">
        <f t="shared" si="11"/>
        <v>0</v>
      </c>
      <c r="N23" s="32">
        <f t="shared" si="10"/>
        <v>0</v>
      </c>
      <c r="O23" s="32">
        <f t="shared" si="10"/>
        <v>0</v>
      </c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</row>
    <row r="24" spans="1:28" ht="15.95" customHeight="1" x14ac:dyDescent="0.2">
      <c r="A24" s="113"/>
      <c r="B24" s="52"/>
      <c r="C24" s="138"/>
      <c r="D24" s="54"/>
      <c r="E24" s="31" t="s">
        <v>1</v>
      </c>
      <c r="F24" s="32">
        <f t="shared" ref="F24:F26" si="12">H24+J24+L24+O24+N24</f>
        <v>1251721.4752200001</v>
      </c>
      <c r="G24" s="32">
        <f t="shared" ref="G24:O26" si="13">G32+G40</f>
        <v>77000</v>
      </c>
      <c r="H24" s="32">
        <f>H32+H40</f>
        <v>814778.89684000006</v>
      </c>
      <c r="I24" s="32">
        <f t="shared" si="13"/>
        <v>494604.50526000001</v>
      </c>
      <c r="J24" s="32">
        <f t="shared" si="13"/>
        <v>436942.57838000002</v>
      </c>
      <c r="K24" s="32">
        <f t="shared" ref="K24:M24" si="14">K32+K40</f>
        <v>436942.57838000002</v>
      </c>
      <c r="L24" s="32">
        <f t="shared" si="14"/>
        <v>0</v>
      </c>
      <c r="M24" s="32">
        <f t="shared" si="14"/>
        <v>0</v>
      </c>
      <c r="N24" s="32">
        <f t="shared" si="13"/>
        <v>0</v>
      </c>
      <c r="O24" s="32">
        <f t="shared" si="13"/>
        <v>0</v>
      </c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</row>
    <row r="25" spans="1:28" ht="15.95" customHeight="1" x14ac:dyDescent="0.2">
      <c r="A25" s="113"/>
      <c r="B25" s="52"/>
      <c r="C25" s="138"/>
      <c r="D25" s="54"/>
      <c r="E25" s="31" t="s">
        <v>2</v>
      </c>
      <c r="F25" s="32">
        <f t="shared" si="12"/>
        <v>6290.0565399999996</v>
      </c>
      <c r="G25" s="32">
        <f t="shared" si="13"/>
        <v>562.79396999999994</v>
      </c>
      <c r="H25" s="32">
        <f t="shared" si="13"/>
        <v>4094.36654</v>
      </c>
      <c r="I25" s="32">
        <f t="shared" si="13"/>
        <v>0</v>
      </c>
      <c r="J25" s="32">
        <f t="shared" si="13"/>
        <v>2195.69</v>
      </c>
      <c r="K25" s="32">
        <f t="shared" ref="K25:M25" si="15">K33+K41</f>
        <v>2195.69</v>
      </c>
      <c r="L25" s="32">
        <f t="shared" si="15"/>
        <v>0</v>
      </c>
      <c r="M25" s="32">
        <f t="shared" si="15"/>
        <v>0</v>
      </c>
      <c r="N25" s="32">
        <f t="shared" si="13"/>
        <v>0</v>
      </c>
      <c r="O25" s="32">
        <f t="shared" si="13"/>
        <v>0</v>
      </c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</row>
    <row r="26" spans="1:28" ht="15.95" customHeight="1" x14ac:dyDescent="0.2">
      <c r="A26" s="113"/>
      <c r="B26" s="52"/>
      <c r="C26" s="139"/>
      <c r="D26" s="55"/>
      <c r="E26" s="31" t="s">
        <v>3</v>
      </c>
      <c r="F26" s="32">
        <f t="shared" si="12"/>
        <v>0</v>
      </c>
      <c r="G26" s="32">
        <f t="shared" si="13"/>
        <v>0</v>
      </c>
      <c r="H26" s="32">
        <f t="shared" si="13"/>
        <v>0</v>
      </c>
      <c r="I26" s="32">
        <f t="shared" si="13"/>
        <v>0</v>
      </c>
      <c r="J26" s="32">
        <f t="shared" si="13"/>
        <v>0</v>
      </c>
      <c r="K26" s="32">
        <f t="shared" ref="K26:M26" si="16">K34+K42</f>
        <v>0</v>
      </c>
      <c r="L26" s="32">
        <f t="shared" si="16"/>
        <v>0</v>
      </c>
      <c r="M26" s="32">
        <f t="shared" si="16"/>
        <v>0</v>
      </c>
      <c r="N26" s="32">
        <f t="shared" si="13"/>
        <v>0</v>
      </c>
      <c r="O26" s="32">
        <f t="shared" si="13"/>
        <v>0</v>
      </c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</row>
    <row r="27" spans="1:28" ht="15.95" customHeight="1" x14ac:dyDescent="0.2">
      <c r="A27" s="134" t="s">
        <v>125</v>
      </c>
      <c r="B27" s="101" t="s">
        <v>171</v>
      </c>
      <c r="C27" s="101" t="s">
        <v>171</v>
      </c>
      <c r="D27" s="48"/>
      <c r="E27" s="102" t="s">
        <v>171</v>
      </c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6" t="s">
        <v>1180</v>
      </c>
    </row>
    <row r="28" spans="1:28" ht="15.95" customHeight="1" x14ac:dyDescent="0.2">
      <c r="A28" s="134" t="s">
        <v>64</v>
      </c>
      <c r="B28" s="101"/>
      <c r="C28" s="101" t="s">
        <v>171</v>
      </c>
      <c r="D28" s="48"/>
      <c r="E28" s="103" t="s">
        <v>86</v>
      </c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8" ht="21.75" customHeight="1" x14ac:dyDescent="0.2">
      <c r="A29" s="134"/>
      <c r="B29" s="101"/>
      <c r="C29" s="101" t="s">
        <v>171</v>
      </c>
      <c r="D29" s="48"/>
      <c r="E29" s="135" t="s">
        <v>325</v>
      </c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04" t="s">
        <v>22</v>
      </c>
      <c r="Q29" s="104"/>
      <c r="R29" s="104" t="s">
        <v>42</v>
      </c>
      <c r="S29" s="104" t="s">
        <v>107</v>
      </c>
      <c r="T29" s="104" t="s">
        <v>21</v>
      </c>
      <c r="U29" s="104" t="s">
        <v>171</v>
      </c>
      <c r="V29" s="104" t="s">
        <v>21</v>
      </c>
      <c r="W29" s="111" t="s">
        <v>326</v>
      </c>
      <c r="X29" s="104" t="s">
        <v>7</v>
      </c>
      <c r="Y29" s="104" t="s">
        <v>8</v>
      </c>
      <c r="Z29" s="104" t="s">
        <v>31</v>
      </c>
      <c r="AA29" s="104" t="s">
        <v>327</v>
      </c>
    </row>
    <row r="30" spans="1:28" ht="15.95" customHeight="1" x14ac:dyDescent="0.2">
      <c r="A30" s="134"/>
      <c r="B30" s="101"/>
      <c r="C30" s="101" t="s">
        <v>171</v>
      </c>
      <c r="D30" s="48"/>
      <c r="E30" s="49" t="s">
        <v>5</v>
      </c>
      <c r="F30" s="1">
        <f>H30+J30+L30+N30+O30</f>
        <v>321783.30812</v>
      </c>
      <c r="G30" s="2">
        <f>SUM(G31:G34)</f>
        <v>77562.793969999999</v>
      </c>
      <c r="H30" s="2">
        <f>SUM(H31:H34)</f>
        <v>321783.30812</v>
      </c>
      <c r="I30" s="2">
        <f>SUM(I31:I34)</f>
        <v>100000</v>
      </c>
      <c r="J30" s="2">
        <f t="shared" ref="J30:O30" si="17">SUM(J31:J34)</f>
        <v>0</v>
      </c>
      <c r="K30" s="2">
        <f t="shared" si="17"/>
        <v>0</v>
      </c>
      <c r="L30" s="2">
        <f t="shared" si="17"/>
        <v>0</v>
      </c>
      <c r="M30" s="2">
        <f t="shared" si="17"/>
        <v>0</v>
      </c>
      <c r="N30" s="2">
        <f t="shared" si="17"/>
        <v>0</v>
      </c>
      <c r="O30" s="2">
        <f t="shared" si="17"/>
        <v>0</v>
      </c>
      <c r="P30" s="104"/>
      <c r="Q30" s="104"/>
      <c r="R30" s="104"/>
      <c r="S30" s="104"/>
      <c r="T30" s="104"/>
      <c r="U30" s="104"/>
      <c r="V30" s="104"/>
      <c r="W30" s="111"/>
      <c r="X30" s="104"/>
      <c r="Y30" s="104"/>
      <c r="Z30" s="104"/>
      <c r="AA30" s="104"/>
    </row>
    <row r="31" spans="1:28" ht="15.95" customHeight="1" x14ac:dyDescent="0.2">
      <c r="A31" s="134"/>
      <c r="B31" s="101"/>
      <c r="C31" s="101" t="s">
        <v>171</v>
      </c>
      <c r="D31" s="48"/>
      <c r="E31" s="49" t="s">
        <v>0</v>
      </c>
      <c r="F31" s="1">
        <f t="shared" ref="F31:F34" si="18">H31+J31+L31+N31+O31</f>
        <v>0</v>
      </c>
      <c r="G31" s="1"/>
      <c r="H31" s="2"/>
      <c r="I31" s="2"/>
      <c r="J31" s="2"/>
      <c r="K31" s="2"/>
      <c r="L31" s="2"/>
      <c r="M31" s="2"/>
      <c r="N31" s="2"/>
      <c r="O31" s="2"/>
      <c r="P31" s="104"/>
      <c r="Q31" s="104"/>
      <c r="R31" s="104"/>
      <c r="S31" s="104"/>
      <c r="T31" s="104"/>
      <c r="U31" s="104"/>
      <c r="V31" s="104"/>
      <c r="W31" s="111"/>
      <c r="X31" s="104"/>
      <c r="Y31" s="104"/>
      <c r="Z31" s="104"/>
      <c r="AA31" s="104"/>
    </row>
    <row r="32" spans="1:28" ht="15.95" customHeight="1" x14ac:dyDescent="0.2">
      <c r="A32" s="134"/>
      <c r="B32" s="101"/>
      <c r="C32" s="101" t="s">
        <v>171</v>
      </c>
      <c r="D32" s="48" t="s">
        <v>1175</v>
      </c>
      <c r="E32" s="49" t="s">
        <v>1</v>
      </c>
      <c r="F32" s="1">
        <f t="shared" si="18"/>
        <v>320174.39158</v>
      </c>
      <c r="G32" s="1">
        <v>77000</v>
      </c>
      <c r="H32" s="2">
        <v>320174.39158</v>
      </c>
      <c r="I32" s="78">
        <v>100000</v>
      </c>
      <c r="J32" s="2"/>
      <c r="K32" s="2"/>
      <c r="L32" s="2"/>
      <c r="M32" s="2"/>
      <c r="N32" s="2"/>
      <c r="O32" s="2"/>
      <c r="P32" s="104"/>
      <c r="Q32" s="104"/>
      <c r="R32" s="104"/>
      <c r="S32" s="104"/>
      <c r="T32" s="104"/>
      <c r="U32" s="104"/>
      <c r="V32" s="104"/>
      <c r="W32" s="111"/>
      <c r="X32" s="104"/>
      <c r="Y32" s="104"/>
      <c r="Z32" s="104"/>
      <c r="AA32" s="104"/>
    </row>
    <row r="33" spans="1:28" ht="15.95" customHeight="1" x14ac:dyDescent="0.2">
      <c r="A33" s="134"/>
      <c r="B33" s="101"/>
      <c r="C33" s="101" t="s">
        <v>171</v>
      </c>
      <c r="D33" s="48"/>
      <c r="E33" s="49" t="s">
        <v>2</v>
      </c>
      <c r="F33" s="1">
        <f t="shared" si="18"/>
        <v>1608.9165399999999</v>
      </c>
      <c r="G33" s="1">
        <v>562.79396999999994</v>
      </c>
      <c r="H33" s="2">
        <v>1608.9165399999999</v>
      </c>
      <c r="I33" s="8"/>
      <c r="J33" s="2"/>
      <c r="K33" s="2"/>
      <c r="L33" s="2"/>
      <c r="M33" s="2"/>
      <c r="N33" s="2"/>
      <c r="O33" s="2"/>
      <c r="P33" s="104"/>
      <c r="Q33" s="104"/>
      <c r="R33" s="104"/>
      <c r="S33" s="104"/>
      <c r="T33" s="104"/>
      <c r="U33" s="104"/>
      <c r="V33" s="104"/>
      <c r="W33" s="111"/>
      <c r="X33" s="104"/>
      <c r="Y33" s="104"/>
      <c r="Z33" s="104"/>
      <c r="AA33" s="104"/>
    </row>
    <row r="34" spans="1:28" ht="15.95" customHeight="1" x14ac:dyDescent="0.2">
      <c r="A34" s="134"/>
      <c r="B34" s="101"/>
      <c r="C34" s="101" t="s">
        <v>171</v>
      </c>
      <c r="D34" s="48"/>
      <c r="E34" s="49" t="s">
        <v>3</v>
      </c>
      <c r="F34" s="1">
        <f t="shared" si="18"/>
        <v>0</v>
      </c>
      <c r="G34" s="1"/>
      <c r="H34" s="2"/>
      <c r="I34" s="2"/>
      <c r="J34" s="2"/>
      <c r="K34" s="2"/>
      <c r="L34" s="2"/>
      <c r="M34" s="2"/>
      <c r="N34" s="2"/>
      <c r="O34" s="2"/>
      <c r="P34" s="104"/>
      <c r="Q34" s="104"/>
      <c r="R34" s="104"/>
      <c r="S34" s="104"/>
      <c r="T34" s="104"/>
      <c r="U34" s="104"/>
      <c r="V34" s="104"/>
      <c r="W34" s="111"/>
      <c r="X34" s="104"/>
      <c r="Y34" s="104"/>
      <c r="Z34" s="104"/>
      <c r="AA34" s="104"/>
    </row>
    <row r="35" spans="1:28" ht="15.95" customHeight="1" x14ac:dyDescent="0.2">
      <c r="A35" s="134" t="s">
        <v>1161</v>
      </c>
      <c r="B35" s="101" t="s">
        <v>255</v>
      </c>
      <c r="C35" s="101" t="s">
        <v>255</v>
      </c>
      <c r="D35" s="48"/>
      <c r="E35" s="102" t="s">
        <v>255</v>
      </c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6" t="s">
        <v>1182</v>
      </c>
    </row>
    <row r="36" spans="1:28" ht="15.95" customHeight="1" x14ac:dyDescent="0.2">
      <c r="A36" s="134" t="s">
        <v>64</v>
      </c>
      <c r="B36" s="101"/>
      <c r="C36" s="101" t="s">
        <v>255</v>
      </c>
      <c r="D36" s="48"/>
      <c r="E36" s="103" t="s">
        <v>86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</row>
    <row r="37" spans="1:28" ht="19.5" customHeight="1" x14ac:dyDescent="0.2">
      <c r="A37" s="134"/>
      <c r="B37" s="101"/>
      <c r="C37" s="101" t="s">
        <v>255</v>
      </c>
      <c r="D37" s="48"/>
      <c r="E37" s="135" t="s">
        <v>384</v>
      </c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04" t="s">
        <v>23</v>
      </c>
      <c r="Q37" s="104" t="s">
        <v>19</v>
      </c>
      <c r="R37" s="104" t="s">
        <v>10</v>
      </c>
      <c r="S37" s="104" t="s">
        <v>222</v>
      </c>
      <c r="T37" s="104" t="s">
        <v>21</v>
      </c>
      <c r="U37" s="104" t="s">
        <v>385</v>
      </c>
      <c r="V37" s="104" t="s">
        <v>21</v>
      </c>
      <c r="W37" s="111" t="s">
        <v>386</v>
      </c>
      <c r="X37" s="104" t="s">
        <v>7</v>
      </c>
      <c r="Y37" s="104" t="s">
        <v>8</v>
      </c>
      <c r="Z37" s="104" t="s">
        <v>30</v>
      </c>
      <c r="AA37" s="104"/>
    </row>
    <row r="38" spans="1:28" ht="15.95" customHeight="1" x14ac:dyDescent="0.2">
      <c r="A38" s="134"/>
      <c r="B38" s="101"/>
      <c r="C38" s="101" t="s">
        <v>255</v>
      </c>
      <c r="D38" s="48"/>
      <c r="E38" s="49" t="s">
        <v>5</v>
      </c>
      <c r="F38" s="1">
        <f>H38+J38+L38+N38+O38</f>
        <v>936228.22363999998</v>
      </c>
      <c r="G38" s="2">
        <f t="shared" ref="G38:O38" si="19">SUM(G39:G42)</f>
        <v>0</v>
      </c>
      <c r="H38" s="2">
        <f t="shared" si="19"/>
        <v>497089.95526000002</v>
      </c>
      <c r="I38" s="3">
        <f t="shared" si="19"/>
        <v>394604.50526000001</v>
      </c>
      <c r="J38" s="2">
        <f t="shared" si="19"/>
        <v>439138.26838000002</v>
      </c>
      <c r="K38" s="2">
        <f t="shared" si="19"/>
        <v>439138.26838000002</v>
      </c>
      <c r="L38" s="2">
        <f t="shared" si="19"/>
        <v>0</v>
      </c>
      <c r="M38" s="2">
        <f t="shared" si="19"/>
        <v>0</v>
      </c>
      <c r="N38" s="2">
        <f t="shared" si="19"/>
        <v>0</v>
      </c>
      <c r="O38" s="2">
        <f t="shared" si="19"/>
        <v>0</v>
      </c>
      <c r="P38" s="104"/>
      <c r="Q38" s="104"/>
      <c r="R38" s="104"/>
      <c r="S38" s="104"/>
      <c r="T38" s="104"/>
      <c r="U38" s="104"/>
      <c r="V38" s="104"/>
      <c r="W38" s="111"/>
      <c r="X38" s="104"/>
      <c r="Y38" s="104"/>
      <c r="Z38" s="104"/>
      <c r="AA38" s="104"/>
    </row>
    <row r="39" spans="1:28" ht="15.95" customHeight="1" x14ac:dyDescent="0.2">
      <c r="A39" s="134"/>
      <c r="B39" s="101"/>
      <c r="C39" s="101" t="s">
        <v>255</v>
      </c>
      <c r="D39" s="48"/>
      <c r="E39" s="49" t="s">
        <v>0</v>
      </c>
      <c r="F39" s="1">
        <f t="shared" ref="F39:F42" si="20">H39+J39+L39+N39+O39</f>
        <v>0</v>
      </c>
      <c r="G39" s="1"/>
      <c r="H39" s="2"/>
      <c r="I39" s="3"/>
      <c r="J39" s="2"/>
      <c r="K39" s="2"/>
      <c r="L39" s="2"/>
      <c r="M39" s="2"/>
      <c r="N39" s="2"/>
      <c r="O39" s="2"/>
      <c r="P39" s="104"/>
      <c r="Q39" s="104"/>
      <c r="R39" s="104"/>
      <c r="S39" s="104"/>
      <c r="T39" s="104"/>
      <c r="U39" s="104"/>
      <c r="V39" s="104"/>
      <c r="W39" s="111"/>
      <c r="X39" s="104"/>
      <c r="Y39" s="104"/>
      <c r="Z39" s="104"/>
      <c r="AA39" s="104"/>
    </row>
    <row r="40" spans="1:28" ht="15.95" customHeight="1" x14ac:dyDescent="0.2">
      <c r="A40" s="134"/>
      <c r="B40" s="101"/>
      <c r="C40" s="101" t="s">
        <v>255</v>
      </c>
      <c r="D40" s="48" t="s">
        <v>1175</v>
      </c>
      <c r="E40" s="49" t="s">
        <v>1</v>
      </c>
      <c r="F40" s="1">
        <f t="shared" si="20"/>
        <v>931547.08364000008</v>
      </c>
      <c r="G40" s="1">
        <v>0</v>
      </c>
      <c r="H40" s="2">
        <v>494604.50526000001</v>
      </c>
      <c r="I40" s="3">
        <v>394604.50526000001</v>
      </c>
      <c r="J40" s="2">
        <v>436942.57838000002</v>
      </c>
      <c r="K40" s="2">
        <v>436942.57838000002</v>
      </c>
      <c r="L40" s="2"/>
      <c r="M40" s="2"/>
      <c r="N40" s="2"/>
      <c r="O40" s="2"/>
      <c r="P40" s="104"/>
      <c r="Q40" s="104"/>
      <c r="R40" s="104"/>
      <c r="S40" s="104"/>
      <c r="T40" s="104"/>
      <c r="U40" s="104"/>
      <c r="V40" s="104"/>
      <c r="W40" s="111"/>
      <c r="X40" s="104"/>
      <c r="Y40" s="104"/>
      <c r="Z40" s="104"/>
      <c r="AA40" s="104"/>
    </row>
    <row r="41" spans="1:28" ht="15.95" customHeight="1" x14ac:dyDescent="0.2">
      <c r="A41" s="134"/>
      <c r="B41" s="101"/>
      <c r="C41" s="101" t="s">
        <v>255</v>
      </c>
      <c r="D41" s="48"/>
      <c r="E41" s="49" t="s">
        <v>2</v>
      </c>
      <c r="F41" s="1">
        <f t="shared" si="20"/>
        <v>4681.1399999999994</v>
      </c>
      <c r="G41" s="1">
        <v>0</v>
      </c>
      <c r="H41" s="2">
        <v>2485.4499999999998</v>
      </c>
      <c r="I41" s="3"/>
      <c r="J41" s="2">
        <v>2195.69</v>
      </c>
      <c r="K41" s="2">
        <v>2195.69</v>
      </c>
      <c r="L41" s="2"/>
      <c r="M41" s="2"/>
      <c r="N41" s="2"/>
      <c r="O41" s="2"/>
      <c r="P41" s="104"/>
      <c r="Q41" s="104"/>
      <c r="R41" s="104"/>
      <c r="S41" s="104"/>
      <c r="T41" s="104"/>
      <c r="U41" s="104"/>
      <c r="V41" s="104"/>
      <c r="W41" s="111"/>
      <c r="X41" s="104"/>
      <c r="Y41" s="104"/>
      <c r="Z41" s="104"/>
      <c r="AA41" s="104"/>
    </row>
    <row r="42" spans="1:28" ht="15.95" customHeight="1" x14ac:dyDescent="0.2">
      <c r="A42" s="134"/>
      <c r="B42" s="101"/>
      <c r="C42" s="101" t="s">
        <v>255</v>
      </c>
      <c r="D42" s="48"/>
      <c r="E42" s="49" t="s">
        <v>3</v>
      </c>
      <c r="F42" s="1">
        <f t="shared" si="20"/>
        <v>0</v>
      </c>
      <c r="G42" s="1"/>
      <c r="H42" s="2"/>
      <c r="I42" s="2"/>
      <c r="J42" s="2"/>
      <c r="K42" s="2"/>
      <c r="L42" s="2"/>
      <c r="M42" s="2"/>
      <c r="N42" s="2"/>
      <c r="O42" s="2"/>
      <c r="P42" s="104"/>
      <c r="Q42" s="104"/>
      <c r="R42" s="104"/>
      <c r="S42" s="104"/>
      <c r="T42" s="104"/>
      <c r="U42" s="104"/>
      <c r="V42" s="104"/>
      <c r="W42" s="111"/>
      <c r="X42" s="104"/>
      <c r="Y42" s="104"/>
      <c r="Z42" s="104"/>
      <c r="AA42" s="104"/>
    </row>
    <row r="43" spans="1:28" ht="15.95" customHeight="1" x14ac:dyDescent="0.2">
      <c r="A43" s="113" t="s">
        <v>67</v>
      </c>
      <c r="B43" s="52"/>
      <c r="C43" s="137"/>
      <c r="D43" s="53"/>
      <c r="E43" s="114" t="s">
        <v>95</v>
      </c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</row>
    <row r="44" spans="1:28" ht="15.95" customHeight="1" x14ac:dyDescent="0.2">
      <c r="A44" s="113"/>
      <c r="B44" s="52"/>
      <c r="C44" s="138"/>
      <c r="D44" s="54"/>
      <c r="E44" s="31" t="s">
        <v>5</v>
      </c>
      <c r="F44" s="32">
        <f>SUM(F45:F49)</f>
        <v>100000</v>
      </c>
      <c r="G44" s="32">
        <f>SUM(G45:G49)</f>
        <v>0</v>
      </c>
      <c r="H44" s="32">
        <f t="shared" ref="H44:O44" si="21">SUM(H45:H49)</f>
        <v>100000</v>
      </c>
      <c r="I44" s="32">
        <f t="shared" si="21"/>
        <v>15500</v>
      </c>
      <c r="J44" s="32">
        <f t="shared" si="21"/>
        <v>0</v>
      </c>
      <c r="K44" s="32">
        <f t="shared" ref="K44:M44" si="22">SUM(K45:K49)</f>
        <v>0</v>
      </c>
      <c r="L44" s="32">
        <f t="shared" si="22"/>
        <v>0</v>
      </c>
      <c r="M44" s="32">
        <f t="shared" si="22"/>
        <v>0</v>
      </c>
      <c r="N44" s="32">
        <f t="shared" si="21"/>
        <v>0</v>
      </c>
      <c r="O44" s="32">
        <f t="shared" si="21"/>
        <v>0</v>
      </c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</row>
    <row r="45" spans="1:28" ht="15.95" customHeight="1" x14ac:dyDescent="0.2">
      <c r="A45" s="113"/>
      <c r="B45" s="52"/>
      <c r="C45" s="138"/>
      <c r="D45" s="54"/>
      <c r="E45" s="31" t="s">
        <v>0</v>
      </c>
      <c r="F45" s="32">
        <f>H45+J45+L45+O45+N45</f>
        <v>0</v>
      </c>
      <c r="G45" s="32">
        <f>G54</f>
        <v>0</v>
      </c>
      <c r="H45" s="32">
        <f t="shared" ref="H45:O45" si="23">H54</f>
        <v>0</v>
      </c>
      <c r="I45" s="32">
        <f t="shared" si="23"/>
        <v>0</v>
      </c>
      <c r="J45" s="32">
        <f t="shared" si="23"/>
        <v>0</v>
      </c>
      <c r="K45" s="32">
        <f t="shared" ref="K45:M45" si="24">K54</f>
        <v>0</v>
      </c>
      <c r="L45" s="32">
        <f t="shared" si="24"/>
        <v>0</v>
      </c>
      <c r="M45" s="32">
        <f t="shared" si="24"/>
        <v>0</v>
      </c>
      <c r="N45" s="32">
        <f t="shared" si="23"/>
        <v>0</v>
      </c>
      <c r="O45" s="32">
        <f t="shared" si="23"/>
        <v>0</v>
      </c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</row>
    <row r="46" spans="1:28" ht="15.95" customHeight="1" x14ac:dyDescent="0.2">
      <c r="A46" s="113"/>
      <c r="B46" s="52"/>
      <c r="C46" s="138"/>
      <c r="D46" s="54"/>
      <c r="E46" s="31" t="s">
        <v>1</v>
      </c>
      <c r="F46" s="32">
        <f>H46+J46+L46+O46+N46</f>
        <v>100000</v>
      </c>
      <c r="G46" s="32">
        <f t="shared" ref="G46:O48" si="25">G55</f>
        <v>0</v>
      </c>
      <c r="H46" s="32">
        <f t="shared" si="25"/>
        <v>100000</v>
      </c>
      <c r="I46" s="32">
        <f t="shared" si="25"/>
        <v>15500</v>
      </c>
      <c r="J46" s="32">
        <f t="shared" si="25"/>
        <v>0</v>
      </c>
      <c r="K46" s="32">
        <f t="shared" ref="K46:M46" si="26">K55</f>
        <v>0</v>
      </c>
      <c r="L46" s="32">
        <f t="shared" si="26"/>
        <v>0</v>
      </c>
      <c r="M46" s="32">
        <f t="shared" si="26"/>
        <v>0</v>
      </c>
      <c r="N46" s="32">
        <f t="shared" si="25"/>
        <v>0</v>
      </c>
      <c r="O46" s="32">
        <f t="shared" si="25"/>
        <v>0</v>
      </c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</row>
    <row r="47" spans="1:28" ht="15.95" customHeight="1" x14ac:dyDescent="0.2">
      <c r="A47" s="113"/>
      <c r="B47" s="52"/>
      <c r="C47" s="138"/>
      <c r="D47" s="54"/>
      <c r="E47" s="31" t="s">
        <v>2</v>
      </c>
      <c r="F47" s="32">
        <f t="shared" ref="F47:F48" si="27">H47+J47+L47+O47+N47</f>
        <v>0</v>
      </c>
      <c r="G47" s="32">
        <f t="shared" si="25"/>
        <v>0</v>
      </c>
      <c r="H47" s="32">
        <f t="shared" si="25"/>
        <v>0</v>
      </c>
      <c r="I47" s="32">
        <f t="shared" si="25"/>
        <v>0</v>
      </c>
      <c r="J47" s="32">
        <f t="shared" si="25"/>
        <v>0</v>
      </c>
      <c r="K47" s="32">
        <f t="shared" ref="K47:M47" si="28">K56</f>
        <v>0</v>
      </c>
      <c r="L47" s="32">
        <f t="shared" si="28"/>
        <v>0</v>
      </c>
      <c r="M47" s="32">
        <f t="shared" si="28"/>
        <v>0</v>
      </c>
      <c r="N47" s="32">
        <f t="shared" si="25"/>
        <v>0</v>
      </c>
      <c r="O47" s="32">
        <f t="shared" si="25"/>
        <v>0</v>
      </c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</row>
    <row r="48" spans="1:28" ht="15.95" customHeight="1" x14ac:dyDescent="0.2">
      <c r="A48" s="113"/>
      <c r="B48" s="52"/>
      <c r="C48" s="138"/>
      <c r="D48" s="54"/>
      <c r="E48" s="31" t="s">
        <v>3</v>
      </c>
      <c r="F48" s="32">
        <f t="shared" si="27"/>
        <v>0</v>
      </c>
      <c r="G48" s="32">
        <f t="shared" si="25"/>
        <v>0</v>
      </c>
      <c r="H48" s="32">
        <f t="shared" si="25"/>
        <v>0</v>
      </c>
      <c r="I48" s="32">
        <f t="shared" si="25"/>
        <v>0</v>
      </c>
      <c r="J48" s="32">
        <f t="shared" si="25"/>
        <v>0</v>
      </c>
      <c r="K48" s="32">
        <f t="shared" ref="K48:M48" si="29">K57</f>
        <v>0</v>
      </c>
      <c r="L48" s="32">
        <f t="shared" si="29"/>
        <v>0</v>
      </c>
      <c r="M48" s="32">
        <f t="shared" si="29"/>
        <v>0</v>
      </c>
      <c r="N48" s="32">
        <f t="shared" si="25"/>
        <v>0</v>
      </c>
      <c r="O48" s="32">
        <f t="shared" si="25"/>
        <v>0</v>
      </c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</row>
    <row r="49" spans="1:27" ht="39.950000000000003" customHeight="1" x14ac:dyDescent="0.2">
      <c r="A49" s="113"/>
      <c r="B49" s="52"/>
      <c r="C49" s="139"/>
      <c r="D49" s="55"/>
      <c r="E49" s="31" t="s">
        <v>173</v>
      </c>
      <c r="F49" s="32">
        <f>H49+J49+L49+O49+N49</f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</row>
    <row r="50" spans="1:27" ht="15.95" customHeight="1" x14ac:dyDescent="0.2">
      <c r="A50" s="101" t="s">
        <v>127</v>
      </c>
      <c r="B50" s="101" t="s">
        <v>255</v>
      </c>
      <c r="C50" s="101" t="s">
        <v>255</v>
      </c>
      <c r="D50" s="48"/>
      <c r="E50" s="102" t="s">
        <v>255</v>
      </c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</row>
    <row r="51" spans="1:27" ht="15.95" customHeight="1" x14ac:dyDescent="0.2">
      <c r="A51" s="101"/>
      <c r="B51" s="101"/>
      <c r="C51" s="101" t="s">
        <v>255</v>
      </c>
      <c r="D51" s="48"/>
      <c r="E51" s="103" t="s">
        <v>1172</v>
      </c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</row>
    <row r="52" spans="1:27" ht="15.95" customHeight="1" x14ac:dyDescent="0.2">
      <c r="A52" s="101"/>
      <c r="B52" s="101"/>
      <c r="C52" s="101" t="s">
        <v>255</v>
      </c>
      <c r="D52" s="48"/>
      <c r="E52" s="110" t="s">
        <v>1173</v>
      </c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04"/>
      <c r="Q52" s="104" t="s">
        <v>22</v>
      </c>
      <c r="R52" s="105" t="s">
        <v>37</v>
      </c>
      <c r="S52" s="104"/>
      <c r="T52" s="105" t="s">
        <v>301</v>
      </c>
      <c r="U52" s="105" t="s">
        <v>255</v>
      </c>
      <c r="V52" s="105" t="s">
        <v>301</v>
      </c>
      <c r="W52" s="111"/>
      <c r="X52" s="104" t="s">
        <v>29</v>
      </c>
      <c r="Y52" s="104" t="s">
        <v>1174</v>
      </c>
      <c r="Z52" s="104" t="s">
        <v>24</v>
      </c>
      <c r="AA52" s="104"/>
    </row>
    <row r="53" spans="1:27" ht="15.95" customHeight="1" x14ac:dyDescent="0.2">
      <c r="A53" s="101"/>
      <c r="B53" s="101"/>
      <c r="C53" s="101" t="s">
        <v>255</v>
      </c>
      <c r="D53" s="48"/>
      <c r="E53" s="49" t="s">
        <v>5</v>
      </c>
      <c r="F53" s="1">
        <f t="shared" ref="F53" si="30">G53+H53+J53+L53+O53</f>
        <v>100000</v>
      </c>
      <c r="G53" s="1"/>
      <c r="H53" s="1">
        <f>SUM(H54:H57)</f>
        <v>100000</v>
      </c>
      <c r="I53" s="12">
        <f>SUM(I54:I57)</f>
        <v>15500</v>
      </c>
      <c r="J53" s="1">
        <f>SUM(J54:J57)</f>
        <v>0</v>
      </c>
      <c r="K53" s="1"/>
      <c r="L53" s="1">
        <f>SUM(L54:L57)</f>
        <v>0</v>
      </c>
      <c r="M53" s="1"/>
      <c r="N53" s="1"/>
      <c r="O53" s="2">
        <f>SUM(O54:O57)</f>
        <v>0</v>
      </c>
      <c r="P53" s="104"/>
      <c r="Q53" s="104"/>
      <c r="R53" s="106"/>
      <c r="S53" s="104"/>
      <c r="T53" s="106"/>
      <c r="U53" s="106"/>
      <c r="V53" s="106"/>
      <c r="W53" s="111"/>
      <c r="X53" s="104"/>
      <c r="Y53" s="104"/>
      <c r="Z53" s="104"/>
      <c r="AA53" s="104"/>
    </row>
    <row r="54" spans="1:27" ht="15.95" customHeight="1" x14ac:dyDescent="0.2">
      <c r="A54" s="101"/>
      <c r="B54" s="101"/>
      <c r="C54" s="101" t="s">
        <v>255</v>
      </c>
      <c r="D54" s="48"/>
      <c r="E54" s="49" t="s">
        <v>0</v>
      </c>
      <c r="F54" s="1">
        <f>H54+J54+L54+O54+N54</f>
        <v>0</v>
      </c>
      <c r="G54" s="2"/>
      <c r="H54" s="2"/>
      <c r="I54" s="3"/>
      <c r="J54" s="2"/>
      <c r="K54" s="2"/>
      <c r="L54" s="2"/>
      <c r="M54" s="2"/>
      <c r="N54" s="2"/>
      <c r="O54" s="2"/>
      <c r="P54" s="104"/>
      <c r="Q54" s="104"/>
      <c r="R54" s="106"/>
      <c r="S54" s="104"/>
      <c r="T54" s="106"/>
      <c r="U54" s="106"/>
      <c r="V54" s="106"/>
      <c r="W54" s="111"/>
      <c r="X54" s="104"/>
      <c r="Y54" s="104"/>
      <c r="Z54" s="104"/>
      <c r="AA54" s="104"/>
    </row>
    <row r="55" spans="1:27" ht="15.95" customHeight="1" x14ac:dyDescent="0.2">
      <c r="A55" s="101"/>
      <c r="B55" s="101"/>
      <c r="C55" s="101" t="s">
        <v>255</v>
      </c>
      <c r="D55" s="48" t="s">
        <v>1176</v>
      </c>
      <c r="E55" s="49" t="s">
        <v>1</v>
      </c>
      <c r="F55" s="1">
        <f>H55+J55+L55+O55+N55</f>
        <v>100000</v>
      </c>
      <c r="G55" s="2"/>
      <c r="H55" s="2">
        <v>100000</v>
      </c>
      <c r="I55" s="3">
        <v>15500</v>
      </c>
      <c r="J55" s="2"/>
      <c r="K55" s="2"/>
      <c r="L55" s="2"/>
      <c r="M55" s="2"/>
      <c r="N55" s="2"/>
      <c r="O55" s="2"/>
      <c r="P55" s="104"/>
      <c r="Q55" s="104"/>
      <c r="R55" s="106"/>
      <c r="S55" s="104"/>
      <c r="T55" s="106"/>
      <c r="U55" s="106"/>
      <c r="V55" s="106"/>
      <c r="W55" s="111"/>
      <c r="X55" s="104"/>
      <c r="Y55" s="104"/>
      <c r="Z55" s="104"/>
      <c r="AA55" s="104"/>
    </row>
    <row r="56" spans="1:27" ht="15.95" customHeight="1" x14ac:dyDescent="0.2">
      <c r="A56" s="101"/>
      <c r="B56" s="101"/>
      <c r="C56" s="101" t="s">
        <v>255</v>
      </c>
      <c r="D56" s="48"/>
      <c r="E56" s="49" t="s">
        <v>2</v>
      </c>
      <c r="F56" s="1">
        <f>H56+J56+L56+O56+N56</f>
        <v>0</v>
      </c>
      <c r="G56" s="2"/>
      <c r="H56" s="2"/>
      <c r="I56" s="2"/>
      <c r="J56" s="2"/>
      <c r="K56" s="2"/>
      <c r="L56" s="2"/>
      <c r="M56" s="2"/>
      <c r="N56" s="2"/>
      <c r="O56" s="2"/>
      <c r="P56" s="104"/>
      <c r="Q56" s="104"/>
      <c r="R56" s="106"/>
      <c r="S56" s="104"/>
      <c r="T56" s="106"/>
      <c r="U56" s="106"/>
      <c r="V56" s="106"/>
      <c r="W56" s="111"/>
      <c r="X56" s="104"/>
      <c r="Y56" s="104"/>
      <c r="Z56" s="104"/>
      <c r="AA56" s="104"/>
    </row>
    <row r="57" spans="1:27" ht="15.95" customHeight="1" x14ac:dyDescent="0.2">
      <c r="A57" s="101"/>
      <c r="B57" s="101"/>
      <c r="C57" s="101" t="s">
        <v>255</v>
      </c>
      <c r="D57" s="48"/>
      <c r="E57" s="49" t="s">
        <v>3</v>
      </c>
      <c r="F57" s="1">
        <f>H57+J57+L57+O57+N57</f>
        <v>0</v>
      </c>
      <c r="G57" s="2"/>
      <c r="H57" s="2"/>
      <c r="I57" s="2"/>
      <c r="J57" s="2"/>
      <c r="K57" s="2"/>
      <c r="L57" s="2"/>
      <c r="M57" s="2"/>
      <c r="N57" s="2"/>
      <c r="O57" s="2"/>
      <c r="P57" s="104"/>
      <c r="Q57" s="104"/>
      <c r="R57" s="107"/>
      <c r="S57" s="104"/>
      <c r="T57" s="107"/>
      <c r="U57" s="107"/>
      <c r="V57" s="107"/>
      <c r="W57" s="111"/>
      <c r="X57" s="104"/>
      <c r="Y57" s="104"/>
      <c r="Z57" s="104"/>
      <c r="AA57" s="104"/>
    </row>
    <row r="58" spans="1:27" ht="15.95" customHeight="1" x14ac:dyDescent="0.2">
      <c r="A58" s="113">
        <v>3</v>
      </c>
      <c r="B58" s="52"/>
      <c r="C58" s="137"/>
      <c r="D58" s="53"/>
      <c r="E58" s="114" t="s">
        <v>101</v>
      </c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</row>
    <row r="59" spans="1:27" ht="15.95" customHeight="1" x14ac:dyDescent="0.2">
      <c r="A59" s="113"/>
      <c r="B59" s="52"/>
      <c r="C59" s="138"/>
      <c r="D59" s="54"/>
      <c r="E59" s="31" t="s">
        <v>5</v>
      </c>
      <c r="F59" s="32">
        <f t="shared" ref="F59:O59" si="31">SUM(F60:F63)</f>
        <v>957524.49</v>
      </c>
      <c r="G59" s="32">
        <f t="shared" si="31"/>
        <v>27377.3658</v>
      </c>
      <c r="H59" s="32">
        <f t="shared" si="31"/>
        <v>563300</v>
      </c>
      <c r="I59" s="32">
        <f t="shared" ref="I59" si="32">SUM(I60:I63)</f>
        <v>506970</v>
      </c>
      <c r="J59" s="32">
        <f t="shared" si="31"/>
        <v>394224.49</v>
      </c>
      <c r="K59" s="32">
        <f t="shared" si="31"/>
        <v>0</v>
      </c>
      <c r="L59" s="32">
        <f t="shared" si="31"/>
        <v>0</v>
      </c>
      <c r="M59" s="32">
        <f t="shared" si="31"/>
        <v>0</v>
      </c>
      <c r="N59" s="32">
        <f t="shared" si="31"/>
        <v>0</v>
      </c>
      <c r="O59" s="32">
        <f t="shared" si="31"/>
        <v>0</v>
      </c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</row>
    <row r="60" spans="1:27" ht="15.95" customHeight="1" x14ac:dyDescent="0.2">
      <c r="A60" s="113"/>
      <c r="B60" s="52"/>
      <c r="C60" s="138"/>
      <c r="D60" s="54"/>
      <c r="E60" s="31" t="s">
        <v>0</v>
      </c>
      <c r="F60" s="32">
        <f>H60+J60+L60+O60+N60</f>
        <v>0</v>
      </c>
      <c r="G60" s="32">
        <f>G68</f>
        <v>0</v>
      </c>
      <c r="H60" s="32">
        <f t="shared" ref="H60:O60" si="33">H68</f>
        <v>0</v>
      </c>
      <c r="I60" s="32">
        <f t="shared" si="33"/>
        <v>0</v>
      </c>
      <c r="J60" s="32">
        <f t="shared" si="33"/>
        <v>0</v>
      </c>
      <c r="K60" s="32">
        <f t="shared" si="33"/>
        <v>0</v>
      </c>
      <c r="L60" s="32">
        <f t="shared" si="33"/>
        <v>0</v>
      </c>
      <c r="M60" s="32">
        <f t="shared" si="33"/>
        <v>0</v>
      </c>
      <c r="N60" s="32">
        <f t="shared" si="33"/>
        <v>0</v>
      </c>
      <c r="O60" s="32">
        <f t="shared" si="33"/>
        <v>0</v>
      </c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</row>
    <row r="61" spans="1:27" ht="15.95" customHeight="1" x14ac:dyDescent="0.2">
      <c r="A61" s="113"/>
      <c r="B61" s="52"/>
      <c r="C61" s="138"/>
      <c r="D61" s="54"/>
      <c r="E61" s="31" t="s">
        <v>1</v>
      </c>
      <c r="F61" s="32">
        <f t="shared" ref="F61:F63" si="34">H61+J61+L61+O61+N61</f>
        <v>957524.49</v>
      </c>
      <c r="G61" s="32">
        <f t="shared" ref="G61:O63" si="35">G69</f>
        <v>27377.3658</v>
      </c>
      <c r="H61" s="32">
        <f t="shared" si="35"/>
        <v>563300</v>
      </c>
      <c r="I61" s="32">
        <f t="shared" si="35"/>
        <v>506970</v>
      </c>
      <c r="J61" s="32">
        <f t="shared" si="35"/>
        <v>394224.49</v>
      </c>
      <c r="K61" s="32">
        <f t="shared" si="35"/>
        <v>0</v>
      </c>
      <c r="L61" s="32">
        <f t="shared" si="35"/>
        <v>0</v>
      </c>
      <c r="M61" s="32">
        <f t="shared" si="35"/>
        <v>0</v>
      </c>
      <c r="N61" s="32">
        <f t="shared" si="35"/>
        <v>0</v>
      </c>
      <c r="O61" s="32">
        <f t="shared" si="35"/>
        <v>0</v>
      </c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</row>
    <row r="62" spans="1:27" ht="15.95" customHeight="1" x14ac:dyDescent="0.2">
      <c r="A62" s="113"/>
      <c r="B62" s="52"/>
      <c r="C62" s="138"/>
      <c r="D62" s="54"/>
      <c r="E62" s="31" t="s">
        <v>2</v>
      </c>
      <c r="F62" s="32">
        <f t="shared" si="34"/>
        <v>0</v>
      </c>
      <c r="G62" s="32">
        <f t="shared" si="35"/>
        <v>0</v>
      </c>
      <c r="H62" s="32">
        <f t="shared" si="35"/>
        <v>0</v>
      </c>
      <c r="I62" s="32">
        <f t="shared" si="35"/>
        <v>0</v>
      </c>
      <c r="J62" s="32">
        <f t="shared" si="35"/>
        <v>0</v>
      </c>
      <c r="K62" s="32">
        <f t="shared" si="35"/>
        <v>0</v>
      </c>
      <c r="L62" s="32">
        <f t="shared" si="35"/>
        <v>0</v>
      </c>
      <c r="M62" s="32">
        <f t="shared" si="35"/>
        <v>0</v>
      </c>
      <c r="N62" s="32">
        <f t="shared" si="35"/>
        <v>0</v>
      </c>
      <c r="O62" s="32">
        <f t="shared" si="35"/>
        <v>0</v>
      </c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</row>
    <row r="63" spans="1:27" ht="15.95" customHeight="1" x14ac:dyDescent="0.2">
      <c r="A63" s="113"/>
      <c r="B63" s="52"/>
      <c r="C63" s="139"/>
      <c r="D63" s="55"/>
      <c r="E63" s="31" t="s">
        <v>3</v>
      </c>
      <c r="F63" s="32">
        <f t="shared" si="34"/>
        <v>0</v>
      </c>
      <c r="G63" s="32">
        <f t="shared" si="35"/>
        <v>0</v>
      </c>
      <c r="H63" s="32">
        <f t="shared" si="35"/>
        <v>0</v>
      </c>
      <c r="I63" s="32">
        <f t="shared" si="35"/>
        <v>0</v>
      </c>
      <c r="J63" s="32">
        <f t="shared" si="35"/>
        <v>0</v>
      </c>
      <c r="K63" s="32">
        <f t="shared" si="35"/>
        <v>0</v>
      </c>
      <c r="L63" s="32">
        <f t="shared" si="35"/>
        <v>0</v>
      </c>
      <c r="M63" s="32">
        <f t="shared" si="35"/>
        <v>0</v>
      </c>
      <c r="N63" s="32">
        <f t="shared" si="35"/>
        <v>0</v>
      </c>
      <c r="O63" s="32">
        <f t="shared" si="35"/>
        <v>0</v>
      </c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</row>
    <row r="64" spans="1:27" ht="15.95" customHeight="1" x14ac:dyDescent="0.2">
      <c r="A64" s="101" t="s">
        <v>244</v>
      </c>
      <c r="B64" s="146"/>
      <c r="C64" s="146" t="s">
        <v>77</v>
      </c>
      <c r="D64" s="51"/>
      <c r="E64" s="102" t="s">
        <v>77</v>
      </c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</row>
    <row r="65" spans="1:27" ht="15.95" customHeight="1" x14ac:dyDescent="0.2">
      <c r="A65" s="101" t="s">
        <v>64</v>
      </c>
      <c r="B65" s="146"/>
      <c r="C65" s="146" t="s">
        <v>77</v>
      </c>
      <c r="D65" s="51"/>
      <c r="E65" s="103" t="s">
        <v>102</v>
      </c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</row>
    <row r="66" spans="1:27" ht="30.75" customHeight="1" x14ac:dyDescent="0.2">
      <c r="A66" s="101"/>
      <c r="B66" s="146"/>
      <c r="C66" s="146" t="s">
        <v>77</v>
      </c>
      <c r="D66" s="51"/>
      <c r="E66" s="147" t="s">
        <v>501</v>
      </c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04" t="s">
        <v>502</v>
      </c>
      <c r="Q66" s="104" t="s">
        <v>20</v>
      </c>
      <c r="R66" s="104" t="s">
        <v>37</v>
      </c>
      <c r="S66" s="104" t="s">
        <v>503</v>
      </c>
      <c r="T66" s="104" t="s">
        <v>78</v>
      </c>
      <c r="U66" s="104" t="s">
        <v>78</v>
      </c>
      <c r="V66" s="104" t="s">
        <v>78</v>
      </c>
      <c r="W66" s="111" t="s">
        <v>1122</v>
      </c>
      <c r="X66" s="104" t="s">
        <v>29</v>
      </c>
      <c r="Y66" s="104" t="s">
        <v>34</v>
      </c>
      <c r="Z66" s="104" t="s">
        <v>30</v>
      </c>
      <c r="AA66" s="104" t="s">
        <v>504</v>
      </c>
    </row>
    <row r="67" spans="1:27" ht="15.95" customHeight="1" x14ac:dyDescent="0.2">
      <c r="A67" s="101"/>
      <c r="B67" s="146"/>
      <c r="C67" s="146" t="s">
        <v>77</v>
      </c>
      <c r="D67" s="51"/>
      <c r="E67" s="49" t="s">
        <v>5</v>
      </c>
      <c r="F67" s="1">
        <f>H67+J67+L67+N67+O67</f>
        <v>957524.49</v>
      </c>
      <c r="G67" s="2">
        <f t="shared" ref="G67:O67" si="36">SUM(G68:G71)</f>
        <v>27377.3658</v>
      </c>
      <c r="H67" s="2">
        <f t="shared" si="36"/>
        <v>563300</v>
      </c>
      <c r="I67" s="3">
        <f t="shared" si="36"/>
        <v>506970</v>
      </c>
      <c r="J67" s="2">
        <f t="shared" si="36"/>
        <v>394224.49</v>
      </c>
      <c r="K67" s="2"/>
      <c r="L67" s="2">
        <f t="shared" si="36"/>
        <v>0</v>
      </c>
      <c r="M67" s="2"/>
      <c r="N67" s="2">
        <f t="shared" si="36"/>
        <v>0</v>
      </c>
      <c r="O67" s="2">
        <f t="shared" si="36"/>
        <v>0</v>
      </c>
      <c r="P67" s="104"/>
      <c r="Q67" s="104"/>
      <c r="R67" s="104"/>
      <c r="S67" s="104"/>
      <c r="T67" s="104"/>
      <c r="U67" s="104"/>
      <c r="V67" s="104"/>
      <c r="W67" s="111"/>
      <c r="X67" s="104"/>
      <c r="Y67" s="104"/>
      <c r="Z67" s="104"/>
      <c r="AA67" s="104"/>
    </row>
    <row r="68" spans="1:27" ht="15.95" customHeight="1" x14ac:dyDescent="0.2">
      <c r="A68" s="101"/>
      <c r="B68" s="146"/>
      <c r="C68" s="146" t="s">
        <v>77</v>
      </c>
      <c r="D68" s="51"/>
      <c r="E68" s="49" t="s">
        <v>0</v>
      </c>
      <c r="F68" s="1">
        <f t="shared" ref="F68:F71" si="37">H68+J68+L68+N68+O68</f>
        <v>0</v>
      </c>
      <c r="G68" s="2"/>
      <c r="H68" s="2"/>
      <c r="I68" s="3"/>
      <c r="J68" s="2"/>
      <c r="K68" s="2"/>
      <c r="L68" s="2"/>
      <c r="M68" s="2"/>
      <c r="N68" s="2"/>
      <c r="O68" s="2"/>
      <c r="P68" s="104"/>
      <c r="Q68" s="104"/>
      <c r="R68" s="104"/>
      <c r="S68" s="104"/>
      <c r="T68" s="104"/>
      <c r="U68" s="104"/>
      <c r="V68" s="104"/>
      <c r="W68" s="111"/>
      <c r="X68" s="104"/>
      <c r="Y68" s="104"/>
      <c r="Z68" s="104"/>
      <c r="AA68" s="104"/>
    </row>
    <row r="69" spans="1:27" ht="15.95" customHeight="1" x14ac:dyDescent="0.2">
      <c r="A69" s="101"/>
      <c r="B69" s="146"/>
      <c r="C69" s="146" t="s">
        <v>77</v>
      </c>
      <c r="D69" s="51">
        <v>5</v>
      </c>
      <c r="E69" s="49" t="s">
        <v>1</v>
      </c>
      <c r="F69" s="1">
        <f t="shared" si="37"/>
        <v>957524.49</v>
      </c>
      <c r="G69" s="2">
        <v>27377.3658</v>
      </c>
      <c r="H69" s="2">
        <v>563300</v>
      </c>
      <c r="I69" s="3">
        <v>506970</v>
      </c>
      <c r="J69" s="2">
        <v>394224.49</v>
      </c>
      <c r="K69" s="2"/>
      <c r="L69" s="2"/>
      <c r="M69" s="2"/>
      <c r="N69" s="2"/>
      <c r="O69" s="2"/>
      <c r="P69" s="104"/>
      <c r="Q69" s="104"/>
      <c r="R69" s="104"/>
      <c r="S69" s="104"/>
      <c r="T69" s="104"/>
      <c r="U69" s="104"/>
      <c r="V69" s="104"/>
      <c r="W69" s="111"/>
      <c r="X69" s="104"/>
      <c r="Y69" s="104"/>
      <c r="Z69" s="104"/>
      <c r="AA69" s="104"/>
    </row>
    <row r="70" spans="1:27" ht="15.95" customHeight="1" x14ac:dyDescent="0.2">
      <c r="A70" s="101"/>
      <c r="B70" s="146"/>
      <c r="C70" s="146" t="s">
        <v>77</v>
      </c>
      <c r="D70" s="51"/>
      <c r="E70" s="49" t="s">
        <v>2</v>
      </c>
      <c r="F70" s="1">
        <f t="shared" si="37"/>
        <v>0</v>
      </c>
      <c r="G70" s="2"/>
      <c r="H70" s="2"/>
      <c r="I70" s="2"/>
      <c r="J70" s="2"/>
      <c r="K70" s="2"/>
      <c r="L70" s="2"/>
      <c r="M70" s="2"/>
      <c r="N70" s="2"/>
      <c r="O70" s="2"/>
      <c r="P70" s="104"/>
      <c r="Q70" s="104"/>
      <c r="R70" s="104"/>
      <c r="S70" s="104"/>
      <c r="T70" s="104"/>
      <c r="U70" s="104"/>
      <c r="V70" s="104"/>
      <c r="W70" s="111"/>
      <c r="X70" s="104"/>
      <c r="Y70" s="104"/>
      <c r="Z70" s="104"/>
      <c r="AA70" s="104"/>
    </row>
    <row r="71" spans="1:27" ht="15.95" customHeight="1" x14ac:dyDescent="0.2">
      <c r="A71" s="101"/>
      <c r="B71" s="146"/>
      <c r="C71" s="146" t="s">
        <v>77</v>
      </c>
      <c r="D71" s="51"/>
      <c r="E71" s="49" t="s">
        <v>3</v>
      </c>
      <c r="F71" s="1">
        <f t="shared" si="37"/>
        <v>0</v>
      </c>
      <c r="G71" s="2"/>
      <c r="H71" s="2"/>
      <c r="I71" s="2"/>
      <c r="J71" s="2"/>
      <c r="K71" s="2"/>
      <c r="L71" s="2"/>
      <c r="M71" s="2"/>
      <c r="N71" s="2"/>
      <c r="O71" s="2"/>
      <c r="P71" s="104"/>
      <c r="Q71" s="104"/>
      <c r="R71" s="104"/>
      <c r="S71" s="104"/>
      <c r="T71" s="104"/>
      <c r="U71" s="104"/>
      <c r="V71" s="104"/>
      <c r="W71" s="111"/>
      <c r="X71" s="104"/>
      <c r="Y71" s="104"/>
      <c r="Z71" s="104"/>
      <c r="AA71" s="104"/>
    </row>
    <row r="72" spans="1:27" ht="15.95" customHeight="1" x14ac:dyDescent="0.2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</row>
    <row r="73" spans="1:27" ht="15.95" customHeight="1" x14ac:dyDescent="0.2">
      <c r="A73" s="120" t="s">
        <v>5</v>
      </c>
      <c r="B73" s="120"/>
      <c r="C73" s="120"/>
      <c r="D73" s="120"/>
      <c r="E73" s="120"/>
      <c r="F73" s="7">
        <f>F74+F75+F76+F77+F78</f>
        <v>2389536.0217599999</v>
      </c>
      <c r="G73" s="7">
        <f>SUM(G74:G78)</f>
        <v>104940.15977</v>
      </c>
      <c r="H73" s="7">
        <f>SUM(H74:H78)</f>
        <v>1486173.2633800001</v>
      </c>
      <c r="I73" s="7">
        <f>SUM(I74:I78)</f>
        <v>1021074.50526</v>
      </c>
      <c r="J73" s="7">
        <f t="shared" ref="J73:O73" si="38">SUM(J74:J78)</f>
        <v>903362.75838000001</v>
      </c>
      <c r="K73" s="7"/>
      <c r="L73" s="7">
        <f t="shared" si="38"/>
        <v>0</v>
      </c>
      <c r="M73" s="7"/>
      <c r="N73" s="7">
        <f t="shared" si="38"/>
        <v>0</v>
      </c>
      <c r="O73" s="7">
        <f t="shared" si="38"/>
        <v>0</v>
      </c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</row>
    <row r="74" spans="1:27" ht="15.95" customHeight="1" x14ac:dyDescent="0.2">
      <c r="A74" s="120" t="s">
        <v>0</v>
      </c>
      <c r="B74" s="120"/>
      <c r="C74" s="120"/>
      <c r="D74" s="120"/>
      <c r="E74" s="120"/>
      <c r="F74" s="7">
        <f>H74+J74+L74+N74+O74</f>
        <v>0</v>
      </c>
      <c r="G74" s="7">
        <f t="shared" ref="G74:J77" si="39">G9+G23+G45+G60</f>
        <v>0</v>
      </c>
      <c r="H74" s="7">
        <f t="shared" si="39"/>
        <v>0</v>
      </c>
      <c r="I74" s="7">
        <f t="shared" si="39"/>
        <v>0</v>
      </c>
      <c r="J74" s="7">
        <f t="shared" si="39"/>
        <v>0</v>
      </c>
      <c r="K74" s="7"/>
      <c r="L74" s="7">
        <f>L9+L23+L45+L60</f>
        <v>0</v>
      </c>
      <c r="M74" s="7"/>
      <c r="N74" s="7">
        <f t="shared" ref="N74:O77" si="40">N9+N23+N45+N60</f>
        <v>0</v>
      </c>
      <c r="O74" s="7">
        <f t="shared" si="40"/>
        <v>0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</row>
    <row r="75" spans="1:27" ht="15.95" customHeight="1" x14ac:dyDescent="0.2">
      <c r="A75" s="120" t="s">
        <v>1</v>
      </c>
      <c r="B75" s="120"/>
      <c r="C75" s="120"/>
      <c r="D75" s="120"/>
      <c r="E75" s="120"/>
      <c r="F75" s="7">
        <f>H75+J75++++++++++++L75+N75+O75</f>
        <v>2383245.9652200001</v>
      </c>
      <c r="G75" s="7">
        <f t="shared" si="39"/>
        <v>104377.3658</v>
      </c>
      <c r="H75" s="7">
        <f t="shared" si="39"/>
        <v>1482078.8968400001</v>
      </c>
      <c r="I75" s="86">
        <f t="shared" si="39"/>
        <v>1021074.50526</v>
      </c>
      <c r="J75" s="7">
        <f t="shared" si="39"/>
        <v>901167.06838000007</v>
      </c>
      <c r="K75" s="7"/>
      <c r="L75" s="7">
        <f>L10+L24+L46+L61</f>
        <v>0</v>
      </c>
      <c r="M75" s="7"/>
      <c r="N75" s="7">
        <f t="shared" si="40"/>
        <v>0</v>
      </c>
      <c r="O75" s="7">
        <f t="shared" si="40"/>
        <v>0</v>
      </c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</row>
    <row r="76" spans="1:27" ht="15.95" customHeight="1" x14ac:dyDescent="0.2">
      <c r="A76" s="120" t="s">
        <v>2</v>
      </c>
      <c r="B76" s="120"/>
      <c r="C76" s="120"/>
      <c r="D76" s="120"/>
      <c r="E76" s="120"/>
      <c r="F76" s="7">
        <f t="shared" ref="F76:F77" si="41">H76+J76++++++++++++L76+N76+O76</f>
        <v>6290.0565399999996</v>
      </c>
      <c r="G76" s="7">
        <f t="shared" si="39"/>
        <v>562.79396999999994</v>
      </c>
      <c r="H76" s="7">
        <f t="shared" si="39"/>
        <v>4094.36654</v>
      </c>
      <c r="I76" s="7">
        <f t="shared" si="39"/>
        <v>0</v>
      </c>
      <c r="J76" s="7">
        <f t="shared" si="39"/>
        <v>2195.69</v>
      </c>
      <c r="K76" s="7"/>
      <c r="L76" s="7">
        <f>L11+L25+L47+L62</f>
        <v>0</v>
      </c>
      <c r="M76" s="7"/>
      <c r="N76" s="7">
        <f t="shared" si="40"/>
        <v>0</v>
      </c>
      <c r="O76" s="7">
        <f t="shared" si="40"/>
        <v>0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</row>
    <row r="77" spans="1:27" ht="15.95" customHeight="1" x14ac:dyDescent="0.2">
      <c r="A77" s="120" t="s">
        <v>3</v>
      </c>
      <c r="B77" s="120"/>
      <c r="C77" s="120"/>
      <c r="D77" s="120"/>
      <c r="E77" s="120"/>
      <c r="F77" s="7">
        <f t="shared" si="41"/>
        <v>0</v>
      </c>
      <c r="G77" s="7">
        <f t="shared" si="39"/>
        <v>0</v>
      </c>
      <c r="H77" s="7">
        <f t="shared" si="39"/>
        <v>0</v>
      </c>
      <c r="I77" s="7">
        <f t="shared" si="39"/>
        <v>0</v>
      </c>
      <c r="J77" s="7">
        <f t="shared" si="39"/>
        <v>0</v>
      </c>
      <c r="K77" s="7"/>
      <c r="L77" s="7">
        <f>L12+L26+L48+L63</f>
        <v>0</v>
      </c>
      <c r="M77" s="7"/>
      <c r="N77" s="7">
        <f t="shared" si="40"/>
        <v>0</v>
      </c>
      <c r="O77" s="7">
        <f t="shared" si="40"/>
        <v>0</v>
      </c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</row>
    <row r="78" spans="1:27" ht="39.950000000000003" customHeight="1" x14ac:dyDescent="0.2">
      <c r="A78" s="120" t="s">
        <v>173</v>
      </c>
      <c r="B78" s="120"/>
      <c r="C78" s="120"/>
      <c r="D78" s="120"/>
      <c r="E78" s="120"/>
      <c r="F78" s="7">
        <f>H78+J78++++++++++++L78+N78+O78</f>
        <v>0</v>
      </c>
      <c r="G78" s="7">
        <f>G49</f>
        <v>0</v>
      </c>
      <c r="H78" s="7">
        <f>H49</f>
        <v>0</v>
      </c>
      <c r="I78" s="7">
        <f>I49</f>
        <v>0</v>
      </c>
      <c r="J78" s="7">
        <f>J49</f>
        <v>0</v>
      </c>
      <c r="K78" s="7"/>
      <c r="L78" s="7">
        <f>L49</f>
        <v>0</v>
      </c>
      <c r="M78" s="7"/>
      <c r="N78" s="7">
        <f>N49</f>
        <v>0</v>
      </c>
      <c r="O78" s="7">
        <f>O49</f>
        <v>0</v>
      </c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</row>
    <row r="79" spans="1:27" s="29" customFormat="1" ht="36.75" customHeight="1" x14ac:dyDescent="0.4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</row>
    <row r="80" spans="1:27" ht="26.25" x14ac:dyDescent="0.4">
      <c r="G80" s="30"/>
    </row>
    <row r="81" spans="1:23" x14ac:dyDescent="0.2">
      <c r="A81" s="10"/>
      <c r="B81" s="10"/>
      <c r="C81" s="10"/>
    </row>
    <row r="82" spans="1:23" x14ac:dyDescent="0.2">
      <c r="A82" s="10"/>
      <c r="B82" s="10"/>
      <c r="C82" s="10"/>
    </row>
    <row r="83" spans="1:23" ht="36" customHeight="1" x14ac:dyDescent="0.2">
      <c r="A83" s="149" t="s">
        <v>171</v>
      </c>
      <c r="B83" s="149"/>
      <c r="C83" s="149"/>
      <c r="D83" s="149"/>
      <c r="E83" s="149"/>
      <c r="F83" s="42" t="s">
        <v>1</v>
      </c>
      <c r="G83" s="37">
        <f>SUMIFS($G$21:$G$380,$C$21:$C$380,"*образ*",$E$21:$E$380,"*краевой бюджет*")</f>
        <v>77000</v>
      </c>
      <c r="H83" s="37">
        <f>SUMIFS(H$21:H$380,$C$21:$C$380,"*образ*",$E$21:$E$380,"*краевой бюджет*")</f>
        <v>320174.39158</v>
      </c>
      <c r="I83" s="37">
        <f>SUMIFS(I$21:I$380,$C$21:$C$380,"*образ*",$E$21:$E$380,"*краевой бюджет*")</f>
        <v>100000</v>
      </c>
      <c r="J83" s="37">
        <f>SUMIFS($J$21:$J$380,$C$21:$C$380,"*образ*",$E$21:$E$380,"*краевой бюджет*")</f>
        <v>0</v>
      </c>
      <c r="K83" s="37"/>
      <c r="L83" s="37">
        <f>SUMIFS($L$21:$L$380,$C$21:$C$380,"*образ*",$E$21:$E$380,"*краевой бюджет*")</f>
        <v>0</v>
      </c>
      <c r="M83" s="37"/>
      <c r="N83" s="37">
        <f>SUMIFS($N$21:$N$380,$C$21:$C$380,"*образ*",$E$21:$E$380,"*краевой бюджет*")</f>
        <v>0</v>
      </c>
      <c r="O83" s="37">
        <f>SUMIFS($O$21:$O$380,$C$21:$C$380,"*образ*",$E$21:$E$380,"*краевой бюджет*")</f>
        <v>0</v>
      </c>
      <c r="W83" s="6" t="e">
        <f>#REF!/#REF!</f>
        <v>#REF!</v>
      </c>
    </row>
    <row r="84" spans="1:23" ht="36" customHeight="1" x14ac:dyDescent="0.2">
      <c r="A84" s="149" t="s">
        <v>255</v>
      </c>
      <c r="B84" s="149"/>
      <c r="C84" s="149"/>
      <c r="D84" s="149"/>
      <c r="E84" s="149"/>
      <c r="F84" s="42" t="s">
        <v>1</v>
      </c>
      <c r="G84" s="37">
        <f>SUMIFS($G$7:$G$380,$C$7:$C$380,"*Министерство строитель*",$E$7:$E$380,"*краевой бюджет*")</f>
        <v>0</v>
      </c>
      <c r="H84" s="37">
        <f>SUMIFS(H$21:H$380,$C$21:$C$380,"*Министерство строитель*",$E$21:$E$380,"*краевой бюджет*")</f>
        <v>594604.50526000001</v>
      </c>
      <c r="I84" s="37">
        <f>SUMIFS(I$7:I$380,$C$7:$C$380,"*Министерство строитель*",$E$7:$E$380,"*краевой бюджет*")</f>
        <v>414104.50526000001</v>
      </c>
      <c r="J84" s="37">
        <f>SUMIFS($J$21:$J$380,$C$21:$C$380,"*Министерство строитель*",$E$21:$E$380,"*краевой бюджет*")</f>
        <v>436942.57838000002</v>
      </c>
      <c r="K84" s="37"/>
      <c r="L84" s="37">
        <f>SUMIFS($L$21:$L$380,$C$21:$C$380,"*Министерство строитель*",$E$21:$E$380,"*краевой бюджет*")</f>
        <v>0</v>
      </c>
      <c r="M84" s="37"/>
      <c r="N84" s="37">
        <f>SUMIFS($N$21:$N$380,$C$21:$C$380,"*Министерство строитель*",$E$21:$E$380,"*краевой бюджет*")</f>
        <v>0</v>
      </c>
      <c r="O84" s="37">
        <f>SUMIFS($O$21:$O$380,$C$21:$C$380,"*Министерство строитель*",$E$21:$E$380,"*краевой бюджет*")</f>
        <v>0</v>
      </c>
    </row>
    <row r="85" spans="1:23" ht="36" customHeight="1" x14ac:dyDescent="0.2">
      <c r="A85" s="149" t="s">
        <v>77</v>
      </c>
      <c r="B85" s="149"/>
      <c r="C85" s="149"/>
      <c r="D85" s="149"/>
      <c r="E85" s="149"/>
      <c r="F85" s="42" t="s">
        <v>1</v>
      </c>
      <c r="G85" s="37">
        <f>SUMIFS($G$21:$G$380,$C$21:$C$380,"*транспорт*",$E$21:$E$380,"*краевой бюджет*")</f>
        <v>27377.3658</v>
      </c>
      <c r="H85" s="37">
        <f>SUMIFS(H$21:H$380,$C$21:$C$380,"*транспорт*",$E$21:$E$380,"*краевой бюджет*")</f>
        <v>563300</v>
      </c>
      <c r="I85" s="37">
        <f>SUMIFS(I$21:I$380,$C$21:$C$380,"*транспорт*",$E$21:$E$380,"*краевой бюджет*")</f>
        <v>506970</v>
      </c>
      <c r="J85" s="37">
        <f>SUMIFS($J$21:$J$380,$C$21:$C$380,"*транспорт*",$E$21:$E$380,"*краевой бюджет*")</f>
        <v>394224.49</v>
      </c>
      <c r="K85" s="37"/>
      <c r="L85" s="37">
        <f>SUMIFS($L$21:$L$380,$C$21:$C$380,"*транспорт*",$E$21:$E$380,"*краевой бюджет*")</f>
        <v>0</v>
      </c>
      <c r="M85" s="37"/>
      <c r="N85" s="37">
        <f>SUMIFS($N$21:$N$380,$C$21:$C$380,"*транспорт*",$E$21:$E$380,"*краевой бюджет*")</f>
        <v>0</v>
      </c>
      <c r="O85" s="37">
        <f>SUMIFS($O$21:$O$380,$C$21:$C$380,"*транспорт*",$E$21:$E$380,"*краевой бюджет*")</f>
        <v>0</v>
      </c>
    </row>
    <row r="86" spans="1:23" s="33" customFormat="1" ht="31.5" customHeight="1" x14ac:dyDescent="0.25">
      <c r="A86" s="148" t="s">
        <v>5</v>
      </c>
      <c r="B86" s="148"/>
      <c r="C86" s="148"/>
      <c r="D86" s="148"/>
      <c r="E86" s="148"/>
      <c r="F86" s="148"/>
      <c r="G86" s="38">
        <f>SUM(G83:G85)</f>
        <v>104377.3658</v>
      </c>
      <c r="H86" s="38">
        <f>SUM(H83:H85)</f>
        <v>1478078.8968400001</v>
      </c>
      <c r="I86" s="39">
        <f>SUM(I83:I85)</f>
        <v>1021074.50526</v>
      </c>
      <c r="J86" s="38">
        <f>SUM(J83:J85)</f>
        <v>831167.06838000007</v>
      </c>
      <c r="K86" s="38"/>
      <c r="L86" s="38">
        <f>SUM(L83:L85)</f>
        <v>0</v>
      </c>
      <c r="M86" s="38"/>
      <c r="N86" s="38">
        <f>SUM(N83:N85)</f>
        <v>0</v>
      </c>
      <c r="O86" s="38">
        <f>SUM(O83:O85)</f>
        <v>0</v>
      </c>
    </row>
    <row r="87" spans="1:23" s="33" customFormat="1" ht="31.5" customHeight="1" x14ac:dyDescent="0.25">
      <c r="A87" s="148" t="s">
        <v>1158</v>
      </c>
      <c r="B87" s="148"/>
      <c r="C87" s="148"/>
      <c r="D87" s="148"/>
      <c r="E87" s="148"/>
      <c r="F87" s="148"/>
      <c r="G87" s="40"/>
      <c r="H87" s="40"/>
      <c r="I87" s="40">
        <v>2500000</v>
      </c>
      <c r="J87" s="40">
        <v>2000000</v>
      </c>
      <c r="K87" s="40"/>
      <c r="L87" s="40">
        <v>2000000</v>
      </c>
      <c r="M87" s="40"/>
      <c r="N87" s="40"/>
      <c r="O87" s="40"/>
    </row>
    <row r="88" spans="1:23" s="33" customFormat="1" ht="31.5" customHeight="1" x14ac:dyDescent="0.25">
      <c r="A88" s="148" t="s">
        <v>1159</v>
      </c>
      <c r="B88" s="148"/>
      <c r="C88" s="148"/>
      <c r="D88" s="148"/>
      <c r="E88" s="148"/>
      <c r="F88" s="148"/>
      <c r="G88" s="41"/>
      <c r="H88" s="41"/>
      <c r="I88" s="46">
        <f>I87-I86</f>
        <v>1478925.49474</v>
      </c>
      <c r="J88" s="40">
        <f t="shared" ref="J88:L88" si="42">J87-J86</f>
        <v>1168832.9316199999</v>
      </c>
      <c r="K88" s="40"/>
      <c r="L88" s="40">
        <f t="shared" si="42"/>
        <v>2000000</v>
      </c>
      <c r="M88" s="40"/>
      <c r="N88" s="41"/>
      <c r="O88" s="41"/>
    </row>
    <row r="92" spans="1:23" x14ac:dyDescent="0.2">
      <c r="I92" s="47"/>
    </row>
    <row r="94" spans="1:23" ht="15.75" x14ac:dyDescent="0.2">
      <c r="A94" s="148" t="s">
        <v>1177</v>
      </c>
      <c r="B94" s="148"/>
      <c r="C94" s="148"/>
      <c r="D94" s="148"/>
      <c r="E94" s="148"/>
      <c r="F94" s="148"/>
      <c r="G94" s="41"/>
      <c r="H94" s="41"/>
      <c r="I94" s="39">
        <f>SUM(I95:I101)</f>
        <v>1021074.50526</v>
      </c>
    </row>
    <row r="95" spans="1:23" ht="15.75" x14ac:dyDescent="0.2">
      <c r="A95" s="148">
        <v>1</v>
      </c>
      <c r="B95" s="148"/>
      <c r="C95" s="148"/>
      <c r="D95" s="148"/>
      <c r="E95" s="148"/>
      <c r="F95" s="148"/>
      <c r="G95" s="41"/>
      <c r="H95" s="41"/>
      <c r="I95" s="37">
        <f>SUMIFS(I$21:I$380,$D$21:$D$380,"1",$E$21:$E$380,"*краевой бюджет*")</f>
        <v>494604.50526000001</v>
      </c>
    </row>
    <row r="96" spans="1:23" ht="15.75" x14ac:dyDescent="0.2">
      <c r="A96" s="148">
        <v>2</v>
      </c>
      <c r="B96" s="148"/>
      <c r="C96" s="148"/>
      <c r="D96" s="148"/>
      <c r="E96" s="148"/>
      <c r="F96" s="148"/>
      <c r="G96" s="41"/>
      <c r="H96" s="41"/>
      <c r="I96" s="37">
        <f>SUMIFS(I$21:I$380,$D$21:$D$380,"2",$E$21:$E$380,"*краевой бюджет*")</f>
        <v>0</v>
      </c>
    </row>
    <row r="97" spans="1:9" ht="15.75" customHeight="1" x14ac:dyDescent="0.2">
      <c r="A97" s="148">
        <v>3</v>
      </c>
      <c r="B97" s="148"/>
      <c r="C97" s="148"/>
      <c r="D97" s="148"/>
      <c r="E97" s="148"/>
      <c r="F97" s="148"/>
      <c r="G97" s="41"/>
      <c r="H97" s="41"/>
      <c r="I97" s="37">
        <f>SUMIFS(I$21:I$380,$D$21:$D$380,"3",$E$21:$E$380,"*краевой бюджет*")</f>
        <v>0</v>
      </c>
    </row>
    <row r="98" spans="1:9" ht="15.75" customHeight="1" x14ac:dyDescent="0.2">
      <c r="A98" s="148">
        <v>4</v>
      </c>
      <c r="B98" s="148"/>
      <c r="C98" s="148"/>
      <c r="D98" s="148"/>
      <c r="E98" s="148"/>
      <c r="F98" s="148"/>
      <c r="G98" s="41"/>
      <c r="H98" s="41"/>
      <c r="I98" s="37">
        <f>SUMIFS(I$21:I$380,$D$21:$D$380,"4",$E$21:$E$380,"*краевой бюджет*")</f>
        <v>0</v>
      </c>
    </row>
    <row r="99" spans="1:9" ht="15.75" customHeight="1" x14ac:dyDescent="0.2">
      <c r="A99" s="148">
        <v>5</v>
      </c>
      <c r="B99" s="148"/>
      <c r="C99" s="148"/>
      <c r="D99" s="148"/>
      <c r="E99" s="148"/>
      <c r="F99" s="148"/>
      <c r="G99" s="41"/>
      <c r="H99" s="41"/>
      <c r="I99" s="37">
        <f>SUMIFS(I$7:I$380,$D$7:$D$380,"5",$E$7:$E$380,"*краевой бюджет*")</f>
        <v>526470</v>
      </c>
    </row>
    <row r="100" spans="1:9" ht="15.75" customHeight="1" x14ac:dyDescent="0.2">
      <c r="A100" s="148">
        <v>6</v>
      </c>
      <c r="B100" s="148"/>
      <c r="C100" s="148"/>
      <c r="D100" s="148"/>
      <c r="E100" s="148"/>
      <c r="F100" s="148"/>
      <c r="G100" s="41"/>
      <c r="H100" s="41"/>
      <c r="I100" s="37">
        <f>SUMIFS(I$21:I$380,$D$21:$D$380,"6",$E$21:$E$380,"*краевой бюджет*")</f>
        <v>0</v>
      </c>
    </row>
    <row r="101" spans="1:9" ht="15.75" customHeight="1" x14ac:dyDescent="0.2">
      <c r="A101" s="148">
        <v>7</v>
      </c>
      <c r="B101" s="148"/>
      <c r="C101" s="148"/>
      <c r="D101" s="148"/>
      <c r="E101" s="148"/>
      <c r="F101" s="148"/>
      <c r="G101" s="41"/>
      <c r="H101" s="41"/>
      <c r="I101" s="37">
        <f>SUMIFS(I$21:I$380,$D$21:$D$380,"7",$E$21:$E$380,"*краевой бюджет*")</f>
        <v>0</v>
      </c>
    </row>
    <row r="104" spans="1:9" x14ac:dyDescent="0.2">
      <c r="I104" s="47"/>
    </row>
  </sheetData>
  <mergeCells count="133">
    <mergeCell ref="V15:V20"/>
    <mergeCell ref="W15:W20"/>
    <mergeCell ref="X15:X20"/>
    <mergeCell ref="Y15:Y20"/>
    <mergeCell ref="Z15:Z20"/>
    <mergeCell ref="AA15:AA20"/>
    <mergeCell ref="A96:F96"/>
    <mergeCell ref="A97:F97"/>
    <mergeCell ref="A98:F98"/>
    <mergeCell ref="A83:E83"/>
    <mergeCell ref="A84:E84"/>
    <mergeCell ref="A78:E78"/>
    <mergeCell ref="A79:AA79"/>
    <mergeCell ref="A72:AA72"/>
    <mergeCell ref="A73:E73"/>
    <mergeCell ref="P73:AA78"/>
    <mergeCell ref="A74:E74"/>
    <mergeCell ref="A75:E75"/>
    <mergeCell ref="A76:E76"/>
    <mergeCell ref="A77:E77"/>
    <mergeCell ref="X66:X71"/>
    <mergeCell ref="Y66:Y71"/>
    <mergeCell ref="Z66:Z71"/>
    <mergeCell ref="AA66:AA71"/>
    <mergeCell ref="A99:F99"/>
    <mergeCell ref="A100:F100"/>
    <mergeCell ref="A101:F101"/>
    <mergeCell ref="A85:E85"/>
    <mergeCell ref="A86:F86"/>
    <mergeCell ref="A87:F87"/>
    <mergeCell ref="A88:F88"/>
    <mergeCell ref="A94:F94"/>
    <mergeCell ref="A95:F95"/>
    <mergeCell ref="R66:R71"/>
    <mergeCell ref="S66:S71"/>
    <mergeCell ref="T66:T71"/>
    <mergeCell ref="U66:U71"/>
    <mergeCell ref="V66:V71"/>
    <mergeCell ref="W66:W71"/>
    <mergeCell ref="A64:A71"/>
    <mergeCell ref="B64:B71"/>
    <mergeCell ref="C64:C71"/>
    <mergeCell ref="E64:AA64"/>
    <mergeCell ref="E65:AA65"/>
    <mergeCell ref="E66:O66"/>
    <mergeCell ref="P66:P71"/>
    <mergeCell ref="Q66:Q71"/>
    <mergeCell ref="A58:A63"/>
    <mergeCell ref="C58:C63"/>
    <mergeCell ref="E58:AA58"/>
    <mergeCell ref="P59:AA63"/>
    <mergeCell ref="A50:A57"/>
    <mergeCell ref="B50:B57"/>
    <mergeCell ref="C50:C57"/>
    <mergeCell ref="E50:AA50"/>
    <mergeCell ref="E51:AA51"/>
    <mergeCell ref="E52:O52"/>
    <mergeCell ref="V52:V57"/>
    <mergeCell ref="W52:W57"/>
    <mergeCell ref="X52:X57"/>
    <mergeCell ref="Y52:Y57"/>
    <mergeCell ref="Z52:Z57"/>
    <mergeCell ref="AA52:AA57"/>
    <mergeCell ref="P52:P57"/>
    <mergeCell ref="Q52:Q57"/>
    <mergeCell ref="R52:R57"/>
    <mergeCell ref="S52:S57"/>
    <mergeCell ref="T52:T57"/>
    <mergeCell ref="U52:U57"/>
    <mergeCell ref="A43:A49"/>
    <mergeCell ref="C43:C49"/>
    <mergeCell ref="E43:AA43"/>
    <mergeCell ref="P44:AA49"/>
    <mergeCell ref="A35:A42"/>
    <mergeCell ref="B35:B42"/>
    <mergeCell ref="C35:C42"/>
    <mergeCell ref="E35:AA35"/>
    <mergeCell ref="E36:AA36"/>
    <mergeCell ref="E37:O37"/>
    <mergeCell ref="P37:P42"/>
    <mergeCell ref="Q37:Q42"/>
    <mergeCell ref="R37:R42"/>
    <mergeCell ref="Y37:Y42"/>
    <mergeCell ref="Z37:Z42"/>
    <mergeCell ref="AA37:AA42"/>
    <mergeCell ref="S37:S42"/>
    <mergeCell ref="T37:T42"/>
    <mergeCell ref="U37:U42"/>
    <mergeCell ref="V37:V42"/>
    <mergeCell ref="W37:W42"/>
    <mergeCell ref="X37:X42"/>
    <mergeCell ref="W1:AA1"/>
    <mergeCell ref="A3:AA3"/>
    <mergeCell ref="A4:AA4"/>
    <mergeCell ref="A7:A12"/>
    <mergeCell ref="C7:C12"/>
    <mergeCell ref="D7:D12"/>
    <mergeCell ref="E13:AA13"/>
    <mergeCell ref="P8:AA12"/>
    <mergeCell ref="A21:A26"/>
    <mergeCell ref="C21:C26"/>
    <mergeCell ref="E21:AA21"/>
    <mergeCell ref="P22:AA26"/>
    <mergeCell ref="A13:A20"/>
    <mergeCell ref="B13:B20"/>
    <mergeCell ref="E7:AA7"/>
    <mergeCell ref="C13:C20"/>
    <mergeCell ref="E14:AA14"/>
    <mergeCell ref="E15:O15"/>
    <mergeCell ref="P15:P20"/>
    <mergeCell ref="Q15:Q20"/>
    <mergeCell ref="R15:R20"/>
    <mergeCell ref="S15:S20"/>
    <mergeCell ref="T15:T20"/>
    <mergeCell ref="U15:U20"/>
    <mergeCell ref="A27:A34"/>
    <mergeCell ref="B27:B34"/>
    <mergeCell ref="C27:C34"/>
    <mergeCell ref="E27:AA27"/>
    <mergeCell ref="E28:AA28"/>
    <mergeCell ref="E29:O29"/>
    <mergeCell ref="P29:P34"/>
    <mergeCell ref="Q29:Q34"/>
    <mergeCell ref="X29:X34"/>
    <mergeCell ref="Y29:Y34"/>
    <mergeCell ref="Z29:Z34"/>
    <mergeCell ref="AA29:AA34"/>
    <mergeCell ref="R29:R34"/>
    <mergeCell ref="S29:S34"/>
    <mergeCell ref="T29:T34"/>
    <mergeCell ref="U29:U34"/>
    <mergeCell ref="V29:V34"/>
    <mergeCell ref="W29:W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2"/>
  <sheetViews>
    <sheetView topLeftCell="A5" workbookViewId="0">
      <pane xSplit="1" ySplit="2" topLeftCell="D7" activePane="bottomRight" state="frozen"/>
      <selection activeCell="A5" sqref="A5"/>
      <selection pane="topRight" activeCell="B5" sqref="B5"/>
      <selection pane="bottomLeft" activeCell="A7" sqref="A7"/>
      <selection pane="bottomRight" activeCell="J40" sqref="J40"/>
    </sheetView>
  </sheetViews>
  <sheetFormatPr defaultColWidth="11.5703125" defaultRowHeight="12.75" x14ac:dyDescent="0.2"/>
  <cols>
    <col min="1" max="1" width="7.42578125" style="6" customWidth="1"/>
    <col min="2" max="2" width="14.28515625" style="6" customWidth="1"/>
    <col min="3" max="3" width="15.28515625" style="6" customWidth="1"/>
    <col min="4" max="4" width="7.5703125" style="43" customWidth="1"/>
    <col min="5" max="5" width="25.5703125" style="6" customWidth="1"/>
    <col min="6" max="6" width="19.42578125" style="6" bestFit="1" customWidth="1"/>
    <col min="7" max="7" width="19.42578125" style="6" customWidth="1"/>
    <col min="8" max="8" width="18.28515625" style="6" bestFit="1" customWidth="1"/>
    <col min="9" max="9" width="18.28515625" style="6" customWidth="1"/>
    <col min="10" max="10" width="18.28515625" style="6" bestFit="1" customWidth="1"/>
    <col min="11" max="11" width="18.28515625" style="6" customWidth="1"/>
    <col min="12" max="12" width="18.28515625" style="6" bestFit="1" customWidth="1"/>
    <col min="13" max="13" width="18.28515625" style="6" customWidth="1"/>
    <col min="14" max="14" width="17.5703125" style="6" customWidth="1"/>
    <col min="15" max="15" width="19.140625" style="6" customWidth="1"/>
    <col min="16" max="16" width="11" style="6" customWidth="1"/>
    <col min="17" max="17" width="9" style="6" customWidth="1"/>
    <col min="18" max="18" width="21.140625" style="6" customWidth="1"/>
    <col min="19" max="19" width="8.85546875" style="6" customWidth="1"/>
    <col min="20" max="20" width="15.7109375" style="6" customWidth="1"/>
    <col min="21" max="21" width="14.5703125" style="6" customWidth="1"/>
    <col min="22" max="22" width="16.28515625" style="6" customWidth="1"/>
    <col min="23" max="23" width="13.7109375" style="6" customWidth="1"/>
    <col min="24" max="24" width="7" style="6" customWidth="1"/>
    <col min="25" max="25" width="16.85546875" style="6" customWidth="1"/>
    <col min="26" max="26" width="8.28515625" style="6" customWidth="1"/>
    <col min="27" max="27" width="15.85546875" style="6" customWidth="1"/>
    <col min="28" max="29" width="11.5703125" style="6" customWidth="1"/>
    <col min="30" max="16384" width="11.5703125" style="6"/>
  </cols>
  <sheetData>
    <row r="1" spans="1:28" ht="26.25" hidden="1" customHeight="1" x14ac:dyDescent="0.4">
      <c r="W1" s="136" t="s">
        <v>561</v>
      </c>
      <c r="X1" s="136"/>
      <c r="Y1" s="136"/>
      <c r="Z1" s="136"/>
      <c r="AA1" s="136"/>
    </row>
    <row r="2" spans="1:28" s="9" customFormat="1" ht="15.75" hidden="1" x14ac:dyDescent="0.2">
      <c r="D2" s="43"/>
      <c r="W2" s="13"/>
      <c r="X2" s="13"/>
      <c r="Y2" s="13"/>
      <c r="Z2" s="13"/>
      <c r="AA2" s="13"/>
    </row>
    <row r="3" spans="1:28" ht="26.25" hidden="1" x14ac:dyDescent="0.2">
      <c r="A3" s="124" t="s">
        <v>1160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</row>
    <row r="4" spans="1:28" ht="23.25" hidden="1" customHeight="1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1:28" s="4" customFormat="1" ht="66.75" customHeight="1" x14ac:dyDescent="0.2">
      <c r="A5" s="35" t="s">
        <v>25</v>
      </c>
      <c r="B5" s="35"/>
      <c r="C5" s="62" t="s">
        <v>1178</v>
      </c>
      <c r="D5" s="60" t="s">
        <v>1179</v>
      </c>
      <c r="E5" s="62" t="s">
        <v>1168</v>
      </c>
      <c r="F5" s="62" t="s">
        <v>181</v>
      </c>
      <c r="G5" s="62" t="s">
        <v>19</v>
      </c>
      <c r="H5" s="62" t="s">
        <v>22</v>
      </c>
      <c r="I5" s="62" t="s">
        <v>1157</v>
      </c>
      <c r="J5" s="62" t="s">
        <v>23</v>
      </c>
      <c r="K5" s="90"/>
      <c r="L5" s="62" t="s">
        <v>28</v>
      </c>
      <c r="M5" s="90"/>
      <c r="N5" s="62" t="s">
        <v>47</v>
      </c>
      <c r="O5" s="62" t="s">
        <v>236</v>
      </c>
      <c r="P5" s="44" t="s">
        <v>14</v>
      </c>
      <c r="Q5" s="44" t="s">
        <v>26</v>
      </c>
      <c r="R5" s="60" t="s">
        <v>13</v>
      </c>
      <c r="S5" s="60" t="s">
        <v>4</v>
      </c>
      <c r="T5" s="60" t="s">
        <v>11</v>
      </c>
      <c r="U5" s="60" t="s">
        <v>12</v>
      </c>
      <c r="V5" s="60" t="s">
        <v>15</v>
      </c>
      <c r="W5" s="60" t="s">
        <v>18</v>
      </c>
      <c r="X5" s="60" t="s">
        <v>16</v>
      </c>
      <c r="Y5" s="60" t="s">
        <v>17</v>
      </c>
      <c r="Z5" s="60" t="s">
        <v>27</v>
      </c>
      <c r="AA5" s="34" t="s">
        <v>6</v>
      </c>
    </row>
    <row r="6" spans="1:28" s="4" customFormat="1" x14ac:dyDescent="0.2">
      <c r="A6" s="67">
        <v>1</v>
      </c>
      <c r="B6" s="67"/>
      <c r="C6" s="67">
        <v>2</v>
      </c>
      <c r="D6" s="67">
        <v>3</v>
      </c>
      <c r="E6" s="67">
        <v>4</v>
      </c>
      <c r="F6" s="67">
        <v>5</v>
      </c>
      <c r="G6" s="67">
        <v>6</v>
      </c>
      <c r="H6" s="67">
        <v>7</v>
      </c>
      <c r="I6" s="67">
        <v>8</v>
      </c>
      <c r="J6" s="67">
        <v>9</v>
      </c>
      <c r="K6" s="91"/>
      <c r="L6" s="67">
        <v>10</v>
      </c>
      <c r="M6" s="91"/>
      <c r="N6" s="67">
        <v>11</v>
      </c>
      <c r="O6" s="67">
        <v>12</v>
      </c>
      <c r="P6" s="67">
        <v>13</v>
      </c>
      <c r="Q6" s="67">
        <v>14</v>
      </c>
      <c r="R6" s="67">
        <v>15</v>
      </c>
      <c r="S6" s="67">
        <v>16</v>
      </c>
      <c r="T6" s="67">
        <v>17</v>
      </c>
      <c r="U6" s="67">
        <v>18</v>
      </c>
      <c r="V6" s="67">
        <v>19</v>
      </c>
      <c r="W6" s="67">
        <v>20</v>
      </c>
      <c r="X6" s="67">
        <v>21</v>
      </c>
      <c r="Y6" s="67">
        <v>22</v>
      </c>
      <c r="Z6" s="67">
        <v>23</v>
      </c>
      <c r="AA6" s="67">
        <v>24</v>
      </c>
    </row>
    <row r="7" spans="1:28" ht="15.95" customHeight="1" x14ac:dyDescent="0.2">
      <c r="A7" s="113" t="s">
        <v>67</v>
      </c>
      <c r="B7" s="63"/>
      <c r="C7" s="137"/>
      <c r="D7" s="64"/>
      <c r="E7" s="114" t="s">
        <v>85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</row>
    <row r="8" spans="1:28" ht="15.95" customHeight="1" x14ac:dyDescent="0.2">
      <c r="A8" s="113"/>
      <c r="B8" s="63"/>
      <c r="C8" s="138"/>
      <c r="D8" s="65"/>
      <c r="E8" s="31" t="s">
        <v>5</v>
      </c>
      <c r="F8" s="32">
        <f>F9+F10+F11+F12</f>
        <v>295791.07926999999</v>
      </c>
      <c r="G8" s="32">
        <f t="shared" ref="G8:O8" si="0">SUM(G9:G12)</f>
        <v>0</v>
      </c>
      <c r="H8" s="32">
        <f>SUM(H9:H12)</f>
        <v>15861.50027</v>
      </c>
      <c r="I8" s="32">
        <f>SUM(I9:I12)</f>
        <v>15861.50027</v>
      </c>
      <c r="J8" s="32">
        <f>SUM(J9:J12)</f>
        <v>148057.39200000002</v>
      </c>
      <c r="K8" s="32"/>
      <c r="L8" s="32">
        <f>SUM(L9:L12)</f>
        <v>131872.18700000001</v>
      </c>
      <c r="M8" s="32"/>
      <c r="N8" s="32">
        <f t="shared" si="0"/>
        <v>0</v>
      </c>
      <c r="O8" s="32">
        <f t="shared" si="0"/>
        <v>0</v>
      </c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</row>
    <row r="9" spans="1:28" ht="15.95" customHeight="1" x14ac:dyDescent="0.2">
      <c r="A9" s="113"/>
      <c r="B9" s="63"/>
      <c r="C9" s="138"/>
      <c r="D9" s="65"/>
      <c r="E9" s="31" t="s">
        <v>0</v>
      </c>
      <c r="F9" s="32">
        <f>H9+J9+L9+O9+N9</f>
        <v>0</v>
      </c>
      <c r="G9" s="32">
        <f>G17</f>
        <v>0</v>
      </c>
      <c r="H9" s="32">
        <f t="shared" ref="H9:O9" si="1">H17</f>
        <v>0</v>
      </c>
      <c r="I9" s="32">
        <f t="shared" si="1"/>
        <v>0</v>
      </c>
      <c r="J9" s="32">
        <f t="shared" si="1"/>
        <v>0</v>
      </c>
      <c r="K9" s="32"/>
      <c r="L9" s="32">
        <f t="shared" si="1"/>
        <v>0</v>
      </c>
      <c r="M9" s="32"/>
      <c r="N9" s="32">
        <f t="shared" si="1"/>
        <v>0</v>
      </c>
      <c r="O9" s="32">
        <f t="shared" si="1"/>
        <v>0</v>
      </c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</row>
    <row r="10" spans="1:28" ht="15.95" customHeight="1" x14ac:dyDescent="0.2">
      <c r="A10" s="113"/>
      <c r="B10" s="63"/>
      <c r="C10" s="138"/>
      <c r="D10" s="65"/>
      <c r="E10" s="31" t="s">
        <v>1</v>
      </c>
      <c r="F10" s="32">
        <f t="shared" ref="F10:F12" si="2">H10+J10+L10+O10+N10</f>
        <v>294311.72496999998</v>
      </c>
      <c r="G10" s="32">
        <f t="shared" ref="G10:O12" si="3">G18</f>
        <v>0</v>
      </c>
      <c r="H10" s="32">
        <f t="shared" si="3"/>
        <v>15781.793970000001</v>
      </c>
      <c r="I10" s="32">
        <f>I18</f>
        <v>15781.793970000001</v>
      </c>
      <c r="J10" s="32">
        <f t="shared" si="3"/>
        <v>147317.10500000001</v>
      </c>
      <c r="K10" s="32"/>
      <c r="L10" s="32">
        <f t="shared" si="3"/>
        <v>131212.826</v>
      </c>
      <c r="M10" s="32"/>
      <c r="N10" s="32">
        <f t="shared" si="3"/>
        <v>0</v>
      </c>
      <c r="O10" s="32">
        <f t="shared" si="3"/>
        <v>0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</row>
    <row r="11" spans="1:28" ht="15.95" customHeight="1" x14ac:dyDescent="0.2">
      <c r="A11" s="113"/>
      <c r="B11" s="63"/>
      <c r="C11" s="138"/>
      <c r="D11" s="65"/>
      <c r="E11" s="31" t="s">
        <v>2</v>
      </c>
      <c r="F11" s="32">
        <f t="shared" si="2"/>
        <v>1479.3543</v>
      </c>
      <c r="G11" s="32">
        <f t="shared" si="3"/>
        <v>0</v>
      </c>
      <c r="H11" s="32">
        <f t="shared" si="3"/>
        <v>79.706299999999999</v>
      </c>
      <c r="I11" s="32">
        <f>I19</f>
        <v>79.706299999999999</v>
      </c>
      <c r="J11" s="32">
        <f t="shared" si="3"/>
        <v>740.28700000000003</v>
      </c>
      <c r="K11" s="32"/>
      <c r="L11" s="32">
        <f t="shared" si="3"/>
        <v>659.36099999999999</v>
      </c>
      <c r="M11" s="32"/>
      <c r="N11" s="32">
        <f t="shared" si="3"/>
        <v>0</v>
      </c>
      <c r="O11" s="32">
        <f t="shared" si="3"/>
        <v>0</v>
      </c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28" ht="15.95" customHeight="1" x14ac:dyDescent="0.2">
      <c r="A12" s="113"/>
      <c r="B12" s="63"/>
      <c r="C12" s="139"/>
      <c r="D12" s="66"/>
      <c r="E12" s="31" t="s">
        <v>3</v>
      </c>
      <c r="F12" s="32">
        <f t="shared" si="2"/>
        <v>0</v>
      </c>
      <c r="G12" s="32">
        <f t="shared" si="3"/>
        <v>0</v>
      </c>
      <c r="H12" s="32">
        <f t="shared" si="3"/>
        <v>0</v>
      </c>
      <c r="I12" s="32">
        <f>I20</f>
        <v>0</v>
      </c>
      <c r="J12" s="32">
        <f t="shared" si="3"/>
        <v>0</v>
      </c>
      <c r="K12" s="32"/>
      <c r="L12" s="32">
        <f t="shared" si="3"/>
        <v>0</v>
      </c>
      <c r="M12" s="32"/>
      <c r="N12" s="32">
        <f t="shared" si="3"/>
        <v>0</v>
      </c>
      <c r="O12" s="32">
        <f t="shared" si="3"/>
        <v>0</v>
      </c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</row>
    <row r="13" spans="1:28" ht="15.95" customHeight="1" x14ac:dyDescent="0.2">
      <c r="A13" s="151" t="s">
        <v>185</v>
      </c>
      <c r="B13" s="101" t="s">
        <v>171</v>
      </c>
      <c r="C13" s="101" t="s">
        <v>171</v>
      </c>
      <c r="D13" s="58"/>
      <c r="E13" s="102" t="s">
        <v>171</v>
      </c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</row>
    <row r="14" spans="1:28" ht="15.95" customHeight="1" x14ac:dyDescent="0.2">
      <c r="A14" s="151" t="s">
        <v>64</v>
      </c>
      <c r="B14" s="101"/>
      <c r="C14" s="101" t="s">
        <v>171</v>
      </c>
      <c r="D14" s="58"/>
      <c r="E14" s="103" t="s">
        <v>86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</row>
    <row r="15" spans="1:28" x14ac:dyDescent="0.2">
      <c r="A15" s="151"/>
      <c r="B15" s="101"/>
      <c r="C15" s="101" t="s">
        <v>171</v>
      </c>
      <c r="D15" s="58"/>
      <c r="E15" s="135" t="s">
        <v>343</v>
      </c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04" t="s">
        <v>28</v>
      </c>
      <c r="Q15" s="104"/>
      <c r="R15" s="104" t="s">
        <v>42</v>
      </c>
      <c r="S15" s="104" t="s">
        <v>298</v>
      </c>
      <c r="T15" s="104" t="s">
        <v>340</v>
      </c>
      <c r="U15" s="104" t="s">
        <v>171</v>
      </c>
      <c r="V15" s="104" t="s">
        <v>340</v>
      </c>
      <c r="W15" s="111" t="s">
        <v>341</v>
      </c>
      <c r="X15" s="104" t="s">
        <v>7</v>
      </c>
      <c r="Y15" s="104" t="s">
        <v>342</v>
      </c>
      <c r="Z15" s="104" t="s">
        <v>30</v>
      </c>
      <c r="AA15" s="104" t="s">
        <v>331</v>
      </c>
      <c r="AB15" s="6" t="s">
        <v>1180</v>
      </c>
    </row>
    <row r="16" spans="1:28" ht="15.95" customHeight="1" x14ac:dyDescent="0.2">
      <c r="A16" s="151"/>
      <c r="B16" s="101"/>
      <c r="C16" s="101" t="s">
        <v>171</v>
      </c>
      <c r="D16" s="58"/>
      <c r="E16" s="61" t="s">
        <v>5</v>
      </c>
      <c r="F16" s="1">
        <f>H16+J16+L16+N16+O16</f>
        <v>295791.07926999999</v>
      </c>
      <c r="G16" s="1"/>
      <c r="H16" s="2">
        <f>SUM(H17:H20)</f>
        <v>15861.50027</v>
      </c>
      <c r="I16" s="2">
        <f>SUM(I17:I20)</f>
        <v>15861.50027</v>
      </c>
      <c r="J16" s="2">
        <f t="shared" ref="J16:O16" si="4">SUM(J17:J20)</f>
        <v>148057.39200000002</v>
      </c>
      <c r="K16" s="2"/>
      <c r="L16" s="2">
        <f t="shared" si="4"/>
        <v>131872.18700000001</v>
      </c>
      <c r="M16" s="2"/>
      <c r="N16" s="2">
        <f t="shared" si="4"/>
        <v>0</v>
      </c>
      <c r="O16" s="2">
        <f t="shared" si="4"/>
        <v>0</v>
      </c>
      <c r="P16" s="104"/>
      <c r="Q16" s="104"/>
      <c r="R16" s="104"/>
      <c r="S16" s="104"/>
      <c r="T16" s="104"/>
      <c r="U16" s="104"/>
      <c r="V16" s="104"/>
      <c r="W16" s="111"/>
      <c r="X16" s="104"/>
      <c r="Y16" s="104"/>
      <c r="Z16" s="104"/>
      <c r="AA16" s="104"/>
    </row>
    <row r="17" spans="1:28" ht="15.95" customHeight="1" x14ac:dyDescent="0.2">
      <c r="A17" s="151"/>
      <c r="B17" s="101"/>
      <c r="C17" s="101" t="s">
        <v>171</v>
      </c>
      <c r="D17" s="58"/>
      <c r="E17" s="61" t="s">
        <v>0</v>
      </c>
      <c r="F17" s="1">
        <f t="shared" ref="F17:F20" si="5">H17+J17+L17+N17+O17</f>
        <v>0</v>
      </c>
      <c r="G17" s="1"/>
      <c r="H17" s="2"/>
      <c r="I17" s="2"/>
      <c r="J17" s="2"/>
      <c r="K17" s="2"/>
      <c r="L17" s="2"/>
      <c r="M17" s="2"/>
      <c r="N17" s="2"/>
      <c r="O17" s="2"/>
      <c r="P17" s="104"/>
      <c r="Q17" s="104"/>
      <c r="R17" s="104"/>
      <c r="S17" s="104"/>
      <c r="T17" s="104"/>
      <c r="U17" s="104"/>
      <c r="V17" s="104"/>
      <c r="W17" s="111"/>
      <c r="X17" s="104"/>
      <c r="Y17" s="104"/>
      <c r="Z17" s="104"/>
      <c r="AA17" s="104"/>
    </row>
    <row r="18" spans="1:28" ht="15.95" customHeight="1" x14ac:dyDescent="0.2">
      <c r="A18" s="151"/>
      <c r="B18" s="101"/>
      <c r="C18" s="101" t="s">
        <v>171</v>
      </c>
      <c r="D18" s="58"/>
      <c r="E18" s="61" t="s">
        <v>1</v>
      </c>
      <c r="F18" s="1">
        <f t="shared" si="5"/>
        <v>294311.72496999998</v>
      </c>
      <c r="G18" s="1">
        <v>0</v>
      </c>
      <c r="H18" s="2">
        <v>15781.793970000001</v>
      </c>
      <c r="I18" s="3">
        <v>15781.793970000001</v>
      </c>
      <c r="J18" s="2">
        <v>147317.10500000001</v>
      </c>
      <c r="K18" s="2"/>
      <c r="L18" s="2">
        <v>131212.826</v>
      </c>
      <c r="M18" s="2"/>
      <c r="N18" s="2"/>
      <c r="O18" s="2"/>
      <c r="P18" s="104"/>
      <c r="Q18" s="104"/>
      <c r="R18" s="104"/>
      <c r="S18" s="104"/>
      <c r="T18" s="104"/>
      <c r="U18" s="104"/>
      <c r="V18" s="104"/>
      <c r="W18" s="111"/>
      <c r="X18" s="104"/>
      <c r="Y18" s="104"/>
      <c r="Z18" s="104"/>
      <c r="AA18" s="104"/>
    </row>
    <row r="19" spans="1:28" ht="15.95" customHeight="1" x14ac:dyDescent="0.2">
      <c r="A19" s="151"/>
      <c r="B19" s="101"/>
      <c r="C19" s="101" t="s">
        <v>171</v>
      </c>
      <c r="D19" s="58"/>
      <c r="E19" s="61" t="s">
        <v>2</v>
      </c>
      <c r="F19" s="1">
        <f t="shared" si="5"/>
        <v>1479.3543</v>
      </c>
      <c r="G19" s="1">
        <v>0</v>
      </c>
      <c r="H19" s="2">
        <v>79.706299999999999</v>
      </c>
      <c r="I19" s="3">
        <v>79.706299999999999</v>
      </c>
      <c r="J19" s="2">
        <v>740.28700000000003</v>
      </c>
      <c r="K19" s="2"/>
      <c r="L19" s="2">
        <v>659.36099999999999</v>
      </c>
      <c r="M19" s="2"/>
      <c r="N19" s="2"/>
      <c r="O19" s="2"/>
      <c r="P19" s="104"/>
      <c r="Q19" s="104"/>
      <c r="R19" s="104"/>
      <c r="S19" s="104"/>
      <c r="T19" s="104"/>
      <c r="U19" s="104"/>
      <c r="V19" s="104"/>
      <c r="W19" s="111"/>
      <c r="X19" s="104"/>
      <c r="Y19" s="104"/>
      <c r="Z19" s="104"/>
      <c r="AA19" s="104"/>
    </row>
    <row r="20" spans="1:28" ht="15.95" customHeight="1" x14ac:dyDescent="0.2">
      <c r="A20" s="151"/>
      <c r="B20" s="101"/>
      <c r="C20" s="101" t="s">
        <v>171</v>
      </c>
      <c r="D20" s="58"/>
      <c r="E20" s="61" t="s">
        <v>3</v>
      </c>
      <c r="F20" s="1">
        <f t="shared" si="5"/>
        <v>0</v>
      </c>
      <c r="G20" s="1"/>
      <c r="H20" s="2"/>
      <c r="I20" s="2"/>
      <c r="J20" s="2"/>
      <c r="K20" s="2"/>
      <c r="L20" s="2"/>
      <c r="M20" s="2"/>
      <c r="N20" s="2"/>
      <c r="O20" s="2"/>
      <c r="P20" s="104"/>
      <c r="Q20" s="104"/>
      <c r="R20" s="104"/>
      <c r="S20" s="104"/>
      <c r="T20" s="104"/>
      <c r="U20" s="104"/>
      <c r="V20" s="104"/>
      <c r="W20" s="111"/>
      <c r="X20" s="104"/>
      <c r="Y20" s="104"/>
      <c r="Z20" s="104"/>
      <c r="AA20" s="104"/>
    </row>
    <row r="21" spans="1:28" ht="15.75" customHeight="1" x14ac:dyDescent="0.2">
      <c r="A21" s="113" t="s">
        <v>71</v>
      </c>
      <c r="B21" s="63"/>
      <c r="C21" s="137"/>
      <c r="D21" s="64"/>
      <c r="E21" s="114" t="s">
        <v>93</v>
      </c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</row>
    <row r="22" spans="1:28" ht="15.95" customHeight="1" x14ac:dyDescent="0.2">
      <c r="A22" s="113"/>
      <c r="B22" s="63"/>
      <c r="C22" s="138"/>
      <c r="D22" s="65"/>
      <c r="E22" s="31" t="s">
        <v>5</v>
      </c>
      <c r="F22" s="32">
        <f>SUM(F23:F26)</f>
        <v>15521.73</v>
      </c>
      <c r="G22" s="32">
        <f t="shared" ref="G22:O22" si="6">SUM(G23:G26)</f>
        <v>0</v>
      </c>
      <c r="H22" s="32">
        <f t="shared" si="6"/>
        <v>15521.73</v>
      </c>
      <c r="I22" s="32">
        <f t="shared" si="6"/>
        <v>15521.73</v>
      </c>
      <c r="J22" s="32">
        <f t="shared" si="6"/>
        <v>0</v>
      </c>
      <c r="K22" s="32">
        <f t="shared" si="6"/>
        <v>0</v>
      </c>
      <c r="L22" s="32">
        <f t="shared" si="6"/>
        <v>0</v>
      </c>
      <c r="M22" s="32">
        <f t="shared" si="6"/>
        <v>0</v>
      </c>
      <c r="N22" s="32">
        <f t="shared" si="6"/>
        <v>0</v>
      </c>
      <c r="O22" s="32">
        <f t="shared" si="6"/>
        <v>0</v>
      </c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</row>
    <row r="23" spans="1:28" ht="15.95" customHeight="1" x14ac:dyDescent="0.2">
      <c r="A23" s="113"/>
      <c r="B23" s="63"/>
      <c r="C23" s="138"/>
      <c r="D23" s="65"/>
      <c r="E23" s="31" t="s">
        <v>0</v>
      </c>
      <c r="F23" s="32">
        <f>H23+J23+L23+O23+N23</f>
        <v>0</v>
      </c>
      <c r="G23" s="32">
        <f>G31+G39</f>
        <v>0</v>
      </c>
      <c r="H23" s="32">
        <f t="shared" ref="H23:O23" si="7">H31+H39</f>
        <v>0</v>
      </c>
      <c r="I23" s="32">
        <f t="shared" si="7"/>
        <v>0</v>
      </c>
      <c r="J23" s="32">
        <f t="shared" si="7"/>
        <v>0</v>
      </c>
      <c r="K23" s="32">
        <f t="shared" si="7"/>
        <v>0</v>
      </c>
      <c r="L23" s="32">
        <f t="shared" si="7"/>
        <v>0</v>
      </c>
      <c r="M23" s="32">
        <f t="shared" si="7"/>
        <v>0</v>
      </c>
      <c r="N23" s="32">
        <f t="shared" si="7"/>
        <v>0</v>
      </c>
      <c r="O23" s="32">
        <f t="shared" si="7"/>
        <v>0</v>
      </c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</row>
    <row r="24" spans="1:28" ht="15.95" customHeight="1" x14ac:dyDescent="0.2">
      <c r="A24" s="113"/>
      <c r="B24" s="63"/>
      <c r="C24" s="138"/>
      <c r="D24" s="65"/>
      <c r="E24" s="31" t="s">
        <v>1</v>
      </c>
      <c r="F24" s="32">
        <f t="shared" ref="F24:F26" si="8">H24+J24+L24+O24+N24</f>
        <v>15521.73</v>
      </c>
      <c r="G24" s="32">
        <f t="shared" ref="G24:O26" si="9">G32+G40</f>
        <v>0</v>
      </c>
      <c r="H24" s="32">
        <f>H32+H40</f>
        <v>15521.73</v>
      </c>
      <c r="I24" s="32">
        <f t="shared" si="9"/>
        <v>15521.73</v>
      </c>
      <c r="J24" s="32">
        <f t="shared" si="9"/>
        <v>0</v>
      </c>
      <c r="K24" s="32">
        <f t="shared" si="9"/>
        <v>0</v>
      </c>
      <c r="L24" s="32">
        <f t="shared" si="9"/>
        <v>0</v>
      </c>
      <c r="M24" s="32">
        <f t="shared" si="9"/>
        <v>0</v>
      </c>
      <c r="N24" s="32">
        <f t="shared" si="9"/>
        <v>0</v>
      </c>
      <c r="O24" s="32">
        <f t="shared" si="9"/>
        <v>0</v>
      </c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</row>
    <row r="25" spans="1:28" ht="15.95" customHeight="1" x14ac:dyDescent="0.2">
      <c r="A25" s="113"/>
      <c r="B25" s="63"/>
      <c r="C25" s="138"/>
      <c r="D25" s="65"/>
      <c r="E25" s="31" t="s">
        <v>2</v>
      </c>
      <c r="F25" s="32">
        <f t="shared" si="8"/>
        <v>0</v>
      </c>
      <c r="G25" s="32">
        <f t="shared" si="9"/>
        <v>0</v>
      </c>
      <c r="H25" s="32">
        <f t="shared" si="9"/>
        <v>0</v>
      </c>
      <c r="I25" s="32">
        <f t="shared" si="9"/>
        <v>0</v>
      </c>
      <c r="J25" s="32">
        <f t="shared" si="9"/>
        <v>0</v>
      </c>
      <c r="K25" s="32">
        <f t="shared" si="9"/>
        <v>0</v>
      </c>
      <c r="L25" s="32">
        <f t="shared" si="9"/>
        <v>0</v>
      </c>
      <c r="M25" s="32">
        <f t="shared" si="9"/>
        <v>0</v>
      </c>
      <c r="N25" s="32">
        <f t="shared" si="9"/>
        <v>0</v>
      </c>
      <c r="O25" s="32">
        <f t="shared" si="9"/>
        <v>0</v>
      </c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</row>
    <row r="26" spans="1:28" ht="15.95" customHeight="1" x14ac:dyDescent="0.2">
      <c r="A26" s="113"/>
      <c r="B26" s="63"/>
      <c r="C26" s="139"/>
      <c r="D26" s="66"/>
      <c r="E26" s="31" t="s">
        <v>3</v>
      </c>
      <c r="F26" s="32">
        <f t="shared" si="8"/>
        <v>0</v>
      </c>
      <c r="G26" s="32">
        <f t="shared" si="9"/>
        <v>0</v>
      </c>
      <c r="H26" s="32">
        <f t="shared" si="9"/>
        <v>0</v>
      </c>
      <c r="I26" s="32">
        <f t="shared" si="9"/>
        <v>0</v>
      </c>
      <c r="J26" s="32">
        <f t="shared" si="9"/>
        <v>0</v>
      </c>
      <c r="K26" s="32">
        <f t="shared" si="9"/>
        <v>0</v>
      </c>
      <c r="L26" s="32">
        <f t="shared" si="9"/>
        <v>0</v>
      </c>
      <c r="M26" s="32">
        <f t="shared" si="9"/>
        <v>0</v>
      </c>
      <c r="N26" s="32">
        <f t="shared" si="9"/>
        <v>0</v>
      </c>
      <c r="O26" s="32">
        <f t="shared" si="9"/>
        <v>0</v>
      </c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</row>
    <row r="27" spans="1:28" ht="15.95" customHeight="1" x14ac:dyDescent="0.2">
      <c r="A27" s="151" t="s">
        <v>136</v>
      </c>
      <c r="B27" s="101" t="s">
        <v>32</v>
      </c>
      <c r="C27" s="101" t="s">
        <v>32</v>
      </c>
      <c r="D27" s="58"/>
      <c r="E27" s="102" t="s">
        <v>32</v>
      </c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6" t="s">
        <v>1201</v>
      </c>
    </row>
    <row r="28" spans="1:28" ht="15.95" customHeight="1" x14ac:dyDescent="0.2">
      <c r="A28" s="151" t="s">
        <v>64</v>
      </c>
      <c r="B28" s="101"/>
      <c r="C28" s="101" t="s">
        <v>32</v>
      </c>
      <c r="D28" s="58"/>
      <c r="E28" s="103" t="s">
        <v>94</v>
      </c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8" ht="34.5" customHeight="1" x14ac:dyDescent="0.2">
      <c r="A29" s="151"/>
      <c r="B29" s="101"/>
      <c r="C29" s="101" t="s">
        <v>32</v>
      </c>
      <c r="D29" s="58"/>
      <c r="E29" s="147" t="s">
        <v>987</v>
      </c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04" t="s">
        <v>988</v>
      </c>
      <c r="Q29" s="104" t="s">
        <v>227</v>
      </c>
      <c r="R29" s="104" t="s">
        <v>37</v>
      </c>
      <c r="S29" s="104"/>
      <c r="T29" s="104" t="s">
        <v>989</v>
      </c>
      <c r="U29" s="104" t="s">
        <v>989</v>
      </c>
      <c r="V29" s="104" t="s">
        <v>989</v>
      </c>
      <c r="W29" s="111" t="s">
        <v>990</v>
      </c>
      <c r="X29" s="104" t="s">
        <v>29</v>
      </c>
      <c r="Y29" s="104" t="s">
        <v>34</v>
      </c>
      <c r="Z29" s="104" t="s">
        <v>30</v>
      </c>
      <c r="AA29" s="104" t="s">
        <v>991</v>
      </c>
    </row>
    <row r="30" spans="1:28" ht="15.95" customHeight="1" x14ac:dyDescent="0.2">
      <c r="A30" s="151"/>
      <c r="B30" s="101"/>
      <c r="C30" s="101" t="s">
        <v>32</v>
      </c>
      <c r="D30" s="58"/>
      <c r="E30" s="61" t="s">
        <v>5</v>
      </c>
      <c r="F30" s="1">
        <f t="shared" ref="F30:F31" si="10">G30+H30+J30+L30+O30</f>
        <v>10000</v>
      </c>
      <c r="G30" s="2">
        <f t="shared" ref="G30:L30" si="11">SUM(G31:G34)</f>
        <v>0</v>
      </c>
      <c r="H30" s="2">
        <f t="shared" si="11"/>
        <v>10000</v>
      </c>
      <c r="I30" s="2">
        <f t="shared" si="11"/>
        <v>10000</v>
      </c>
      <c r="J30" s="2">
        <f t="shared" si="11"/>
        <v>0</v>
      </c>
      <c r="K30" s="2"/>
      <c r="L30" s="2">
        <f t="shared" si="11"/>
        <v>0</v>
      </c>
      <c r="M30" s="2"/>
      <c r="N30" s="2"/>
      <c r="O30" s="2">
        <f t="shared" ref="O30" si="12">SUM(O31:O34)</f>
        <v>0</v>
      </c>
      <c r="P30" s="104"/>
      <c r="Q30" s="104"/>
      <c r="R30" s="104"/>
      <c r="S30" s="104"/>
      <c r="T30" s="104"/>
      <c r="U30" s="104"/>
      <c r="V30" s="104"/>
      <c r="W30" s="111"/>
      <c r="X30" s="104"/>
      <c r="Y30" s="104"/>
      <c r="Z30" s="104"/>
      <c r="AA30" s="104"/>
    </row>
    <row r="31" spans="1:28" ht="15.95" customHeight="1" x14ac:dyDescent="0.2">
      <c r="A31" s="151"/>
      <c r="B31" s="101"/>
      <c r="C31" s="101" t="s">
        <v>32</v>
      </c>
      <c r="D31" s="58"/>
      <c r="E31" s="61" t="s">
        <v>0</v>
      </c>
      <c r="F31" s="1">
        <f t="shared" si="10"/>
        <v>0</v>
      </c>
      <c r="G31" s="2"/>
      <c r="H31" s="2"/>
      <c r="I31" s="2"/>
      <c r="J31" s="2"/>
      <c r="K31" s="2"/>
      <c r="L31" s="2"/>
      <c r="M31" s="2"/>
      <c r="N31" s="2"/>
      <c r="O31" s="2"/>
      <c r="P31" s="104"/>
      <c r="Q31" s="104"/>
      <c r="R31" s="104"/>
      <c r="S31" s="104"/>
      <c r="T31" s="104"/>
      <c r="U31" s="104"/>
      <c r="V31" s="104"/>
      <c r="W31" s="111"/>
      <c r="X31" s="104"/>
      <c r="Y31" s="104"/>
      <c r="Z31" s="104"/>
      <c r="AA31" s="104"/>
    </row>
    <row r="32" spans="1:28" ht="15.95" customHeight="1" x14ac:dyDescent="0.2">
      <c r="A32" s="151"/>
      <c r="B32" s="101"/>
      <c r="C32" s="101" t="s">
        <v>32</v>
      </c>
      <c r="D32" s="58"/>
      <c r="E32" s="61" t="s">
        <v>1</v>
      </c>
      <c r="F32" s="1">
        <f>G32+H32+J32+L32+O32</f>
        <v>10000</v>
      </c>
      <c r="G32" s="2"/>
      <c r="H32" s="2">
        <v>10000</v>
      </c>
      <c r="I32" s="3">
        <v>10000</v>
      </c>
      <c r="J32" s="2"/>
      <c r="K32" s="2"/>
      <c r="L32" s="2"/>
      <c r="M32" s="2"/>
      <c r="N32" s="2"/>
      <c r="O32" s="2"/>
      <c r="P32" s="104"/>
      <c r="Q32" s="104"/>
      <c r="R32" s="104"/>
      <c r="S32" s="104"/>
      <c r="T32" s="104"/>
      <c r="U32" s="104"/>
      <c r="V32" s="104"/>
      <c r="W32" s="111"/>
      <c r="X32" s="104"/>
      <c r="Y32" s="104"/>
      <c r="Z32" s="104"/>
      <c r="AA32" s="104"/>
    </row>
    <row r="33" spans="1:28" ht="15.95" customHeight="1" x14ac:dyDescent="0.2">
      <c r="A33" s="151"/>
      <c r="B33" s="101"/>
      <c r="C33" s="101" t="s">
        <v>32</v>
      </c>
      <c r="D33" s="58"/>
      <c r="E33" s="61" t="s">
        <v>2</v>
      </c>
      <c r="F33" s="1">
        <f>G33+H33+J33+L33+O33</f>
        <v>0</v>
      </c>
      <c r="G33" s="2"/>
      <c r="H33" s="2"/>
      <c r="I33" s="2"/>
      <c r="J33" s="2"/>
      <c r="K33" s="2"/>
      <c r="L33" s="2"/>
      <c r="M33" s="2"/>
      <c r="N33" s="2"/>
      <c r="O33" s="2"/>
      <c r="P33" s="104"/>
      <c r="Q33" s="104"/>
      <c r="R33" s="104"/>
      <c r="S33" s="104"/>
      <c r="T33" s="104"/>
      <c r="U33" s="104"/>
      <c r="V33" s="104"/>
      <c r="W33" s="111"/>
      <c r="X33" s="104"/>
      <c r="Y33" s="104"/>
      <c r="Z33" s="104"/>
      <c r="AA33" s="104"/>
    </row>
    <row r="34" spans="1:28" ht="15.95" customHeight="1" x14ac:dyDescent="0.2">
      <c r="A34" s="151"/>
      <c r="B34" s="101"/>
      <c r="C34" s="101" t="s">
        <v>32</v>
      </c>
      <c r="D34" s="58"/>
      <c r="E34" s="61" t="s">
        <v>3</v>
      </c>
      <c r="F34" s="1">
        <f t="shared" ref="F34" si="13">G34+H34+J34+L34+O34</f>
        <v>0</v>
      </c>
      <c r="G34" s="2"/>
      <c r="H34" s="2"/>
      <c r="I34" s="2"/>
      <c r="J34" s="2"/>
      <c r="K34" s="2"/>
      <c r="L34" s="2"/>
      <c r="M34" s="2"/>
      <c r="N34" s="2"/>
      <c r="O34" s="2"/>
      <c r="P34" s="104"/>
      <c r="Q34" s="104"/>
      <c r="R34" s="104"/>
      <c r="S34" s="104"/>
      <c r="T34" s="104"/>
      <c r="U34" s="104"/>
      <c r="V34" s="104"/>
      <c r="W34" s="111"/>
      <c r="X34" s="104"/>
      <c r="Y34" s="104"/>
      <c r="Z34" s="104"/>
      <c r="AA34" s="104"/>
    </row>
    <row r="35" spans="1:28" ht="15.95" customHeight="1" x14ac:dyDescent="0.2">
      <c r="A35" s="151" t="s">
        <v>136</v>
      </c>
      <c r="B35" s="101" t="s">
        <v>32</v>
      </c>
      <c r="C35" s="101" t="s">
        <v>32</v>
      </c>
      <c r="D35" s="88"/>
      <c r="E35" s="102" t="s">
        <v>32</v>
      </c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6" t="s">
        <v>1201</v>
      </c>
    </row>
    <row r="36" spans="1:28" ht="15.95" customHeight="1" x14ac:dyDescent="0.2">
      <c r="A36" s="151" t="s">
        <v>64</v>
      </c>
      <c r="B36" s="101"/>
      <c r="C36" s="101" t="s">
        <v>32</v>
      </c>
      <c r="D36" s="88"/>
      <c r="E36" s="103" t="s">
        <v>94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</row>
    <row r="37" spans="1:28" ht="34.5" customHeight="1" x14ac:dyDescent="0.2">
      <c r="A37" s="151"/>
      <c r="B37" s="101"/>
      <c r="C37" s="101" t="s">
        <v>32</v>
      </c>
      <c r="D37" s="88"/>
      <c r="E37" s="147" t="s">
        <v>1235</v>
      </c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04" t="s">
        <v>1236</v>
      </c>
      <c r="Q37" s="104"/>
      <c r="R37" s="104" t="s">
        <v>1045</v>
      </c>
      <c r="S37" s="104"/>
      <c r="T37" s="104" t="s">
        <v>1237</v>
      </c>
      <c r="U37" s="104" t="s">
        <v>1237</v>
      </c>
      <c r="V37" s="104" t="s">
        <v>1237</v>
      </c>
      <c r="W37" s="111" t="s">
        <v>1238</v>
      </c>
      <c r="X37" s="104" t="s">
        <v>29</v>
      </c>
      <c r="Y37" s="104" t="s">
        <v>35</v>
      </c>
      <c r="Z37" s="104" t="s">
        <v>30</v>
      </c>
      <c r="AA37" s="104" t="s">
        <v>1239</v>
      </c>
    </row>
    <row r="38" spans="1:28" ht="15.95" customHeight="1" x14ac:dyDescent="0.2">
      <c r="A38" s="151"/>
      <c r="B38" s="101"/>
      <c r="C38" s="101" t="s">
        <v>32</v>
      </c>
      <c r="D38" s="88"/>
      <c r="E38" s="89" t="s">
        <v>5</v>
      </c>
      <c r="F38" s="1">
        <f t="shared" ref="F38:F39" si="14">G38+H38+J38+L38+O38</f>
        <v>5521.73</v>
      </c>
      <c r="G38" s="2">
        <f t="shared" ref="G38:J38" si="15">SUM(G39:G42)</f>
        <v>0</v>
      </c>
      <c r="H38" s="2">
        <f t="shared" si="15"/>
        <v>5521.73</v>
      </c>
      <c r="I38" s="2">
        <f t="shared" si="15"/>
        <v>5521.73</v>
      </c>
      <c r="J38" s="2">
        <f t="shared" si="15"/>
        <v>0</v>
      </c>
      <c r="K38" s="2"/>
      <c r="L38" s="2">
        <f t="shared" ref="L38" si="16">SUM(L39:L42)</f>
        <v>0</v>
      </c>
      <c r="M38" s="2"/>
      <c r="N38" s="2"/>
      <c r="O38" s="2">
        <f t="shared" ref="O38" si="17">SUM(O39:O42)</f>
        <v>0</v>
      </c>
      <c r="P38" s="104"/>
      <c r="Q38" s="104"/>
      <c r="R38" s="104"/>
      <c r="S38" s="104"/>
      <c r="T38" s="104"/>
      <c r="U38" s="104"/>
      <c r="V38" s="104"/>
      <c r="W38" s="111"/>
      <c r="X38" s="104"/>
      <c r="Y38" s="104"/>
      <c r="Z38" s="104"/>
      <c r="AA38" s="104"/>
    </row>
    <row r="39" spans="1:28" ht="15.95" customHeight="1" x14ac:dyDescent="0.2">
      <c r="A39" s="151"/>
      <c r="B39" s="101"/>
      <c r="C39" s="101" t="s">
        <v>32</v>
      </c>
      <c r="D39" s="88"/>
      <c r="E39" s="89" t="s">
        <v>0</v>
      </c>
      <c r="F39" s="1">
        <f t="shared" si="14"/>
        <v>0</v>
      </c>
      <c r="G39" s="2"/>
      <c r="H39" s="2"/>
      <c r="I39" s="2"/>
      <c r="J39" s="2"/>
      <c r="K39" s="2"/>
      <c r="L39" s="2"/>
      <c r="M39" s="2"/>
      <c r="N39" s="2"/>
      <c r="O39" s="2"/>
      <c r="P39" s="104"/>
      <c r="Q39" s="104"/>
      <c r="R39" s="104"/>
      <c r="S39" s="104"/>
      <c r="T39" s="104"/>
      <c r="U39" s="104"/>
      <c r="V39" s="104"/>
      <c r="W39" s="111"/>
      <c r="X39" s="104"/>
      <c r="Y39" s="104"/>
      <c r="Z39" s="104"/>
      <c r="AA39" s="104"/>
    </row>
    <row r="40" spans="1:28" ht="15.95" customHeight="1" x14ac:dyDescent="0.2">
      <c r="A40" s="151"/>
      <c r="B40" s="101"/>
      <c r="C40" s="101" t="s">
        <v>32</v>
      </c>
      <c r="D40" s="88"/>
      <c r="E40" s="89" t="s">
        <v>1</v>
      </c>
      <c r="F40" s="1">
        <f>G40+H40+J40+L40+O40</f>
        <v>5521.73</v>
      </c>
      <c r="G40" s="2"/>
      <c r="H40" s="2">
        <v>5521.73</v>
      </c>
      <c r="I40" s="3">
        <v>5521.73</v>
      </c>
      <c r="J40" s="2"/>
      <c r="K40" s="2"/>
      <c r="L40" s="2"/>
      <c r="M40" s="2"/>
      <c r="N40" s="2"/>
      <c r="O40" s="2"/>
      <c r="P40" s="104"/>
      <c r="Q40" s="104"/>
      <c r="R40" s="104"/>
      <c r="S40" s="104"/>
      <c r="T40" s="104"/>
      <c r="U40" s="104"/>
      <c r="V40" s="104"/>
      <c r="W40" s="111"/>
      <c r="X40" s="104"/>
      <c r="Y40" s="104"/>
      <c r="Z40" s="104"/>
      <c r="AA40" s="104"/>
    </row>
    <row r="41" spans="1:28" ht="15.95" customHeight="1" x14ac:dyDescent="0.2">
      <c r="A41" s="151"/>
      <c r="B41" s="101"/>
      <c r="C41" s="101" t="s">
        <v>32</v>
      </c>
      <c r="D41" s="88"/>
      <c r="E41" s="89" t="s">
        <v>2</v>
      </c>
      <c r="F41" s="1">
        <f>G41+H41+J41+L41+O41</f>
        <v>0</v>
      </c>
      <c r="G41" s="2"/>
      <c r="H41" s="2"/>
      <c r="I41" s="2"/>
      <c r="J41" s="2"/>
      <c r="K41" s="2"/>
      <c r="L41" s="2"/>
      <c r="M41" s="2"/>
      <c r="N41" s="2"/>
      <c r="O41" s="2"/>
      <c r="P41" s="104"/>
      <c r="Q41" s="104"/>
      <c r="R41" s="104"/>
      <c r="S41" s="104"/>
      <c r="T41" s="104"/>
      <c r="U41" s="104"/>
      <c r="V41" s="104"/>
      <c r="W41" s="111"/>
      <c r="X41" s="104"/>
      <c r="Y41" s="104"/>
      <c r="Z41" s="104"/>
      <c r="AA41" s="104"/>
    </row>
    <row r="42" spans="1:28" ht="15.95" customHeight="1" x14ac:dyDescent="0.2">
      <c r="A42" s="151"/>
      <c r="B42" s="101"/>
      <c r="C42" s="101" t="s">
        <v>32</v>
      </c>
      <c r="D42" s="88"/>
      <c r="E42" s="89" t="s">
        <v>3</v>
      </c>
      <c r="F42" s="1">
        <f t="shared" ref="F42" si="18">G42+H42+J42+L42+O42</f>
        <v>0</v>
      </c>
      <c r="G42" s="2"/>
      <c r="H42" s="2"/>
      <c r="I42" s="2"/>
      <c r="J42" s="2"/>
      <c r="K42" s="2"/>
      <c r="L42" s="2"/>
      <c r="M42" s="2"/>
      <c r="N42" s="2"/>
      <c r="O42" s="2"/>
      <c r="P42" s="104"/>
      <c r="Q42" s="104"/>
      <c r="R42" s="104"/>
      <c r="S42" s="104"/>
      <c r="T42" s="104"/>
      <c r="U42" s="104"/>
      <c r="V42" s="104"/>
      <c r="W42" s="111"/>
      <c r="X42" s="104"/>
      <c r="Y42" s="104"/>
      <c r="Z42" s="104"/>
      <c r="AA42" s="104"/>
    </row>
    <row r="43" spans="1:28" ht="15.95" customHeight="1" x14ac:dyDescent="0.2">
      <c r="A43" s="113" t="s">
        <v>75</v>
      </c>
      <c r="B43" s="63"/>
      <c r="C43" s="137"/>
      <c r="D43" s="64"/>
      <c r="E43" s="114" t="s">
        <v>101</v>
      </c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</row>
    <row r="44" spans="1:28" ht="15.95" customHeight="1" x14ac:dyDescent="0.2">
      <c r="A44" s="113"/>
      <c r="B44" s="63"/>
      <c r="C44" s="138"/>
      <c r="D44" s="65"/>
      <c r="E44" s="31" t="s">
        <v>5</v>
      </c>
      <c r="F44" s="32">
        <f t="shared" ref="F44:O44" si="19">SUM(F45:F48)</f>
        <v>900819.24000000011</v>
      </c>
      <c r="G44" s="32">
        <f t="shared" si="19"/>
        <v>0</v>
      </c>
      <c r="H44" s="32">
        <f t="shared" si="19"/>
        <v>900819.24000000011</v>
      </c>
      <c r="I44" s="32">
        <f t="shared" ref="I44" si="20">SUM(I45:I48)</f>
        <v>21491.4</v>
      </c>
      <c r="J44" s="32">
        <f t="shared" si="19"/>
        <v>0</v>
      </c>
      <c r="K44" s="32">
        <f t="shared" si="19"/>
        <v>0</v>
      </c>
      <c r="L44" s="32">
        <f t="shared" si="19"/>
        <v>0</v>
      </c>
      <c r="M44" s="32">
        <f t="shared" si="19"/>
        <v>0</v>
      </c>
      <c r="N44" s="32">
        <f t="shared" si="19"/>
        <v>0</v>
      </c>
      <c r="O44" s="32">
        <f t="shared" si="19"/>
        <v>0</v>
      </c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</row>
    <row r="45" spans="1:28" ht="15.95" customHeight="1" x14ac:dyDescent="0.2">
      <c r="A45" s="113"/>
      <c r="B45" s="63"/>
      <c r="C45" s="138"/>
      <c r="D45" s="65"/>
      <c r="E45" s="31" t="s">
        <v>0</v>
      </c>
      <c r="F45" s="32">
        <f>H45+J45+L45+O45+N45</f>
        <v>0</v>
      </c>
      <c r="G45" s="32">
        <f>G53+G61+G69</f>
        <v>0</v>
      </c>
      <c r="H45" s="32">
        <f t="shared" ref="H45:O45" si="21">H53+H61+H69</f>
        <v>0</v>
      </c>
      <c r="I45" s="32">
        <f t="shared" si="21"/>
        <v>0</v>
      </c>
      <c r="J45" s="32">
        <f t="shared" si="21"/>
        <v>0</v>
      </c>
      <c r="K45" s="32">
        <f t="shared" si="21"/>
        <v>0</v>
      </c>
      <c r="L45" s="32">
        <f t="shared" si="21"/>
        <v>0</v>
      </c>
      <c r="M45" s="32">
        <f t="shared" si="21"/>
        <v>0</v>
      </c>
      <c r="N45" s="32">
        <f t="shared" si="21"/>
        <v>0</v>
      </c>
      <c r="O45" s="32">
        <f t="shared" si="21"/>
        <v>0</v>
      </c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</row>
    <row r="46" spans="1:28" ht="15.95" customHeight="1" x14ac:dyDescent="0.2">
      <c r="A46" s="113"/>
      <c r="B46" s="63"/>
      <c r="C46" s="138"/>
      <c r="D46" s="65"/>
      <c r="E46" s="31" t="s">
        <v>1</v>
      </c>
      <c r="F46" s="32">
        <f t="shared" ref="F46:F48" si="22">H46+J46+L46+O46+N46</f>
        <v>820458.94546000008</v>
      </c>
      <c r="G46" s="32">
        <f t="shared" ref="G46:O48" si="23">G54+G62+G70</f>
        <v>0</v>
      </c>
      <c r="H46" s="32">
        <f>H54+H62+H70</f>
        <v>820458.94546000008</v>
      </c>
      <c r="I46" s="32">
        <f t="shared" si="23"/>
        <v>21070</v>
      </c>
      <c r="J46" s="32">
        <f t="shared" si="23"/>
        <v>0</v>
      </c>
      <c r="K46" s="32">
        <f t="shared" si="23"/>
        <v>0</v>
      </c>
      <c r="L46" s="32">
        <f t="shared" si="23"/>
        <v>0</v>
      </c>
      <c r="M46" s="32">
        <f t="shared" si="23"/>
        <v>0</v>
      </c>
      <c r="N46" s="32">
        <f t="shared" si="23"/>
        <v>0</v>
      </c>
      <c r="O46" s="32">
        <f t="shared" si="23"/>
        <v>0</v>
      </c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</row>
    <row r="47" spans="1:28" ht="15.95" customHeight="1" x14ac:dyDescent="0.2">
      <c r="A47" s="113"/>
      <c r="B47" s="63"/>
      <c r="C47" s="138"/>
      <c r="D47" s="65"/>
      <c r="E47" s="31" t="s">
        <v>2</v>
      </c>
      <c r="F47" s="32">
        <f t="shared" si="22"/>
        <v>80360.294540000003</v>
      </c>
      <c r="G47" s="32">
        <f t="shared" si="23"/>
        <v>0</v>
      </c>
      <c r="H47" s="32">
        <f t="shared" si="23"/>
        <v>80360.294540000003</v>
      </c>
      <c r="I47" s="32">
        <f t="shared" si="23"/>
        <v>421.40000000000003</v>
      </c>
      <c r="J47" s="32">
        <f t="shared" si="23"/>
        <v>0</v>
      </c>
      <c r="K47" s="32">
        <f t="shared" si="23"/>
        <v>0</v>
      </c>
      <c r="L47" s="32">
        <f t="shared" si="23"/>
        <v>0</v>
      </c>
      <c r="M47" s="32">
        <f t="shared" si="23"/>
        <v>0</v>
      </c>
      <c r="N47" s="32">
        <f t="shared" si="23"/>
        <v>0</v>
      </c>
      <c r="O47" s="32">
        <f t="shared" si="23"/>
        <v>0</v>
      </c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</row>
    <row r="48" spans="1:28" ht="15.95" customHeight="1" x14ac:dyDescent="0.2">
      <c r="A48" s="113"/>
      <c r="B48" s="63"/>
      <c r="C48" s="139"/>
      <c r="D48" s="66"/>
      <c r="E48" s="31" t="s">
        <v>3</v>
      </c>
      <c r="F48" s="32">
        <f t="shared" si="22"/>
        <v>0</v>
      </c>
      <c r="G48" s="32">
        <f t="shared" si="23"/>
        <v>0</v>
      </c>
      <c r="H48" s="32">
        <f t="shared" si="23"/>
        <v>0</v>
      </c>
      <c r="I48" s="32">
        <f t="shared" si="23"/>
        <v>0</v>
      </c>
      <c r="J48" s="32">
        <f t="shared" si="23"/>
        <v>0</v>
      </c>
      <c r="K48" s="32">
        <f t="shared" si="23"/>
        <v>0</v>
      </c>
      <c r="L48" s="32">
        <f t="shared" si="23"/>
        <v>0</v>
      </c>
      <c r="M48" s="32">
        <f t="shared" si="23"/>
        <v>0</v>
      </c>
      <c r="N48" s="32">
        <f t="shared" si="23"/>
        <v>0</v>
      </c>
      <c r="O48" s="32">
        <f t="shared" si="23"/>
        <v>0</v>
      </c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</row>
    <row r="49" spans="1:28" ht="15.95" customHeight="1" x14ac:dyDescent="0.2">
      <c r="A49" s="151" t="s">
        <v>554</v>
      </c>
      <c r="B49" s="146"/>
      <c r="C49" s="146" t="s">
        <v>77</v>
      </c>
      <c r="D49" s="62"/>
      <c r="E49" s="102" t="s">
        <v>77</v>
      </c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6" t="s">
        <v>1181</v>
      </c>
    </row>
    <row r="50" spans="1:28" ht="15.95" customHeight="1" x14ac:dyDescent="0.2">
      <c r="A50" s="151" t="s">
        <v>64</v>
      </c>
      <c r="B50" s="146"/>
      <c r="C50" s="146" t="s">
        <v>77</v>
      </c>
      <c r="D50" s="62"/>
      <c r="E50" s="103" t="s">
        <v>102</v>
      </c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</row>
    <row r="51" spans="1:28" ht="45" customHeight="1" x14ac:dyDescent="0.2">
      <c r="A51" s="151"/>
      <c r="B51" s="146"/>
      <c r="C51" s="146" t="s">
        <v>77</v>
      </c>
      <c r="D51" s="62"/>
      <c r="E51" s="147" t="s">
        <v>535</v>
      </c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04" t="s">
        <v>22</v>
      </c>
      <c r="Q51" s="117"/>
      <c r="R51" s="117" t="s">
        <v>521</v>
      </c>
      <c r="S51" s="117" t="s">
        <v>536</v>
      </c>
      <c r="T51" s="117" t="s">
        <v>79</v>
      </c>
      <c r="U51" s="104" t="s">
        <v>79</v>
      </c>
      <c r="V51" s="117" t="s">
        <v>79</v>
      </c>
      <c r="W51" s="118">
        <f>F52</f>
        <v>21491.4</v>
      </c>
      <c r="X51" s="117" t="s">
        <v>7</v>
      </c>
      <c r="Y51" s="117" t="s">
        <v>79</v>
      </c>
      <c r="Z51" s="104" t="s">
        <v>30</v>
      </c>
      <c r="AA51" s="117"/>
    </row>
    <row r="52" spans="1:28" ht="15.95" customHeight="1" x14ac:dyDescent="0.2">
      <c r="A52" s="151"/>
      <c r="B52" s="146"/>
      <c r="C52" s="146" t="s">
        <v>77</v>
      </c>
      <c r="D52" s="62"/>
      <c r="E52" s="61" t="s">
        <v>5</v>
      </c>
      <c r="F52" s="1">
        <f>H52+J52+L52+N52+O52</f>
        <v>21491.4</v>
      </c>
      <c r="G52" s="2">
        <f t="shared" ref="G52:O52" si="24">SUM(G53:G56)</f>
        <v>0</v>
      </c>
      <c r="H52" s="2">
        <f t="shared" si="24"/>
        <v>21491.4</v>
      </c>
      <c r="I52" s="2">
        <f t="shared" si="24"/>
        <v>21491.4</v>
      </c>
      <c r="J52" s="2">
        <f t="shared" si="24"/>
        <v>0</v>
      </c>
      <c r="K52" s="2"/>
      <c r="L52" s="2">
        <f t="shared" si="24"/>
        <v>0</v>
      </c>
      <c r="M52" s="2"/>
      <c r="N52" s="2">
        <f t="shared" si="24"/>
        <v>0</v>
      </c>
      <c r="O52" s="2">
        <f t="shared" si="24"/>
        <v>0</v>
      </c>
      <c r="P52" s="104"/>
      <c r="Q52" s="117"/>
      <c r="R52" s="117"/>
      <c r="S52" s="117"/>
      <c r="T52" s="117"/>
      <c r="U52" s="104"/>
      <c r="V52" s="117"/>
      <c r="W52" s="118"/>
      <c r="X52" s="117"/>
      <c r="Y52" s="117"/>
      <c r="Z52" s="104"/>
      <c r="AA52" s="117"/>
    </row>
    <row r="53" spans="1:28" ht="15.95" customHeight="1" x14ac:dyDescent="0.2">
      <c r="A53" s="151"/>
      <c r="B53" s="146"/>
      <c r="C53" s="146" t="s">
        <v>77</v>
      </c>
      <c r="D53" s="62"/>
      <c r="E53" s="61" t="s">
        <v>0</v>
      </c>
      <c r="F53" s="1">
        <f t="shared" ref="F53:F56" si="25">H53+J53+L53+N53+O53</f>
        <v>0</v>
      </c>
      <c r="G53" s="2"/>
      <c r="H53" s="2"/>
      <c r="I53" s="2"/>
      <c r="J53" s="2"/>
      <c r="K53" s="2"/>
      <c r="L53" s="2"/>
      <c r="M53" s="2"/>
      <c r="N53" s="2"/>
      <c r="O53" s="2"/>
      <c r="P53" s="104"/>
      <c r="Q53" s="117"/>
      <c r="R53" s="117"/>
      <c r="S53" s="117"/>
      <c r="T53" s="117"/>
      <c r="U53" s="104"/>
      <c r="V53" s="117"/>
      <c r="W53" s="118"/>
      <c r="X53" s="117"/>
      <c r="Y53" s="117"/>
      <c r="Z53" s="104"/>
      <c r="AA53" s="117"/>
    </row>
    <row r="54" spans="1:28" ht="15.95" customHeight="1" x14ac:dyDescent="0.2">
      <c r="A54" s="151"/>
      <c r="B54" s="146"/>
      <c r="C54" s="146" t="s">
        <v>77</v>
      </c>
      <c r="D54" s="62"/>
      <c r="E54" s="61" t="s">
        <v>1</v>
      </c>
      <c r="F54" s="1">
        <f t="shared" si="25"/>
        <v>21070</v>
      </c>
      <c r="G54" s="2">
        <v>0</v>
      </c>
      <c r="H54" s="2">
        <v>21070</v>
      </c>
      <c r="I54" s="3">
        <v>21070</v>
      </c>
      <c r="J54" s="2">
        <v>0</v>
      </c>
      <c r="K54" s="2"/>
      <c r="L54" s="2"/>
      <c r="M54" s="2"/>
      <c r="N54" s="2"/>
      <c r="O54" s="2"/>
      <c r="P54" s="104"/>
      <c r="Q54" s="117"/>
      <c r="R54" s="117"/>
      <c r="S54" s="117"/>
      <c r="T54" s="117"/>
      <c r="U54" s="104"/>
      <c r="V54" s="117"/>
      <c r="W54" s="118"/>
      <c r="X54" s="117"/>
      <c r="Y54" s="117"/>
      <c r="Z54" s="104"/>
      <c r="AA54" s="117"/>
    </row>
    <row r="55" spans="1:28" ht="15.95" customHeight="1" x14ac:dyDescent="0.2">
      <c r="A55" s="151"/>
      <c r="B55" s="146"/>
      <c r="C55" s="146" t="s">
        <v>77</v>
      </c>
      <c r="D55" s="62"/>
      <c r="E55" s="61" t="s">
        <v>2</v>
      </c>
      <c r="F55" s="1">
        <f t="shared" si="25"/>
        <v>421.40000000000003</v>
      </c>
      <c r="G55" s="2">
        <v>0</v>
      </c>
      <c r="H55" s="2">
        <v>421.40000000000003</v>
      </c>
      <c r="I55" s="3">
        <v>421.40000000000003</v>
      </c>
      <c r="J55" s="2"/>
      <c r="K55" s="2"/>
      <c r="L55" s="2"/>
      <c r="M55" s="2"/>
      <c r="N55" s="2"/>
      <c r="O55" s="2"/>
      <c r="P55" s="104"/>
      <c r="Q55" s="117"/>
      <c r="R55" s="117"/>
      <c r="S55" s="117"/>
      <c r="T55" s="117"/>
      <c r="U55" s="104"/>
      <c r="V55" s="117"/>
      <c r="W55" s="118"/>
      <c r="X55" s="117"/>
      <c r="Y55" s="117"/>
      <c r="Z55" s="104"/>
      <c r="AA55" s="117"/>
    </row>
    <row r="56" spans="1:28" ht="15.95" customHeight="1" x14ac:dyDescent="0.2">
      <c r="A56" s="151"/>
      <c r="B56" s="146"/>
      <c r="C56" s="146" t="s">
        <v>77</v>
      </c>
      <c r="D56" s="62"/>
      <c r="E56" s="61" t="s">
        <v>3</v>
      </c>
      <c r="F56" s="1">
        <f t="shared" si="25"/>
        <v>0</v>
      </c>
      <c r="G56" s="2"/>
      <c r="H56" s="2"/>
      <c r="I56" s="2"/>
      <c r="J56" s="2"/>
      <c r="K56" s="2"/>
      <c r="L56" s="2"/>
      <c r="M56" s="2"/>
      <c r="N56" s="2"/>
      <c r="O56" s="2"/>
      <c r="P56" s="104"/>
      <c r="Q56" s="117"/>
      <c r="R56" s="117"/>
      <c r="S56" s="117"/>
      <c r="T56" s="117"/>
      <c r="U56" s="104"/>
      <c r="V56" s="117"/>
      <c r="W56" s="118"/>
      <c r="X56" s="117"/>
      <c r="Y56" s="117"/>
      <c r="Z56" s="104"/>
      <c r="AA56" s="117"/>
    </row>
    <row r="57" spans="1:28" s="92" customFormat="1" ht="15.75" customHeight="1" x14ac:dyDescent="0.4">
      <c r="A57" s="151" t="s">
        <v>1175</v>
      </c>
      <c r="B57" s="101"/>
      <c r="C57" s="101" t="s">
        <v>77</v>
      </c>
      <c r="D57" s="88"/>
      <c r="E57" s="102" t="s">
        <v>77</v>
      </c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</row>
    <row r="58" spans="1:28" s="93" customFormat="1" ht="12.75" customHeight="1" x14ac:dyDescent="0.2">
      <c r="A58" s="151" t="s">
        <v>64</v>
      </c>
      <c r="B58" s="101"/>
      <c r="C58" s="101" t="s">
        <v>77</v>
      </c>
      <c r="D58" s="88"/>
      <c r="E58" s="103" t="s">
        <v>102</v>
      </c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</row>
    <row r="59" spans="1:28" s="93" customFormat="1" ht="49.5" customHeight="1" x14ac:dyDescent="0.2">
      <c r="A59" s="151"/>
      <c r="B59" s="101"/>
      <c r="C59" s="101" t="s">
        <v>77</v>
      </c>
      <c r="D59" s="88"/>
      <c r="E59" s="147" t="s">
        <v>1229</v>
      </c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04" t="s">
        <v>22</v>
      </c>
      <c r="Q59" s="104" t="s">
        <v>1230</v>
      </c>
      <c r="R59" s="104" t="s">
        <v>521</v>
      </c>
      <c r="S59" s="104"/>
      <c r="T59" s="104" t="s">
        <v>21</v>
      </c>
      <c r="U59" s="104" t="s">
        <v>21</v>
      </c>
      <c r="V59" s="104" t="s">
        <v>21</v>
      </c>
      <c r="W59" s="111" t="s">
        <v>1231</v>
      </c>
      <c r="X59" s="104" t="s">
        <v>7</v>
      </c>
      <c r="Y59" s="104" t="s">
        <v>8</v>
      </c>
      <c r="Z59" s="104" t="s">
        <v>30</v>
      </c>
      <c r="AA59" s="104"/>
    </row>
    <row r="60" spans="1:28" s="93" customFormat="1" x14ac:dyDescent="0.2">
      <c r="A60" s="151"/>
      <c r="B60" s="101"/>
      <c r="C60" s="101" t="s">
        <v>77</v>
      </c>
      <c r="D60" s="88"/>
      <c r="E60" s="89" t="s">
        <v>5</v>
      </c>
      <c r="F60" s="1">
        <f>SUM(H60:N60)</f>
        <v>189839.05</v>
      </c>
      <c r="G60" s="2"/>
      <c r="H60" s="2">
        <f t="shared" ref="H60:N60" si="26">SUM(H61:H64)</f>
        <v>189839.05</v>
      </c>
      <c r="I60" s="2"/>
      <c r="J60" s="2">
        <f t="shared" si="26"/>
        <v>0</v>
      </c>
      <c r="K60" s="2"/>
      <c r="L60" s="2">
        <f t="shared" si="26"/>
        <v>0</v>
      </c>
      <c r="M60" s="2"/>
      <c r="N60" s="2">
        <f t="shared" si="26"/>
        <v>0</v>
      </c>
      <c r="O60" s="2"/>
      <c r="P60" s="104"/>
      <c r="Q60" s="104"/>
      <c r="R60" s="104"/>
      <c r="S60" s="104"/>
      <c r="T60" s="104"/>
      <c r="U60" s="104"/>
      <c r="V60" s="104"/>
      <c r="W60" s="111"/>
      <c r="X60" s="104"/>
      <c r="Y60" s="104"/>
      <c r="Z60" s="104"/>
      <c r="AA60" s="104"/>
    </row>
    <row r="61" spans="1:28" s="93" customFormat="1" x14ac:dyDescent="0.2">
      <c r="A61" s="151"/>
      <c r="B61" s="101"/>
      <c r="C61" s="101" t="s">
        <v>77</v>
      </c>
      <c r="D61" s="88"/>
      <c r="E61" s="89" t="s">
        <v>0</v>
      </c>
      <c r="F61" s="1">
        <f t="shared" ref="F61:F64" si="27">SUM(H61:N61)</f>
        <v>0</v>
      </c>
      <c r="G61" s="2"/>
      <c r="H61" s="2"/>
      <c r="I61" s="2"/>
      <c r="J61" s="2"/>
      <c r="K61" s="2"/>
      <c r="L61" s="2"/>
      <c r="M61" s="2"/>
      <c r="N61" s="2"/>
      <c r="O61" s="2"/>
      <c r="P61" s="104"/>
      <c r="Q61" s="104"/>
      <c r="R61" s="104"/>
      <c r="S61" s="104"/>
      <c r="T61" s="104"/>
      <c r="U61" s="104"/>
      <c r="V61" s="104"/>
      <c r="W61" s="111"/>
      <c r="X61" s="104"/>
      <c r="Y61" s="104"/>
      <c r="Z61" s="104"/>
      <c r="AA61" s="104"/>
    </row>
    <row r="62" spans="1:28" s="93" customFormat="1" x14ac:dyDescent="0.2">
      <c r="A62" s="151"/>
      <c r="B62" s="101"/>
      <c r="C62" s="101" t="s">
        <v>77</v>
      </c>
      <c r="D62" s="88"/>
      <c r="E62" s="89" t="s">
        <v>1</v>
      </c>
      <c r="F62" s="1">
        <f t="shared" si="27"/>
        <v>172580.95454999999</v>
      </c>
      <c r="G62" s="2"/>
      <c r="H62" s="2">
        <v>172580.95454999999</v>
      </c>
      <c r="I62" s="3"/>
      <c r="J62" s="2">
        <v>0</v>
      </c>
      <c r="K62" s="2"/>
      <c r="L62" s="2"/>
      <c r="M62" s="2"/>
      <c r="N62" s="2"/>
      <c r="O62" s="2"/>
      <c r="P62" s="104"/>
      <c r="Q62" s="104"/>
      <c r="R62" s="104"/>
      <c r="S62" s="104"/>
      <c r="T62" s="104"/>
      <c r="U62" s="104"/>
      <c r="V62" s="104"/>
      <c r="W62" s="111"/>
      <c r="X62" s="104"/>
      <c r="Y62" s="104"/>
      <c r="Z62" s="104"/>
      <c r="AA62" s="104"/>
    </row>
    <row r="63" spans="1:28" s="93" customFormat="1" x14ac:dyDescent="0.2">
      <c r="A63" s="151"/>
      <c r="B63" s="101"/>
      <c r="C63" s="101" t="s">
        <v>77</v>
      </c>
      <c r="D63" s="88"/>
      <c r="E63" s="89" t="s">
        <v>2</v>
      </c>
      <c r="F63" s="1">
        <f t="shared" si="27"/>
        <v>17258.095450000001</v>
      </c>
      <c r="G63" s="2"/>
      <c r="H63" s="2">
        <v>17258.095450000001</v>
      </c>
      <c r="I63" s="2"/>
      <c r="J63" s="2"/>
      <c r="K63" s="2"/>
      <c r="L63" s="2"/>
      <c r="M63" s="2"/>
      <c r="N63" s="2"/>
      <c r="O63" s="2"/>
      <c r="P63" s="104"/>
      <c r="Q63" s="104"/>
      <c r="R63" s="104"/>
      <c r="S63" s="104"/>
      <c r="T63" s="104"/>
      <c r="U63" s="104"/>
      <c r="V63" s="104"/>
      <c r="W63" s="111"/>
      <c r="X63" s="104"/>
      <c r="Y63" s="104"/>
      <c r="Z63" s="104"/>
      <c r="AA63" s="104"/>
    </row>
    <row r="64" spans="1:28" s="93" customFormat="1" ht="24" customHeight="1" x14ac:dyDescent="0.2">
      <c r="A64" s="151"/>
      <c r="B64" s="101"/>
      <c r="C64" s="101" t="s">
        <v>77</v>
      </c>
      <c r="D64" s="88"/>
      <c r="E64" s="89" t="s">
        <v>3</v>
      </c>
      <c r="F64" s="1">
        <f t="shared" si="27"/>
        <v>0</v>
      </c>
      <c r="G64" s="2"/>
      <c r="H64" s="2"/>
      <c r="I64" s="2"/>
      <c r="J64" s="2"/>
      <c r="K64" s="2"/>
      <c r="L64" s="2"/>
      <c r="M64" s="2"/>
      <c r="N64" s="2"/>
      <c r="O64" s="2"/>
      <c r="P64" s="104"/>
      <c r="Q64" s="104"/>
      <c r="R64" s="104"/>
      <c r="S64" s="104"/>
      <c r="T64" s="104"/>
      <c r="U64" s="104"/>
      <c r="V64" s="104"/>
      <c r="W64" s="111"/>
      <c r="X64" s="104"/>
      <c r="Y64" s="104"/>
      <c r="Z64" s="104"/>
      <c r="AA64" s="104"/>
    </row>
    <row r="65" spans="1:27" s="93" customFormat="1" ht="12.75" customHeight="1" x14ac:dyDescent="0.2">
      <c r="A65" s="151" t="s">
        <v>1232</v>
      </c>
      <c r="B65" s="101"/>
      <c r="C65" s="101" t="s">
        <v>77</v>
      </c>
      <c r="D65" s="88"/>
      <c r="E65" s="102" t="s">
        <v>77</v>
      </c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</row>
    <row r="66" spans="1:27" s="93" customFormat="1" ht="12.75" customHeight="1" x14ac:dyDescent="0.2">
      <c r="A66" s="151" t="s">
        <v>64</v>
      </c>
      <c r="B66" s="101"/>
      <c r="C66" s="101" t="s">
        <v>77</v>
      </c>
      <c r="D66" s="88"/>
      <c r="E66" s="103" t="s">
        <v>102</v>
      </c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</row>
    <row r="67" spans="1:27" s="93" customFormat="1" ht="24" customHeight="1" x14ac:dyDescent="0.2">
      <c r="A67" s="151"/>
      <c r="B67" s="101"/>
      <c r="C67" s="101" t="s">
        <v>77</v>
      </c>
      <c r="D67" s="88"/>
      <c r="E67" s="147" t="s">
        <v>1233</v>
      </c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04" t="s">
        <v>22</v>
      </c>
      <c r="Q67" s="104" t="s">
        <v>1230</v>
      </c>
      <c r="R67" s="104" t="s">
        <v>521</v>
      </c>
      <c r="S67" s="104" t="s">
        <v>1133</v>
      </c>
      <c r="T67" s="104" t="s">
        <v>21</v>
      </c>
      <c r="U67" s="104" t="s">
        <v>21</v>
      </c>
      <c r="V67" s="104" t="s">
        <v>21</v>
      </c>
      <c r="W67" s="111" t="s">
        <v>1234</v>
      </c>
      <c r="X67" s="104" t="s">
        <v>7</v>
      </c>
      <c r="Y67" s="104" t="s">
        <v>8</v>
      </c>
      <c r="Z67" s="104" t="s">
        <v>30</v>
      </c>
      <c r="AA67" s="104"/>
    </row>
    <row r="68" spans="1:27" s="93" customFormat="1" x14ac:dyDescent="0.2">
      <c r="A68" s="151"/>
      <c r="B68" s="101"/>
      <c r="C68" s="101" t="s">
        <v>77</v>
      </c>
      <c r="D68" s="88"/>
      <c r="E68" s="89" t="s">
        <v>5</v>
      </c>
      <c r="F68" s="1">
        <f>SUM(H68:N68)</f>
        <v>689488.79</v>
      </c>
      <c r="G68" s="2"/>
      <c r="H68" s="2">
        <f t="shared" ref="H68:N68" si="28">SUM(H69:H72)</f>
        <v>689488.79</v>
      </c>
      <c r="I68" s="2"/>
      <c r="J68" s="2">
        <f t="shared" si="28"/>
        <v>0</v>
      </c>
      <c r="K68" s="2"/>
      <c r="L68" s="2">
        <f t="shared" si="28"/>
        <v>0</v>
      </c>
      <c r="M68" s="2"/>
      <c r="N68" s="2">
        <f t="shared" si="28"/>
        <v>0</v>
      </c>
      <c r="O68" s="2"/>
      <c r="P68" s="104"/>
      <c r="Q68" s="104"/>
      <c r="R68" s="104"/>
      <c r="S68" s="104"/>
      <c r="T68" s="104"/>
      <c r="U68" s="104"/>
      <c r="V68" s="104"/>
      <c r="W68" s="111"/>
      <c r="X68" s="104"/>
      <c r="Y68" s="104"/>
      <c r="Z68" s="104"/>
      <c r="AA68" s="104"/>
    </row>
    <row r="69" spans="1:27" s="93" customFormat="1" x14ac:dyDescent="0.2">
      <c r="A69" s="151"/>
      <c r="B69" s="101"/>
      <c r="C69" s="101" t="s">
        <v>77</v>
      </c>
      <c r="D69" s="88"/>
      <c r="E69" s="89" t="s">
        <v>0</v>
      </c>
      <c r="F69" s="1">
        <f t="shared" ref="F69:F72" si="29">SUM(H69:N69)</f>
        <v>0</v>
      </c>
      <c r="G69" s="2"/>
      <c r="H69" s="2"/>
      <c r="I69" s="2"/>
      <c r="J69" s="2"/>
      <c r="K69" s="2"/>
      <c r="L69" s="2"/>
      <c r="M69" s="2"/>
      <c r="N69" s="2"/>
      <c r="O69" s="2"/>
      <c r="P69" s="104"/>
      <c r="Q69" s="104"/>
      <c r="R69" s="104"/>
      <c r="S69" s="104"/>
      <c r="T69" s="104"/>
      <c r="U69" s="104"/>
      <c r="V69" s="104"/>
      <c r="W69" s="111"/>
      <c r="X69" s="104"/>
      <c r="Y69" s="104"/>
      <c r="Z69" s="104"/>
      <c r="AA69" s="104"/>
    </row>
    <row r="70" spans="1:27" s="93" customFormat="1" x14ac:dyDescent="0.2">
      <c r="A70" s="151"/>
      <c r="B70" s="101"/>
      <c r="C70" s="101" t="s">
        <v>77</v>
      </c>
      <c r="D70" s="88"/>
      <c r="E70" s="89" t="s">
        <v>1</v>
      </c>
      <c r="F70" s="1">
        <f t="shared" si="29"/>
        <v>626807.99091000005</v>
      </c>
      <c r="G70" s="2"/>
      <c r="H70" s="2">
        <v>626807.99091000005</v>
      </c>
      <c r="I70" s="3"/>
      <c r="J70" s="2">
        <v>0</v>
      </c>
      <c r="K70" s="2"/>
      <c r="L70" s="2"/>
      <c r="M70" s="2"/>
      <c r="N70" s="2"/>
      <c r="O70" s="2"/>
      <c r="P70" s="104"/>
      <c r="Q70" s="104"/>
      <c r="R70" s="104"/>
      <c r="S70" s="104"/>
      <c r="T70" s="104"/>
      <c r="U70" s="104"/>
      <c r="V70" s="104"/>
      <c r="W70" s="111"/>
      <c r="X70" s="104"/>
      <c r="Y70" s="104"/>
      <c r="Z70" s="104"/>
      <c r="AA70" s="104"/>
    </row>
    <row r="71" spans="1:27" s="93" customFormat="1" x14ac:dyDescent="0.2">
      <c r="A71" s="151"/>
      <c r="B71" s="101"/>
      <c r="C71" s="101" t="s">
        <v>77</v>
      </c>
      <c r="D71" s="88"/>
      <c r="E71" s="89" t="s">
        <v>2</v>
      </c>
      <c r="F71" s="1">
        <f t="shared" si="29"/>
        <v>62680.79909</v>
      </c>
      <c r="G71" s="2"/>
      <c r="H71" s="2">
        <v>62680.79909</v>
      </c>
      <c r="I71" s="2"/>
      <c r="J71" s="2"/>
      <c r="K71" s="2"/>
      <c r="L71" s="2"/>
      <c r="M71" s="2"/>
      <c r="N71" s="2"/>
      <c r="O71" s="2"/>
      <c r="P71" s="104"/>
      <c r="Q71" s="104"/>
      <c r="R71" s="104"/>
      <c r="S71" s="104"/>
      <c r="T71" s="104"/>
      <c r="U71" s="104"/>
      <c r="V71" s="104"/>
      <c r="W71" s="111"/>
      <c r="X71" s="104"/>
      <c r="Y71" s="104"/>
      <c r="Z71" s="104"/>
      <c r="AA71" s="104"/>
    </row>
    <row r="72" spans="1:27" s="93" customFormat="1" x14ac:dyDescent="0.2">
      <c r="A72" s="151"/>
      <c r="B72" s="101"/>
      <c r="C72" s="101" t="s">
        <v>77</v>
      </c>
      <c r="D72" s="88"/>
      <c r="E72" s="89" t="s">
        <v>3</v>
      </c>
      <c r="F72" s="1">
        <f t="shared" si="29"/>
        <v>0</v>
      </c>
      <c r="G72" s="2"/>
      <c r="H72" s="2"/>
      <c r="I72" s="2"/>
      <c r="J72" s="2"/>
      <c r="K72" s="2"/>
      <c r="L72" s="2"/>
      <c r="M72" s="2"/>
      <c r="N72" s="2"/>
      <c r="O72" s="2"/>
      <c r="P72" s="104"/>
      <c r="Q72" s="104"/>
      <c r="R72" s="104"/>
      <c r="S72" s="104"/>
      <c r="T72" s="104"/>
      <c r="U72" s="104"/>
      <c r="V72" s="104"/>
      <c r="W72" s="111"/>
      <c r="X72" s="104"/>
      <c r="Y72" s="104"/>
      <c r="Z72" s="104"/>
      <c r="AA72" s="104"/>
    </row>
    <row r="73" spans="1:27" ht="15.95" customHeight="1" x14ac:dyDescent="0.2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</row>
    <row r="74" spans="1:27" ht="15.95" customHeight="1" x14ac:dyDescent="0.2">
      <c r="A74" s="120" t="s">
        <v>5</v>
      </c>
      <c r="B74" s="120"/>
      <c r="C74" s="120"/>
      <c r="D74" s="120"/>
      <c r="E74" s="120"/>
      <c r="F74" s="7">
        <f>F75+F76+F77+F78+F79</f>
        <v>1212132.0492699998</v>
      </c>
      <c r="G74" s="7">
        <f>G75+G76+G77+G78+G79</f>
        <v>0</v>
      </c>
      <c r="H74" s="7">
        <f>SUM(H75:H79)</f>
        <v>932202.47027000005</v>
      </c>
      <c r="I74" s="7">
        <f>SUM(I75:I79)</f>
        <v>52874.630270000001</v>
      </c>
      <c r="J74" s="7">
        <f t="shared" ref="J74:O74" si="30">SUM(J75:J79)</f>
        <v>148057.39200000002</v>
      </c>
      <c r="K74" s="7"/>
      <c r="L74" s="7">
        <f t="shared" si="30"/>
        <v>131872.18700000001</v>
      </c>
      <c r="M74" s="7"/>
      <c r="N74" s="7">
        <f t="shared" si="30"/>
        <v>0</v>
      </c>
      <c r="O74" s="7">
        <f t="shared" si="30"/>
        <v>0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</row>
    <row r="75" spans="1:27" ht="15.95" customHeight="1" x14ac:dyDescent="0.2">
      <c r="A75" s="120" t="s">
        <v>0</v>
      </c>
      <c r="B75" s="120"/>
      <c r="C75" s="120"/>
      <c r="D75" s="120"/>
      <c r="E75" s="120"/>
      <c r="F75" s="7">
        <f>H75+J75+L75+N75+O75</f>
        <v>0</v>
      </c>
      <c r="G75" s="7">
        <f t="shared" ref="G75:J78" si="31">G9+G23+G45</f>
        <v>0</v>
      </c>
      <c r="H75" s="7">
        <f t="shared" si="31"/>
        <v>0</v>
      </c>
      <c r="I75" s="7">
        <f t="shared" si="31"/>
        <v>0</v>
      </c>
      <c r="J75" s="7">
        <f t="shared" si="31"/>
        <v>0</v>
      </c>
      <c r="K75" s="7"/>
      <c r="L75" s="7">
        <f>L9+L23+L45</f>
        <v>0</v>
      </c>
      <c r="M75" s="7"/>
      <c r="N75" s="7">
        <f t="shared" ref="N75:O78" si="32">N9+N23+N45</f>
        <v>0</v>
      </c>
      <c r="O75" s="7">
        <f t="shared" si="32"/>
        <v>0</v>
      </c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</row>
    <row r="76" spans="1:27" ht="15.95" customHeight="1" x14ac:dyDescent="0.2">
      <c r="A76" s="120" t="s">
        <v>1</v>
      </c>
      <c r="B76" s="120"/>
      <c r="C76" s="120"/>
      <c r="D76" s="120"/>
      <c r="E76" s="120"/>
      <c r="F76" s="7">
        <f>H76+J76++++++++++++L76+N76+O76</f>
        <v>1130292.4004299999</v>
      </c>
      <c r="G76" s="7">
        <f t="shared" si="31"/>
        <v>0</v>
      </c>
      <c r="H76" s="7">
        <f t="shared" si="31"/>
        <v>851762.46943000006</v>
      </c>
      <c r="I76" s="7">
        <f t="shared" si="31"/>
        <v>52373.523970000002</v>
      </c>
      <c r="J76" s="7">
        <f t="shared" si="31"/>
        <v>147317.10500000001</v>
      </c>
      <c r="K76" s="7"/>
      <c r="L76" s="7">
        <f>L10+L24+L46</f>
        <v>131212.826</v>
      </c>
      <c r="M76" s="7"/>
      <c r="N76" s="7">
        <f t="shared" si="32"/>
        <v>0</v>
      </c>
      <c r="O76" s="7">
        <f t="shared" si="32"/>
        <v>0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</row>
    <row r="77" spans="1:27" ht="15.95" customHeight="1" x14ac:dyDescent="0.2">
      <c r="A77" s="120" t="s">
        <v>2</v>
      </c>
      <c r="B77" s="120"/>
      <c r="C77" s="120"/>
      <c r="D77" s="120"/>
      <c r="E77" s="120"/>
      <c r="F77" s="7">
        <f t="shared" ref="F77:F78" si="33">H77+J77++++++++++++L77+N77+O77</f>
        <v>81839.648840000009</v>
      </c>
      <c r="G77" s="7">
        <f t="shared" si="31"/>
        <v>0</v>
      </c>
      <c r="H77" s="7">
        <f t="shared" si="31"/>
        <v>80440.000840000008</v>
      </c>
      <c r="I77" s="7">
        <f t="shared" si="31"/>
        <v>501.10630000000003</v>
      </c>
      <c r="J77" s="7">
        <f t="shared" si="31"/>
        <v>740.28700000000003</v>
      </c>
      <c r="K77" s="7"/>
      <c r="L77" s="7">
        <f>L11+L25+L47</f>
        <v>659.36099999999999</v>
      </c>
      <c r="M77" s="7"/>
      <c r="N77" s="7">
        <f t="shared" si="32"/>
        <v>0</v>
      </c>
      <c r="O77" s="7">
        <f t="shared" si="32"/>
        <v>0</v>
      </c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</row>
    <row r="78" spans="1:27" ht="15.95" customHeight="1" x14ac:dyDescent="0.2">
      <c r="A78" s="120" t="s">
        <v>3</v>
      </c>
      <c r="B78" s="120"/>
      <c r="C78" s="120"/>
      <c r="D78" s="120"/>
      <c r="E78" s="120"/>
      <c r="F78" s="7">
        <f t="shared" si="33"/>
        <v>0</v>
      </c>
      <c r="G78" s="7">
        <f t="shared" si="31"/>
        <v>0</v>
      </c>
      <c r="H78" s="7">
        <f t="shared" si="31"/>
        <v>0</v>
      </c>
      <c r="I78" s="7">
        <f t="shared" si="31"/>
        <v>0</v>
      </c>
      <c r="J78" s="7">
        <f t="shared" si="31"/>
        <v>0</v>
      </c>
      <c r="K78" s="7"/>
      <c r="L78" s="7">
        <f>L12+L26+L48</f>
        <v>0</v>
      </c>
      <c r="M78" s="7"/>
      <c r="N78" s="7">
        <f t="shared" si="32"/>
        <v>0</v>
      </c>
      <c r="O78" s="7">
        <f t="shared" si="32"/>
        <v>0</v>
      </c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</row>
    <row r="79" spans="1:27" ht="39.950000000000003" customHeight="1" x14ac:dyDescent="0.2">
      <c r="A79" s="120" t="s">
        <v>173</v>
      </c>
      <c r="B79" s="120"/>
      <c r="C79" s="120"/>
      <c r="D79" s="120"/>
      <c r="E79" s="120"/>
      <c r="F79" s="7">
        <f>H79+J79++++++++++++L79+N79+O79</f>
        <v>0</v>
      </c>
      <c r="G79" s="7"/>
      <c r="H79" s="7"/>
      <c r="I79" s="7"/>
      <c r="J79" s="7"/>
      <c r="K79" s="7"/>
      <c r="L79" s="7"/>
      <c r="M79" s="7"/>
      <c r="N79" s="7"/>
      <c r="O79" s="7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</row>
    <row r="80" spans="1:27" s="29" customFormat="1" ht="36.75" customHeight="1" x14ac:dyDescent="0.4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</row>
    <row r="81" spans="1:23" ht="26.25" x14ac:dyDescent="0.4">
      <c r="G81" s="30"/>
    </row>
    <row r="82" spans="1:23" x14ac:dyDescent="0.2">
      <c r="A82" s="10"/>
      <c r="B82" s="10"/>
      <c r="C82" s="10"/>
    </row>
    <row r="83" spans="1:23" ht="36" customHeight="1" x14ac:dyDescent="0.2">
      <c r="A83" s="149" t="s">
        <v>32</v>
      </c>
      <c r="B83" s="149"/>
      <c r="C83" s="149"/>
      <c r="D83" s="149"/>
      <c r="E83" s="149"/>
      <c r="F83" s="42" t="s">
        <v>1</v>
      </c>
      <c r="G83" s="37">
        <f>SUMIFS($G$7:$G$388,$C$7:$C$388,"*ветеринар*",$E$7:$E$388,"*краевой бюджет*")</f>
        <v>0</v>
      </c>
      <c r="H83" s="37">
        <f>SUMIFS(H$7:H$388,$C$7:$C$388,"*ветеринар*",$E$7:$E$388,"*краевой бюджет*")</f>
        <v>15521.73</v>
      </c>
      <c r="I83" s="37">
        <f>SUMIFS(I$7:I$388,$C$7:$C$388,"*ветеринар*",$E$7:$E$388,"*краевой бюджет*")</f>
        <v>15521.73</v>
      </c>
      <c r="J83" s="37">
        <f>SUMIFS($J$7:$J$388,$C$7:$C$388,"*ветеринар*",$E$7:$E$388,"*краевой бюджет*")</f>
        <v>0</v>
      </c>
      <c r="K83" s="37"/>
      <c r="L83" s="37">
        <f>SUMIFS($L$7:$L$388,$C$7:$C$388,"*ветеринар*",$E$7:$E$388,"*краевой бюджет*")</f>
        <v>0</v>
      </c>
      <c r="M83" s="37"/>
      <c r="N83" s="37">
        <f>SUMIFS($N$7:$N$388,$C$7:$C$388,"*ветеринар*",$E$7:$E$388,"*краевой бюджет*")</f>
        <v>0</v>
      </c>
      <c r="O83" s="37">
        <f>SUMIFS($O$7:$O$388,$C$7:$C$388,"*ветеринар*",$E$7:$E$388,"*краевой бюджет*")</f>
        <v>0</v>
      </c>
    </row>
    <row r="84" spans="1:23" ht="36" customHeight="1" x14ac:dyDescent="0.2">
      <c r="A84" s="149" t="s">
        <v>51</v>
      </c>
      <c r="B84" s="149"/>
      <c r="C84" s="149"/>
      <c r="D84" s="149"/>
      <c r="E84" s="149"/>
      <c r="F84" s="42" t="s">
        <v>1</v>
      </c>
      <c r="G84" s="37">
        <f>SUMIFS($G$7:$G$388,$C$7:$C$388,"*жкх*",$E$7:$E$388,"*краевой бюджет*")</f>
        <v>0</v>
      </c>
      <c r="H84" s="37">
        <f>SUMIFS(H$7:H$388,$C$7:$C$388,"*ЖКХ*",$E$7:$E$388,"*краевой бюджет*")</f>
        <v>0</v>
      </c>
      <c r="I84" s="37">
        <f>SUMIFS(I$7:I$388,$C$7:$C$388,"*ЖКХ*",$E$7:$E$388,"*краевой бюджет*")</f>
        <v>0</v>
      </c>
      <c r="J84" s="37">
        <f>SUMIFS($J$7:$J$388,$C$7:$C$388,"*ЖКХ*",$E$7:$E$388,"*краевой бюджет*")</f>
        <v>0</v>
      </c>
      <c r="K84" s="37"/>
      <c r="L84" s="37">
        <f>SUMIFS($L$7:$L$388,$C$7:$C$388,"*ЖКХ*",$E$7:$E$388,"*краевой бюджет*")</f>
        <v>0</v>
      </c>
      <c r="M84" s="37"/>
      <c r="N84" s="37">
        <f>SUMIFS($N$7:$N$388,$C$7:$C$388,"*ЖКХ*",$E$7:$E$388,"*краевой бюджет*")</f>
        <v>0</v>
      </c>
      <c r="O84" s="37">
        <f>SUMIFS($O$7:$O$388,$C$7:$C$388,"*ЖКХ*",$E$7:$E$388,"*краевой бюджет*")</f>
        <v>0</v>
      </c>
    </row>
    <row r="85" spans="1:23" ht="36" customHeight="1" x14ac:dyDescent="0.2">
      <c r="A85" s="149" t="s">
        <v>49</v>
      </c>
      <c r="B85" s="149"/>
      <c r="C85" s="149"/>
      <c r="D85" s="149"/>
      <c r="E85" s="149"/>
      <c r="F85" s="42" t="s">
        <v>1</v>
      </c>
      <c r="G85" s="37">
        <f>SUMIFS($G$7:$G$388,$C$7:$C$388,"*имущ*",$E$7:$E$388,"*краевой бюджет*")</f>
        <v>0</v>
      </c>
      <c r="H85" s="37">
        <f>SUMIFS(H$7:H$388,$C$7:$C$388,"*имущ*",$E$7:$E$388,"*краевой бюджет*")</f>
        <v>0</v>
      </c>
      <c r="I85" s="37">
        <f>SUMIFS(I$7:I$388,$C$7:$C$388,"*имущ*",$E$7:$E$388,"*краевой бюджет*")</f>
        <v>0</v>
      </c>
      <c r="J85" s="37">
        <f>SUMIFS($J$7:$J$388,$C$7:$C$388,"*имущ*",$E$7:$E$388,"*краевой бюджет*")</f>
        <v>0</v>
      </c>
      <c r="K85" s="37"/>
      <c r="L85" s="37">
        <f>SUMIFS($L$7:$L$388,$C$7:$C$388,"*имущ*",$E$7:$E$388,"*краевой бюджет*")</f>
        <v>0</v>
      </c>
      <c r="M85" s="37"/>
      <c r="N85" s="37">
        <f>SUMIFS($N$7:$N$388,$C$7:$C$388,"*имущ*",$E$7:$E$388,"*краевой бюджет*")</f>
        <v>0</v>
      </c>
      <c r="O85" s="37">
        <f>SUMIFS($O$7:$O$388,$C$7:$C$388,"*имущ*",$E$7:$E$388,"*краевой бюджет*")</f>
        <v>0</v>
      </c>
      <c r="W85" s="6">
        <f>25244+20507+11208</f>
        <v>56959</v>
      </c>
    </row>
    <row r="86" spans="1:23" ht="36" customHeight="1" x14ac:dyDescent="0.2">
      <c r="A86" s="149" t="s">
        <v>74</v>
      </c>
      <c r="B86" s="149"/>
      <c r="C86" s="149"/>
      <c r="D86" s="149"/>
      <c r="E86" s="149"/>
      <c r="F86" s="42" t="s">
        <v>1</v>
      </c>
      <c r="G86" s="37">
        <f>SUMIFS($G$7:$G$388,$C$7:$C$388,"*культур*",$E$7:$E$388,"*краевой бюджет*")</f>
        <v>0</v>
      </c>
      <c r="H86" s="37">
        <f>SUMIFS(H$7:H$388,$C$7:$C$388,"*культур*",$E$7:$E$388,"*краевой бюджет*")</f>
        <v>0</v>
      </c>
      <c r="I86" s="37">
        <f>SUMIFS(I$7:I$388,$C$7:$C$388,"*культур*",$E$7:$E$388,"*краевой бюджет*")</f>
        <v>0</v>
      </c>
      <c r="J86" s="37">
        <f>SUMIFS($J$7:$J$388,$C$7:$C$388,"*культур*",$E$7:$E$388,"*краевой бюджет*")</f>
        <v>0</v>
      </c>
      <c r="K86" s="37"/>
      <c r="L86" s="37">
        <f>SUMIFS($L$7:$L$388,$C$7:$C$388,"*культур*",$E$7:$E$388,"*краевой бюджет*")</f>
        <v>0</v>
      </c>
      <c r="M86" s="37"/>
      <c r="N86" s="37">
        <f>SUMIFS($N$7:$N$388,$C$7:$C$388,"*культур*",$E$7:$E$388,"*краевой бюджет*")</f>
        <v>0</v>
      </c>
      <c r="O86" s="37">
        <f>SUMIFS($O$7:$O$388,$C$7:$C$388,"*культур*",$E$7:$E$388,"*краевой бюджет*")</f>
        <v>0</v>
      </c>
      <c r="W86" s="6">
        <f>2500+2000+2000</f>
        <v>6500</v>
      </c>
    </row>
    <row r="87" spans="1:23" ht="36" customHeight="1" x14ac:dyDescent="0.2">
      <c r="A87" s="149" t="s">
        <v>171</v>
      </c>
      <c r="B87" s="149"/>
      <c r="C87" s="149"/>
      <c r="D87" s="149"/>
      <c r="E87" s="149"/>
      <c r="F87" s="42" t="s">
        <v>1</v>
      </c>
      <c r="G87" s="37">
        <f>SUMIFS($G$7:$G$388,$C$7:$C$388,"*образ*",$E$7:$E$388,"*краевой бюджет*")</f>
        <v>0</v>
      </c>
      <c r="H87" s="37">
        <f>SUMIFS(H$7:H$388,$C$7:$C$388,"*образ*",$E$7:$E$388,"*краевой бюджет*")</f>
        <v>15781.793970000001</v>
      </c>
      <c r="I87" s="37">
        <f>SUMIFS(I$7:I$388,$C$7:$C$388,"*образ*",$E$7:$E$388,"*краевой бюджет*")</f>
        <v>15781.793970000001</v>
      </c>
      <c r="J87" s="37">
        <f>SUMIFS($J$7:$J$388,$C$7:$C$388,"*образ*",$E$7:$E$388,"*краевой бюджет*")</f>
        <v>147317.10500000001</v>
      </c>
      <c r="K87" s="37"/>
      <c r="L87" s="37">
        <f>SUMIFS($L$7:$L$388,$C$7:$C$388,"*образ*",$E$7:$E$388,"*краевой бюджет*")</f>
        <v>131212.826</v>
      </c>
      <c r="M87" s="37"/>
      <c r="N87" s="37">
        <f>SUMIFS($N$7:$N$388,$C$7:$C$388,"*образ*",$E$7:$E$388,"*краевой бюджет*")</f>
        <v>0</v>
      </c>
      <c r="O87" s="37">
        <f>SUMIFS($O$7:$O$388,$C$7:$C$388,"*образ*",$E$7:$E$388,"*краевой бюджет*")</f>
        <v>0</v>
      </c>
      <c r="W87" s="6">
        <f>W85/W86</f>
        <v>8.7629230769230766</v>
      </c>
    </row>
    <row r="88" spans="1:23" ht="36" customHeight="1" x14ac:dyDescent="0.2">
      <c r="A88" s="149" t="s">
        <v>118</v>
      </c>
      <c r="B88" s="149"/>
      <c r="C88" s="149"/>
      <c r="D88" s="149"/>
      <c r="E88" s="149"/>
      <c r="F88" s="42" t="s">
        <v>1</v>
      </c>
      <c r="G88" s="37">
        <f>SUMIFS($G$7:$G$388,$C$7:$C$388,"*природ*",$E$7:$E$388,"*краевой бюджет*")</f>
        <v>0</v>
      </c>
      <c r="H88" s="37">
        <f>SUMIFS(H$7:H$388,$C$7:$C$388,"*природ*",$E$7:$E$388,"*краевой бюджет*")</f>
        <v>0</v>
      </c>
      <c r="I88" s="37">
        <f>SUMIFS(I$7:I$388,$C$7:$C$388,"*природ*",$E$7:$E$388,"*краевой бюджет*")</f>
        <v>0</v>
      </c>
      <c r="J88" s="37">
        <f>SUMIFS($J$7:$J$388,$C$7:$C$388,"*природ*",$E$7:$E$388,"*краевой бюджет*")</f>
        <v>0</v>
      </c>
      <c r="K88" s="37"/>
      <c r="L88" s="37">
        <f>SUMIFS($L$7:$L$388,$C$7:$C$388,"*природ*",$E$7:$E$388,"*краевой бюджет*")</f>
        <v>0</v>
      </c>
      <c r="M88" s="37"/>
      <c r="N88" s="37">
        <f>SUMIFS($N$7:$N$388,$C$7:$C$388,"*природ*",$E$7:$E$388,"*краевой бюджет*")</f>
        <v>0</v>
      </c>
      <c r="O88" s="37">
        <f>SUMIFS($O$7:$O$388,$C$7:$C$388,"*природ*",$E$7:$E$388,"*краевой бюджет*")</f>
        <v>0</v>
      </c>
    </row>
    <row r="89" spans="1:23" ht="53.25" customHeight="1" x14ac:dyDescent="0.2">
      <c r="A89" s="149" t="s">
        <v>199</v>
      </c>
      <c r="B89" s="149"/>
      <c r="C89" s="149"/>
      <c r="D89" s="149"/>
      <c r="E89" s="149"/>
      <c r="F89" s="42" t="s">
        <v>1</v>
      </c>
      <c r="G89" s="37">
        <f>SUMIFS($G$7:$G$388,$C$7:$C$388,"*сельск*",$E$7:$E$388,"*краевой бюджет*")</f>
        <v>0</v>
      </c>
      <c r="H89" s="37">
        <f>SUMIFS(H$7:H$388,$C$7:$C$388,"*сельск*",$E$7:$E$388,"*краевой бюджет*")</f>
        <v>0</v>
      </c>
      <c r="I89" s="37">
        <f>SUMIFS(I$7:I$388,$C$7:$C$388,"*сельск*",$E$7:$E$388,"*краевой бюджет*")</f>
        <v>0</v>
      </c>
      <c r="J89" s="37">
        <f>SUMIFS($J$7:$J$388,$C$7:$C$388,"*сельск*",$E$7:$E$388,"*краевой бюджет*")</f>
        <v>0</v>
      </c>
      <c r="K89" s="37"/>
      <c r="L89" s="37">
        <f>SUMIFS($L$7:$L$388,$C$7:$C$388,"*сельск*",$E$7:$E$388,"*краевой бюджет*")</f>
        <v>0</v>
      </c>
      <c r="M89" s="37"/>
      <c r="N89" s="37">
        <f>SUMIFS($N$7:$N$388,$C$7:$C$388,"*сельск*",$E$7:$E$388,"*краевой бюджет*")</f>
        <v>0</v>
      </c>
      <c r="O89" s="37">
        <f>SUMIFS($O$7:$O$388,$C$7:$C$388,"*сельск*",$E$7:$E$388,"*краевой бюджет*")</f>
        <v>0</v>
      </c>
    </row>
    <row r="90" spans="1:23" ht="36" customHeight="1" x14ac:dyDescent="0.2">
      <c r="A90" s="149" t="s">
        <v>257</v>
      </c>
      <c r="B90" s="149"/>
      <c r="C90" s="149"/>
      <c r="D90" s="149"/>
      <c r="E90" s="149"/>
      <c r="F90" s="42" t="s">
        <v>1</v>
      </c>
      <c r="G90" s="37">
        <f>SUMIFS($G$7:$G$388,$C$7:$C$388,"*специальн*",$E$7:$E$388,"*краевой бюджет*")</f>
        <v>0</v>
      </c>
      <c r="H90" s="37">
        <f>SUMIFS(H$7:H$388,$C$7:$C$388,"*специальн*",$E$7:$E$388,"*краевой бюджет*")</f>
        <v>0</v>
      </c>
      <c r="I90" s="37">
        <f>SUMIFS(I$7:I$388,$C$7:$C$388,"*специальн*",$E$7:$E$388,"*краевой бюджет*")</f>
        <v>0</v>
      </c>
      <c r="J90" s="37">
        <f>SUMIFS($J$7:$J$388,$C$7:$C$388,"*специальн*",$E$7:$E$388,"*краевой бюджет*")</f>
        <v>0</v>
      </c>
      <c r="K90" s="37"/>
      <c r="L90" s="37">
        <f>SUMIFS($L$7:$L$388,$C$7:$C$388,"*специальн*",$E$7:$E$388,"*краевой бюджет*")</f>
        <v>0</v>
      </c>
      <c r="M90" s="37"/>
      <c r="N90" s="37">
        <f>SUMIFS($N$7:$N$388,$C$7:$C$388,"*специальн*",$E$7:$E$388,"*краевой бюджет*")</f>
        <v>0</v>
      </c>
      <c r="O90" s="37">
        <f>SUMIFS($O$7:$O$388,$C$7:$C$388,"*специальн*",$E$7:$E$388,"*краевой бюджет*")</f>
        <v>0</v>
      </c>
    </row>
    <row r="91" spans="1:23" ht="36" customHeight="1" x14ac:dyDescent="0.2">
      <c r="A91" s="149" t="s">
        <v>92</v>
      </c>
      <c r="B91" s="149"/>
      <c r="C91" s="149"/>
      <c r="D91" s="149"/>
      <c r="E91" s="149"/>
      <c r="F91" s="42" t="s">
        <v>1</v>
      </c>
      <c r="G91" s="37">
        <f>SUMIFS($G$7:$G$388,$C$7:$C$388,"*Министерство спорта*",$E$7:$E$388,"*краевой бюджет*")</f>
        <v>0</v>
      </c>
      <c r="H91" s="37">
        <f>SUMIFS(H$7:H$388,$C$7:$C$388,"*Министерство спорта*",$E$7:$E$388,"*краевой бюджет*")</f>
        <v>0</v>
      </c>
      <c r="I91" s="37">
        <f>SUMIFS(I$7:I$388,$C$7:$C$388,"*Министерство спорта*",$E$7:$E$388,"*краевой бюджет*")</f>
        <v>0</v>
      </c>
      <c r="J91" s="37">
        <f>SUMIFS($J$7:$J$388,$C$7:$C$388,"*Министерство спорта*",$E$7:$E$388,"*краевой бюджет*")</f>
        <v>0</v>
      </c>
      <c r="K91" s="37"/>
      <c r="L91" s="37">
        <f>SUMIFS($L$7:$L$388,$C$7:$C$388,"*Министерство спорта*",$E$7:$E$388,"*краевой бюджет*")</f>
        <v>0</v>
      </c>
      <c r="M91" s="37"/>
      <c r="N91" s="37">
        <f>SUMIFS($N$7:$N$388,$C$7:$C$388,"*Министерство спорта*",$E$7:$E$388,"*краевой бюджет*")</f>
        <v>0</v>
      </c>
      <c r="O91" s="37">
        <f>SUMIFS($O$7:$O$388,$C$7:$C$388,"*Министерство спорта*",$E$7:$E$388,"*краевой бюджет*")</f>
        <v>0</v>
      </c>
    </row>
    <row r="92" spans="1:23" ht="36" customHeight="1" x14ac:dyDescent="0.2">
      <c r="A92" s="149" t="s">
        <v>255</v>
      </c>
      <c r="B92" s="149"/>
      <c r="C92" s="149"/>
      <c r="D92" s="149"/>
      <c r="E92" s="149"/>
      <c r="F92" s="42" t="s">
        <v>1</v>
      </c>
      <c r="G92" s="37">
        <f>SUMIFS($G$7:$G$388,$C$7:$C$388,"*Министерство строитель*",$E$7:$E$388,"*краевой бюджет*")</f>
        <v>0</v>
      </c>
      <c r="H92" s="37">
        <f>SUMIFS(H$7:H$388,$C$7:$C$388,"*Министерство строитель*",$E$7:$E$388,"*краевой бюджет*")</f>
        <v>0</v>
      </c>
      <c r="I92" s="37">
        <f>SUMIFS(I$7:I$388,$C$7:$C$388,"*Министерство строитель*",$E$7:$E$388,"*краевой бюджет*")</f>
        <v>0</v>
      </c>
      <c r="J92" s="37">
        <f>SUMIFS($J$7:$J$388,$C$7:$C$388,"*Министерство строитель*",$E$7:$E$388,"*краевой бюджет*")</f>
        <v>0</v>
      </c>
      <c r="K92" s="37"/>
      <c r="L92" s="37">
        <f>SUMIFS($L$7:$L$388,$C$7:$C$388,"*Министерство строитель*",$E$7:$E$388,"*краевой бюджет*")</f>
        <v>0</v>
      </c>
      <c r="M92" s="37"/>
      <c r="N92" s="37">
        <f>SUMIFS($N$7:$N$388,$C$7:$C$388,"*Министерство строитель*",$E$7:$E$388,"*краевой бюджет*")</f>
        <v>0</v>
      </c>
      <c r="O92" s="37">
        <f>SUMIFS($O$7:$O$388,$C$7:$C$388,"*Министерство строитель*",$E$7:$E$388,"*краевой бюджет*")</f>
        <v>0</v>
      </c>
    </row>
    <row r="93" spans="1:23" ht="36" customHeight="1" x14ac:dyDescent="0.2">
      <c r="A93" s="149" t="s">
        <v>77</v>
      </c>
      <c r="B93" s="149"/>
      <c r="C93" s="149"/>
      <c r="D93" s="149"/>
      <c r="E93" s="149"/>
      <c r="F93" s="42" t="s">
        <v>1</v>
      </c>
      <c r="G93" s="37">
        <f>SUMIFS($G$7:$G$388,$C$7:$C$388,"*транспорт*",$E$7:$E$388,"*краевой бюджет*")</f>
        <v>0</v>
      </c>
      <c r="H93" s="37">
        <f>SUMIFS(H$7:H$388,$C$7:$C$388,"*транспорт*",$E$7:$E$388,"*краевой бюджет*")</f>
        <v>820458.94546000008</v>
      </c>
      <c r="I93" s="37">
        <f>SUMIFS(I$7:I$388,$C$7:$C$388,"*транспорт*",$E$7:$E$388,"*краевой бюджет*")</f>
        <v>21070</v>
      </c>
      <c r="J93" s="37">
        <f>SUMIFS($J$7:$J$388,$C$7:$C$388,"*транспорт*",$E$7:$E$388,"*краевой бюджет*")</f>
        <v>0</v>
      </c>
      <c r="K93" s="37"/>
      <c r="L93" s="37">
        <f>SUMIFS($L$7:$L$388,$C$7:$C$388,"*транспорт*",$E$7:$E$388,"*краевой бюджет*")</f>
        <v>0</v>
      </c>
      <c r="M93" s="37"/>
      <c r="N93" s="37">
        <f>SUMIFS($N$7:$N$388,$C$7:$C$388,"*транспорт*",$E$7:$E$388,"*краевой бюджет*")</f>
        <v>0</v>
      </c>
      <c r="O93" s="37">
        <f>SUMIFS($O$7:$O$388,$C$7:$C$388,"*транспорт*",$E$7:$E$388,"*краевой бюджет*")</f>
        <v>0</v>
      </c>
    </row>
    <row r="94" spans="1:23" s="33" customFormat="1" ht="31.5" customHeight="1" x14ac:dyDescent="0.25">
      <c r="A94" s="148" t="s">
        <v>5</v>
      </c>
      <c r="B94" s="148"/>
      <c r="C94" s="148"/>
      <c r="D94" s="148"/>
      <c r="E94" s="148"/>
      <c r="F94" s="148"/>
      <c r="G94" s="38">
        <f t="shared" ref="G94:O94" si="34">SUM(G83:G93)</f>
        <v>0</v>
      </c>
      <c r="H94" s="38">
        <f t="shared" si="34"/>
        <v>851762.46943000006</v>
      </c>
      <c r="I94" s="39">
        <f t="shared" si="34"/>
        <v>52373.523970000002</v>
      </c>
      <c r="J94" s="38">
        <f t="shared" si="34"/>
        <v>147317.10500000001</v>
      </c>
      <c r="K94" s="38"/>
      <c r="L94" s="38">
        <f t="shared" si="34"/>
        <v>131212.826</v>
      </c>
      <c r="M94" s="38"/>
      <c r="N94" s="38">
        <f t="shared" si="34"/>
        <v>0</v>
      </c>
      <c r="O94" s="38">
        <f t="shared" si="34"/>
        <v>0</v>
      </c>
    </row>
    <row r="95" spans="1:23" s="33" customFormat="1" ht="31.5" customHeight="1" x14ac:dyDescent="0.25">
      <c r="A95" s="148" t="s">
        <v>1158</v>
      </c>
      <c r="B95" s="148"/>
      <c r="C95" s="148"/>
      <c r="D95" s="148"/>
      <c r="E95" s="148"/>
      <c r="F95" s="148"/>
      <c r="G95" s="40"/>
      <c r="H95" s="40"/>
      <c r="I95" s="40">
        <v>2500000</v>
      </c>
      <c r="J95" s="40">
        <v>2000000</v>
      </c>
      <c r="K95" s="40"/>
      <c r="L95" s="40">
        <v>2000000</v>
      </c>
      <c r="M95" s="40"/>
      <c r="N95" s="40"/>
      <c r="O95" s="40"/>
    </row>
    <row r="96" spans="1:23" s="33" customFormat="1" ht="31.5" customHeight="1" x14ac:dyDescent="0.25">
      <c r="A96" s="148" t="s">
        <v>1159</v>
      </c>
      <c r="B96" s="148"/>
      <c r="C96" s="148"/>
      <c r="D96" s="148"/>
      <c r="E96" s="148"/>
      <c r="F96" s="148"/>
      <c r="G96" s="41"/>
      <c r="H96" s="41"/>
      <c r="I96" s="46">
        <f>I95-I94</f>
        <v>2447626.47603</v>
      </c>
      <c r="J96" s="40">
        <f t="shared" ref="J96:L96" si="35">J95-J94</f>
        <v>1852682.895</v>
      </c>
      <c r="K96" s="40"/>
      <c r="L96" s="40">
        <f t="shared" si="35"/>
        <v>1868787.1740000001</v>
      </c>
      <c r="M96" s="40"/>
      <c r="N96" s="41"/>
      <c r="O96" s="41"/>
    </row>
    <row r="100" spans="1:9" x14ac:dyDescent="0.2">
      <c r="I100" s="47"/>
    </row>
    <row r="102" spans="1:9" ht="15.75" x14ac:dyDescent="0.2">
      <c r="A102" s="148" t="s">
        <v>1177</v>
      </c>
      <c r="B102" s="148"/>
      <c r="C102" s="148"/>
      <c r="D102" s="148"/>
      <c r="E102" s="148"/>
      <c r="F102" s="148"/>
      <c r="G102" s="41"/>
      <c r="H102" s="41"/>
      <c r="I102" s="39">
        <f>SUM(I103:I109)</f>
        <v>0</v>
      </c>
    </row>
    <row r="103" spans="1:9" ht="15.75" x14ac:dyDescent="0.2">
      <c r="A103" s="148">
        <v>1</v>
      </c>
      <c r="B103" s="148"/>
      <c r="C103" s="148"/>
      <c r="D103" s="148"/>
      <c r="E103" s="148"/>
      <c r="F103" s="148"/>
      <c r="G103" s="41"/>
      <c r="H103" s="41"/>
      <c r="I103" s="37">
        <f>SUMIFS(I$7:I$388,$D$7:$D$388,"1",$E$7:$E$388,"*краевой бюджет*")</f>
        <v>0</v>
      </c>
    </row>
    <row r="104" spans="1:9" ht="15.75" x14ac:dyDescent="0.2">
      <c r="A104" s="148">
        <v>2</v>
      </c>
      <c r="B104" s="148"/>
      <c r="C104" s="148"/>
      <c r="D104" s="148"/>
      <c r="E104" s="148"/>
      <c r="F104" s="148"/>
      <c r="G104" s="41"/>
      <c r="H104" s="41"/>
      <c r="I104" s="37">
        <f>SUMIFS(I$7:I$388,$D$7:$D$388,"2",$E$7:$E$388,"*краевой бюджет*")</f>
        <v>0</v>
      </c>
    </row>
    <row r="105" spans="1:9" ht="15.75" customHeight="1" x14ac:dyDescent="0.2">
      <c r="A105" s="148">
        <v>3</v>
      </c>
      <c r="B105" s="148"/>
      <c r="C105" s="148"/>
      <c r="D105" s="148"/>
      <c r="E105" s="148"/>
      <c r="F105" s="148"/>
      <c r="G105" s="41"/>
      <c r="H105" s="41"/>
      <c r="I105" s="37">
        <f>SUMIFS(I$7:I$388,$D$7:$D$388,"3",$E$7:$E$388,"*краевой бюджет*")</f>
        <v>0</v>
      </c>
    </row>
    <row r="106" spans="1:9" ht="15.75" customHeight="1" x14ac:dyDescent="0.2">
      <c r="A106" s="148">
        <v>4</v>
      </c>
      <c r="B106" s="148"/>
      <c r="C106" s="148"/>
      <c r="D106" s="148"/>
      <c r="E106" s="148"/>
      <c r="F106" s="148"/>
      <c r="G106" s="41"/>
      <c r="H106" s="41"/>
      <c r="I106" s="37">
        <f>SUMIFS(I$7:I$388,$D$7:$D$388,"4",$E$7:$E$388,"*краевой бюджет*")</f>
        <v>0</v>
      </c>
    </row>
    <row r="107" spans="1:9" ht="15.75" customHeight="1" x14ac:dyDescent="0.2">
      <c r="A107" s="148">
        <v>5</v>
      </c>
      <c r="B107" s="148"/>
      <c r="C107" s="148"/>
      <c r="D107" s="148"/>
      <c r="E107" s="148"/>
      <c r="F107" s="148"/>
      <c r="G107" s="41"/>
      <c r="H107" s="41"/>
      <c r="I107" s="37">
        <f>SUMIFS(I$7:I$388,$D$7:$D$388,"5",$E$7:$E$388,"*краевой бюджет*")</f>
        <v>0</v>
      </c>
    </row>
    <row r="108" spans="1:9" ht="15.75" customHeight="1" x14ac:dyDescent="0.2">
      <c r="A108" s="148">
        <v>6</v>
      </c>
      <c r="B108" s="148"/>
      <c r="C108" s="148"/>
      <c r="D108" s="148"/>
      <c r="E108" s="148"/>
      <c r="F108" s="148"/>
      <c r="G108" s="41"/>
      <c r="H108" s="41"/>
      <c r="I108" s="37">
        <f>SUMIFS(I$7:I$388,$D$7:$D$388,"6",$E$7:$E$388,"*краевой бюджет*")</f>
        <v>0</v>
      </c>
    </row>
    <row r="109" spans="1:9" ht="15.75" customHeight="1" x14ac:dyDescent="0.2">
      <c r="A109" s="148">
        <v>7</v>
      </c>
      <c r="B109" s="148"/>
      <c r="C109" s="148"/>
      <c r="D109" s="148"/>
      <c r="E109" s="148"/>
      <c r="F109" s="148"/>
      <c r="G109" s="41"/>
      <c r="H109" s="41"/>
      <c r="I109" s="37">
        <f>SUMIFS(I$7:I$388,$D$7:$D$388,"7",$E$7:$E$388,"*краевой бюджет*")</f>
        <v>0</v>
      </c>
    </row>
    <row r="112" spans="1:9" x14ac:dyDescent="0.2">
      <c r="I112" s="47"/>
    </row>
  </sheetData>
  <mergeCells count="154">
    <mergeCell ref="Z37:Z42"/>
    <mergeCell ref="AA37:AA42"/>
    <mergeCell ref="A35:A42"/>
    <mergeCell ref="B35:B42"/>
    <mergeCell ref="C35:C42"/>
    <mergeCell ref="E35:AA35"/>
    <mergeCell ref="E36:AA36"/>
    <mergeCell ref="E37:O37"/>
    <mergeCell ref="P37:P42"/>
    <mergeCell ref="Q37:Q42"/>
    <mergeCell ref="R37:R42"/>
    <mergeCell ref="S37:S42"/>
    <mergeCell ref="T37:T42"/>
    <mergeCell ref="U37:U42"/>
    <mergeCell ref="V37:V42"/>
    <mergeCell ref="W37:W42"/>
    <mergeCell ref="X37:X42"/>
    <mergeCell ref="Y37:Y42"/>
    <mergeCell ref="E67:O67"/>
    <mergeCell ref="AA59:AA64"/>
    <mergeCell ref="A65:A72"/>
    <mergeCell ref="B65:B72"/>
    <mergeCell ref="C65:C72"/>
    <mergeCell ref="E65:AA65"/>
    <mergeCell ref="E66:AA66"/>
    <mergeCell ref="P67:P72"/>
    <mergeCell ref="Q67:Q72"/>
    <mergeCell ref="R67:R72"/>
    <mergeCell ref="S67:S72"/>
    <mergeCell ref="T67:T72"/>
    <mergeCell ref="U67:U72"/>
    <mergeCell ref="V67:V72"/>
    <mergeCell ref="W67:W72"/>
    <mergeCell ref="X67:X72"/>
    <mergeCell ref="V59:V64"/>
    <mergeCell ref="W59:W64"/>
    <mergeCell ref="X59:X64"/>
    <mergeCell ref="Y59:Y64"/>
    <mergeCell ref="Z59:Z64"/>
    <mergeCell ref="A109:F109"/>
    <mergeCell ref="A93:E93"/>
    <mergeCell ref="A94:F94"/>
    <mergeCell ref="A95:F95"/>
    <mergeCell ref="A96:F96"/>
    <mergeCell ref="A102:F102"/>
    <mergeCell ref="A103:F103"/>
    <mergeCell ref="A104:F104"/>
    <mergeCell ref="A105:F105"/>
    <mergeCell ref="A106:F106"/>
    <mergeCell ref="A107:F107"/>
    <mergeCell ref="A108:F108"/>
    <mergeCell ref="A92:E92"/>
    <mergeCell ref="A79:E79"/>
    <mergeCell ref="A80:AA80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X51:X56"/>
    <mergeCell ref="Y51:Y56"/>
    <mergeCell ref="Z51:Z56"/>
    <mergeCell ref="AA51:AA56"/>
    <mergeCell ref="R51:R56"/>
    <mergeCell ref="S51:S56"/>
    <mergeCell ref="T51:T56"/>
    <mergeCell ref="U51:U56"/>
    <mergeCell ref="A73:AA73"/>
    <mergeCell ref="A57:A64"/>
    <mergeCell ref="B57:B64"/>
    <mergeCell ref="C57:C64"/>
    <mergeCell ref="E57:AA57"/>
    <mergeCell ref="E58:AA58"/>
    <mergeCell ref="E59:O59"/>
    <mergeCell ref="P59:P64"/>
    <mergeCell ref="Q59:Q64"/>
    <mergeCell ref="R59:R64"/>
    <mergeCell ref="S59:S64"/>
    <mergeCell ref="T59:T64"/>
    <mergeCell ref="U59:U64"/>
    <mergeCell ref="Y67:Y72"/>
    <mergeCell ref="Z67:Z72"/>
    <mergeCell ref="AA67:AA72"/>
    <mergeCell ref="A74:E74"/>
    <mergeCell ref="P74:AA79"/>
    <mergeCell ref="A75:E75"/>
    <mergeCell ref="A76:E76"/>
    <mergeCell ref="A77:E77"/>
    <mergeCell ref="A78:E78"/>
    <mergeCell ref="V29:V34"/>
    <mergeCell ref="W29:W34"/>
    <mergeCell ref="V51:V56"/>
    <mergeCell ref="W51:W56"/>
    <mergeCell ref="A43:A48"/>
    <mergeCell ref="C43:C48"/>
    <mergeCell ref="E43:AA43"/>
    <mergeCell ref="P44:AA48"/>
    <mergeCell ref="A49:A56"/>
    <mergeCell ref="B49:B56"/>
    <mergeCell ref="C49:C56"/>
    <mergeCell ref="E49:AA49"/>
    <mergeCell ref="E50:AA50"/>
    <mergeCell ref="E51:O51"/>
    <mergeCell ref="P51:P56"/>
    <mergeCell ref="Q51:Q56"/>
    <mergeCell ref="A27:A34"/>
    <mergeCell ref="B27:B34"/>
    <mergeCell ref="E14:AA14"/>
    <mergeCell ref="E15:O15"/>
    <mergeCell ref="P15:P20"/>
    <mergeCell ref="Q15:Q20"/>
    <mergeCell ref="R15:R20"/>
    <mergeCell ref="C27:C34"/>
    <mergeCell ref="E27:AA27"/>
    <mergeCell ref="E28:AA28"/>
    <mergeCell ref="E29:O29"/>
    <mergeCell ref="P29:P34"/>
    <mergeCell ref="Q29:Q34"/>
    <mergeCell ref="X29:X34"/>
    <mergeCell ref="Y29:Y34"/>
    <mergeCell ref="Z29:Z34"/>
    <mergeCell ref="AA29:AA34"/>
    <mergeCell ref="R29:R34"/>
    <mergeCell ref="S29:S34"/>
    <mergeCell ref="T29:T34"/>
    <mergeCell ref="U29:U34"/>
    <mergeCell ref="A7:A12"/>
    <mergeCell ref="C7:C12"/>
    <mergeCell ref="E7:AA7"/>
    <mergeCell ref="P8:AA12"/>
    <mergeCell ref="W1:AA1"/>
    <mergeCell ref="A3:AA3"/>
    <mergeCell ref="A4:AA4"/>
    <mergeCell ref="A21:A26"/>
    <mergeCell ref="C21:C26"/>
    <mergeCell ref="E21:AA21"/>
    <mergeCell ref="P22:AA26"/>
    <mergeCell ref="Y15:Y20"/>
    <mergeCell ref="Z15:Z20"/>
    <mergeCell ref="AA15:AA20"/>
    <mergeCell ref="S15:S20"/>
    <mergeCell ref="T15:T20"/>
    <mergeCell ref="U15:U20"/>
    <mergeCell ref="V15:V20"/>
    <mergeCell ref="W15:W20"/>
    <mergeCell ref="X15:X20"/>
    <mergeCell ref="A13:A20"/>
    <mergeCell ref="B13:B20"/>
    <mergeCell ref="C13:C20"/>
    <mergeCell ref="E13:AA13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M1851"/>
  <sheetViews>
    <sheetView topLeftCell="A5" workbookViewId="0">
      <pane xSplit="1" ySplit="2" topLeftCell="B1703" activePane="bottomRight" state="frozen"/>
      <selection activeCell="A5" sqref="A5"/>
      <selection pane="topRight" activeCell="B5" sqref="B5"/>
      <selection pane="bottomLeft" activeCell="A7" sqref="A7"/>
      <selection pane="bottomRight" activeCell="D1706" sqref="A1706:XFD1721"/>
    </sheetView>
  </sheetViews>
  <sheetFormatPr defaultColWidth="11.5703125" defaultRowHeight="12.75" x14ac:dyDescent="0.2"/>
  <cols>
    <col min="1" max="1" width="7.42578125" style="6" customWidth="1"/>
    <col min="2" max="2" width="14.28515625" style="6" customWidth="1"/>
    <col min="3" max="3" width="15.28515625" style="6" customWidth="1"/>
    <col min="4" max="4" width="7.5703125" style="43" customWidth="1"/>
    <col min="5" max="5" width="25.5703125" style="6" customWidth="1"/>
    <col min="6" max="6" width="19.42578125" style="6" bestFit="1" customWidth="1"/>
    <col min="7" max="7" width="19.42578125" style="6" customWidth="1"/>
    <col min="8" max="8" width="18.28515625" style="6" bestFit="1" customWidth="1"/>
    <col min="9" max="9" width="18.28515625" style="6" customWidth="1"/>
    <col min="10" max="10" width="18.28515625" style="6" bestFit="1" customWidth="1"/>
    <col min="11" max="11" width="18.28515625" style="6" customWidth="1"/>
    <col min="12" max="12" width="18.28515625" style="6" bestFit="1" customWidth="1"/>
    <col min="13" max="13" width="18.28515625" style="6" customWidth="1"/>
    <col min="14" max="14" width="17.5703125" style="6" customWidth="1"/>
    <col min="15" max="15" width="19.140625" style="6" customWidth="1"/>
    <col min="16" max="16" width="11" style="6" customWidth="1"/>
    <col min="17" max="17" width="9" style="6" customWidth="1"/>
    <col min="18" max="18" width="21.140625" style="6" customWidth="1"/>
    <col min="19" max="19" width="8.85546875" style="6" customWidth="1"/>
    <col min="20" max="20" width="15.7109375" style="6" customWidth="1"/>
    <col min="21" max="21" width="14.5703125" style="6" customWidth="1"/>
    <col min="22" max="22" width="16.28515625" style="6" customWidth="1"/>
    <col min="23" max="23" width="13.7109375" style="6" customWidth="1"/>
    <col min="24" max="24" width="7" style="6" customWidth="1"/>
    <col min="25" max="25" width="16.85546875" style="6" customWidth="1"/>
    <col min="26" max="26" width="8.28515625" style="6" customWidth="1"/>
    <col min="27" max="27" width="15.85546875" style="6" customWidth="1"/>
    <col min="28" max="29" width="11.5703125" style="6" customWidth="1"/>
    <col min="30" max="16384" width="11.5703125" style="6"/>
  </cols>
  <sheetData>
    <row r="1" spans="1:27" ht="26.25" hidden="1" customHeight="1" x14ac:dyDescent="0.4">
      <c r="W1" s="136" t="s">
        <v>561</v>
      </c>
      <c r="X1" s="136"/>
      <c r="Y1" s="136"/>
      <c r="Z1" s="136"/>
      <c r="AA1" s="136"/>
    </row>
    <row r="2" spans="1:27" s="9" customFormat="1" ht="15.75" hidden="1" x14ac:dyDescent="0.2">
      <c r="D2" s="43"/>
      <c r="W2" s="13"/>
      <c r="X2" s="13"/>
      <c r="Y2" s="13"/>
      <c r="Z2" s="13"/>
      <c r="AA2" s="13"/>
    </row>
    <row r="3" spans="1:27" ht="26.25" hidden="1" x14ac:dyDescent="0.2">
      <c r="A3" s="124" t="s">
        <v>1160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</row>
    <row r="4" spans="1:27" ht="23.25" hidden="1" customHeight="1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1:27" s="4" customFormat="1" ht="66.75" customHeight="1" x14ac:dyDescent="0.2">
      <c r="A5" s="35" t="s">
        <v>25</v>
      </c>
      <c r="B5" s="35"/>
      <c r="C5" s="62" t="s">
        <v>1178</v>
      </c>
      <c r="D5" s="60" t="s">
        <v>1179</v>
      </c>
      <c r="E5" s="62" t="s">
        <v>1168</v>
      </c>
      <c r="F5" s="62" t="s">
        <v>181</v>
      </c>
      <c r="G5" s="62" t="s">
        <v>19</v>
      </c>
      <c r="H5" s="62" t="s">
        <v>22</v>
      </c>
      <c r="I5" s="62" t="s">
        <v>1157</v>
      </c>
      <c r="J5" s="62" t="s">
        <v>23</v>
      </c>
      <c r="K5" s="79"/>
      <c r="L5" s="62" t="s">
        <v>28</v>
      </c>
      <c r="M5" s="79"/>
      <c r="N5" s="62" t="s">
        <v>47</v>
      </c>
      <c r="O5" s="62" t="s">
        <v>236</v>
      </c>
      <c r="P5" s="44" t="s">
        <v>14</v>
      </c>
      <c r="Q5" s="44" t="s">
        <v>26</v>
      </c>
      <c r="R5" s="60" t="s">
        <v>13</v>
      </c>
      <c r="S5" s="60" t="s">
        <v>4</v>
      </c>
      <c r="T5" s="60" t="s">
        <v>11</v>
      </c>
      <c r="U5" s="60" t="s">
        <v>12</v>
      </c>
      <c r="V5" s="60" t="s">
        <v>15</v>
      </c>
      <c r="W5" s="60" t="s">
        <v>18</v>
      </c>
      <c r="X5" s="60" t="s">
        <v>16</v>
      </c>
      <c r="Y5" s="60" t="s">
        <v>17</v>
      </c>
      <c r="Z5" s="60" t="s">
        <v>27</v>
      </c>
      <c r="AA5" s="34" t="s">
        <v>6</v>
      </c>
    </row>
    <row r="6" spans="1:27" s="4" customFormat="1" x14ac:dyDescent="0.2">
      <c r="A6" s="67">
        <v>1</v>
      </c>
      <c r="B6" s="67"/>
      <c r="C6" s="67">
        <v>2</v>
      </c>
      <c r="D6" s="67">
        <v>3</v>
      </c>
      <c r="E6" s="67">
        <v>4</v>
      </c>
      <c r="F6" s="67">
        <v>5</v>
      </c>
      <c r="G6" s="67">
        <v>6</v>
      </c>
      <c r="H6" s="67">
        <v>7</v>
      </c>
      <c r="I6" s="67">
        <v>8</v>
      </c>
      <c r="J6" s="67">
        <v>9</v>
      </c>
      <c r="K6" s="80"/>
      <c r="L6" s="67">
        <v>10</v>
      </c>
      <c r="M6" s="80"/>
      <c r="N6" s="67">
        <v>11</v>
      </c>
      <c r="O6" s="67">
        <v>12</v>
      </c>
      <c r="P6" s="67">
        <v>13</v>
      </c>
      <c r="Q6" s="67">
        <v>14</v>
      </c>
      <c r="R6" s="67">
        <v>15</v>
      </c>
      <c r="S6" s="67">
        <v>16</v>
      </c>
      <c r="T6" s="67">
        <v>17</v>
      </c>
      <c r="U6" s="67">
        <v>18</v>
      </c>
      <c r="V6" s="67">
        <v>19</v>
      </c>
      <c r="W6" s="67">
        <v>20</v>
      </c>
      <c r="X6" s="67">
        <v>21</v>
      </c>
      <c r="Y6" s="67">
        <v>22</v>
      </c>
      <c r="Z6" s="67">
        <v>23</v>
      </c>
      <c r="AA6" s="67">
        <v>24</v>
      </c>
    </row>
    <row r="7" spans="1:27" ht="15.95" customHeight="1" x14ac:dyDescent="0.2">
      <c r="A7" s="113" t="s">
        <v>67</v>
      </c>
      <c r="B7" s="63"/>
      <c r="C7" s="137"/>
      <c r="D7" s="64"/>
      <c r="E7" s="114" t="s">
        <v>85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</row>
    <row r="8" spans="1:27" ht="15.95" customHeight="1" x14ac:dyDescent="0.2">
      <c r="A8" s="113"/>
      <c r="B8" s="63"/>
      <c r="C8" s="138"/>
      <c r="D8" s="65"/>
      <c r="E8" s="31" t="s">
        <v>5</v>
      </c>
      <c r="F8" s="32">
        <f>F9+F10+F11+F12</f>
        <v>5322822.7316281414</v>
      </c>
      <c r="G8" s="32">
        <f t="shared" ref="G8" si="0">SUM(G9:G12)</f>
        <v>0</v>
      </c>
      <c r="H8" s="32">
        <f>SUM(H9:H12)</f>
        <v>2128832.3823819095</v>
      </c>
      <c r="I8" s="32">
        <f>SUM(I9:I12)</f>
        <v>0</v>
      </c>
      <c r="J8" s="32">
        <f>SUM(J9:J12)</f>
        <v>2498629.471557789</v>
      </c>
      <c r="K8" s="32">
        <f t="shared" ref="K8:O8" si="1">SUM(K9:K12)</f>
        <v>0</v>
      </c>
      <c r="L8" s="32">
        <f t="shared" si="1"/>
        <v>695360.87768844224</v>
      </c>
      <c r="M8" s="32">
        <f t="shared" si="1"/>
        <v>0</v>
      </c>
      <c r="N8" s="32">
        <f t="shared" si="1"/>
        <v>0</v>
      </c>
      <c r="O8" s="32">
        <f t="shared" si="1"/>
        <v>0</v>
      </c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</row>
    <row r="9" spans="1:27" ht="15.95" customHeight="1" x14ac:dyDescent="0.2">
      <c r="A9" s="113"/>
      <c r="B9" s="63"/>
      <c r="C9" s="138"/>
      <c r="D9" s="65"/>
      <c r="E9" s="31" t="s">
        <v>0</v>
      </c>
      <c r="F9" s="32">
        <f>H9+J9+L9+O9+N9</f>
        <v>0</v>
      </c>
      <c r="G9" s="32">
        <f>G17+G25+G33+G41+G49</f>
        <v>0</v>
      </c>
      <c r="H9" s="32">
        <f t="shared" ref="H9:O9" si="2">H17+H25+H33+H41+H49</f>
        <v>0</v>
      </c>
      <c r="I9" s="32">
        <f t="shared" si="2"/>
        <v>0</v>
      </c>
      <c r="J9" s="32">
        <f t="shared" si="2"/>
        <v>0</v>
      </c>
      <c r="K9" s="32">
        <f t="shared" si="2"/>
        <v>0</v>
      </c>
      <c r="L9" s="32">
        <f t="shared" si="2"/>
        <v>0</v>
      </c>
      <c r="M9" s="32">
        <f t="shared" si="2"/>
        <v>0</v>
      </c>
      <c r="N9" s="32">
        <f t="shared" si="2"/>
        <v>0</v>
      </c>
      <c r="O9" s="32">
        <f t="shared" si="2"/>
        <v>0</v>
      </c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</row>
    <row r="10" spans="1:27" ht="15.95" customHeight="1" x14ac:dyDescent="0.2">
      <c r="A10" s="113"/>
      <c r="B10" s="63"/>
      <c r="C10" s="138"/>
      <c r="D10" s="65"/>
      <c r="E10" s="31" t="s">
        <v>1</v>
      </c>
      <c r="F10" s="32">
        <f t="shared" ref="F10:F12" si="3">H10+J10+L10+O10+N10</f>
        <v>5313674.9098000005</v>
      </c>
      <c r="G10" s="32">
        <f t="shared" ref="G10:O12" si="4">G18+G26+G34+G42+G50</f>
        <v>0</v>
      </c>
      <c r="H10" s="32">
        <f>H18+H26+H34+H42+H50</f>
        <v>2125715.7579000001</v>
      </c>
      <c r="I10" s="32">
        <f t="shared" si="4"/>
        <v>0</v>
      </c>
      <c r="J10" s="32">
        <f t="shared" si="4"/>
        <v>2494105.8119000001</v>
      </c>
      <c r="K10" s="32">
        <f t="shared" si="4"/>
        <v>0</v>
      </c>
      <c r="L10" s="32">
        <f t="shared" si="4"/>
        <v>693853.34000000008</v>
      </c>
      <c r="M10" s="32">
        <f t="shared" si="4"/>
        <v>0</v>
      </c>
      <c r="N10" s="32">
        <f t="shared" si="4"/>
        <v>0</v>
      </c>
      <c r="O10" s="32">
        <f t="shared" si="4"/>
        <v>0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</row>
    <row r="11" spans="1:27" ht="15.95" customHeight="1" x14ac:dyDescent="0.2">
      <c r="A11" s="113"/>
      <c r="B11" s="63"/>
      <c r="C11" s="138"/>
      <c r="D11" s="65"/>
      <c r="E11" s="31" t="s">
        <v>2</v>
      </c>
      <c r="F11" s="32">
        <f t="shared" si="3"/>
        <v>9147.8218281407044</v>
      </c>
      <c r="G11" s="32">
        <f t="shared" si="4"/>
        <v>0</v>
      </c>
      <c r="H11" s="32">
        <f t="shared" si="4"/>
        <v>3116.6244819095482</v>
      </c>
      <c r="I11" s="32">
        <f t="shared" si="4"/>
        <v>0</v>
      </c>
      <c r="J11" s="32">
        <f t="shared" si="4"/>
        <v>4523.659657788945</v>
      </c>
      <c r="K11" s="32">
        <f t="shared" si="4"/>
        <v>0</v>
      </c>
      <c r="L11" s="32">
        <f t="shared" si="4"/>
        <v>1507.537688442211</v>
      </c>
      <c r="M11" s="32">
        <f t="shared" si="4"/>
        <v>0</v>
      </c>
      <c r="N11" s="32">
        <f t="shared" si="4"/>
        <v>0</v>
      </c>
      <c r="O11" s="32">
        <f t="shared" si="4"/>
        <v>0</v>
      </c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27" ht="15.95" customHeight="1" x14ac:dyDescent="0.2">
      <c r="A12" s="113"/>
      <c r="B12" s="63"/>
      <c r="C12" s="139"/>
      <c r="D12" s="66"/>
      <c r="E12" s="31" t="s">
        <v>3</v>
      </c>
      <c r="F12" s="32">
        <f t="shared" si="3"/>
        <v>0</v>
      </c>
      <c r="G12" s="32">
        <f t="shared" si="4"/>
        <v>0</v>
      </c>
      <c r="H12" s="32">
        <f t="shared" si="4"/>
        <v>0</v>
      </c>
      <c r="I12" s="32">
        <f t="shared" si="4"/>
        <v>0</v>
      </c>
      <c r="J12" s="32">
        <f t="shared" si="4"/>
        <v>0</v>
      </c>
      <c r="K12" s="32">
        <f t="shared" si="4"/>
        <v>0</v>
      </c>
      <c r="L12" s="32">
        <f t="shared" si="4"/>
        <v>0</v>
      </c>
      <c r="M12" s="32">
        <f t="shared" si="4"/>
        <v>0</v>
      </c>
      <c r="N12" s="32">
        <f t="shared" si="4"/>
        <v>0</v>
      </c>
      <c r="O12" s="32">
        <f t="shared" si="4"/>
        <v>0</v>
      </c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</row>
    <row r="13" spans="1:27" ht="15.95" customHeight="1" x14ac:dyDescent="0.2">
      <c r="A13" s="151" t="s">
        <v>183</v>
      </c>
      <c r="B13" s="101" t="s">
        <v>171</v>
      </c>
      <c r="C13" s="101" t="s">
        <v>171</v>
      </c>
      <c r="D13" s="58"/>
      <c r="E13" s="102" t="s">
        <v>171</v>
      </c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</row>
    <row r="14" spans="1:27" ht="15.95" customHeight="1" x14ac:dyDescent="0.2">
      <c r="A14" s="151" t="s">
        <v>64</v>
      </c>
      <c r="B14" s="101"/>
      <c r="C14" s="101" t="s">
        <v>171</v>
      </c>
      <c r="D14" s="58"/>
      <c r="E14" s="103" t="s">
        <v>86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</row>
    <row r="15" spans="1:27" x14ac:dyDescent="0.2">
      <c r="A15" s="151"/>
      <c r="B15" s="101"/>
      <c r="C15" s="101" t="s">
        <v>171</v>
      </c>
      <c r="D15" s="58"/>
      <c r="E15" s="135" t="s">
        <v>332</v>
      </c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04" t="s">
        <v>28</v>
      </c>
      <c r="Q15" s="104"/>
      <c r="R15" s="104" t="s">
        <v>42</v>
      </c>
      <c r="S15" s="104" t="s">
        <v>328</v>
      </c>
      <c r="T15" s="104" t="s">
        <v>225</v>
      </c>
      <c r="U15" s="104" t="s">
        <v>171</v>
      </c>
      <c r="V15" s="104" t="s">
        <v>225</v>
      </c>
      <c r="W15" s="111" t="s">
        <v>329</v>
      </c>
      <c r="X15" s="104" t="s">
        <v>7</v>
      </c>
      <c r="Y15" s="104" t="s">
        <v>330</v>
      </c>
      <c r="Z15" s="104" t="s">
        <v>30</v>
      </c>
      <c r="AA15" s="104" t="s">
        <v>331</v>
      </c>
    </row>
    <row r="16" spans="1:27" ht="15.95" customHeight="1" x14ac:dyDescent="0.2">
      <c r="A16" s="151"/>
      <c r="B16" s="101"/>
      <c r="C16" s="101" t="s">
        <v>171</v>
      </c>
      <c r="D16" s="58"/>
      <c r="E16" s="61" t="s">
        <v>5</v>
      </c>
      <c r="F16" s="1">
        <f>H16+J16+L16+N16+O16</f>
        <v>623115.57788944722</v>
      </c>
      <c r="G16" s="2">
        <f>SUM(G17:G20)</f>
        <v>0</v>
      </c>
      <c r="H16" s="2">
        <f>SUM(H17:H20)</f>
        <v>20100.502512562813</v>
      </c>
      <c r="I16" s="2"/>
      <c r="J16" s="2">
        <f t="shared" ref="J16:O16" si="5">SUM(J17:J20)</f>
        <v>301507.53768844221</v>
      </c>
      <c r="K16" s="2"/>
      <c r="L16" s="2">
        <f t="shared" si="5"/>
        <v>301507.53768844221</v>
      </c>
      <c r="M16" s="2"/>
      <c r="N16" s="2">
        <f t="shared" si="5"/>
        <v>0</v>
      </c>
      <c r="O16" s="2">
        <f t="shared" si="5"/>
        <v>0</v>
      </c>
      <c r="P16" s="104"/>
      <c r="Q16" s="104"/>
      <c r="R16" s="104"/>
      <c r="S16" s="104"/>
      <c r="T16" s="104"/>
      <c r="U16" s="104"/>
      <c r="V16" s="104"/>
      <c r="W16" s="111"/>
      <c r="X16" s="104"/>
      <c r="Y16" s="104"/>
      <c r="Z16" s="104"/>
      <c r="AA16" s="104"/>
    </row>
    <row r="17" spans="1:28" ht="15.95" customHeight="1" x14ac:dyDescent="0.2">
      <c r="A17" s="151"/>
      <c r="B17" s="101"/>
      <c r="C17" s="101" t="s">
        <v>171</v>
      </c>
      <c r="D17" s="58"/>
      <c r="E17" s="61" t="s">
        <v>0</v>
      </c>
      <c r="F17" s="1">
        <f t="shared" ref="F17:F20" si="6">H17+J17+L17+N17+O17</f>
        <v>0</v>
      </c>
      <c r="G17" s="1"/>
      <c r="H17" s="2"/>
      <c r="I17" s="2"/>
      <c r="J17" s="2"/>
      <c r="K17" s="2"/>
      <c r="L17" s="2"/>
      <c r="M17" s="2"/>
      <c r="N17" s="2"/>
      <c r="O17" s="2"/>
      <c r="P17" s="104"/>
      <c r="Q17" s="104"/>
      <c r="R17" s="104"/>
      <c r="S17" s="104"/>
      <c r="T17" s="104"/>
      <c r="U17" s="104"/>
      <c r="V17" s="104"/>
      <c r="W17" s="111"/>
      <c r="X17" s="104"/>
      <c r="Y17" s="104"/>
      <c r="Z17" s="104"/>
      <c r="AA17" s="104"/>
    </row>
    <row r="18" spans="1:28" ht="15.95" customHeight="1" x14ac:dyDescent="0.2">
      <c r="A18" s="151"/>
      <c r="B18" s="101"/>
      <c r="C18" s="101" t="s">
        <v>171</v>
      </c>
      <c r="D18" s="58"/>
      <c r="E18" s="61" t="s">
        <v>1</v>
      </c>
      <c r="F18" s="1">
        <f t="shared" si="6"/>
        <v>620000</v>
      </c>
      <c r="G18" s="1">
        <v>0</v>
      </c>
      <c r="H18" s="2">
        <v>20000</v>
      </c>
      <c r="I18" s="2"/>
      <c r="J18" s="2">
        <v>300000</v>
      </c>
      <c r="K18" s="2"/>
      <c r="L18" s="2">
        <v>300000</v>
      </c>
      <c r="M18" s="2"/>
      <c r="N18" s="2"/>
      <c r="O18" s="2"/>
      <c r="P18" s="104"/>
      <c r="Q18" s="104"/>
      <c r="R18" s="104"/>
      <c r="S18" s="104"/>
      <c r="T18" s="104"/>
      <c r="U18" s="104"/>
      <c r="V18" s="104"/>
      <c r="W18" s="111"/>
      <c r="X18" s="104"/>
      <c r="Y18" s="104"/>
      <c r="Z18" s="104"/>
      <c r="AA18" s="104"/>
    </row>
    <row r="19" spans="1:28" ht="15.95" customHeight="1" x14ac:dyDescent="0.2">
      <c r="A19" s="151"/>
      <c r="B19" s="101"/>
      <c r="C19" s="101" t="s">
        <v>171</v>
      </c>
      <c r="D19" s="58"/>
      <c r="E19" s="61" t="s">
        <v>2</v>
      </c>
      <c r="F19" s="1">
        <f t="shared" si="6"/>
        <v>3115.577889447236</v>
      </c>
      <c r="G19" s="1">
        <v>0</v>
      </c>
      <c r="H19" s="2">
        <v>100.50251256281406</v>
      </c>
      <c r="I19" s="2"/>
      <c r="J19" s="2">
        <f>J18/0.995*0.005</f>
        <v>1507.537688442211</v>
      </c>
      <c r="K19" s="2"/>
      <c r="L19" s="2">
        <f>L18/0.995*0.005</f>
        <v>1507.537688442211</v>
      </c>
      <c r="M19" s="2"/>
      <c r="N19" s="2"/>
      <c r="O19" s="2"/>
      <c r="P19" s="104"/>
      <c r="Q19" s="104"/>
      <c r="R19" s="104"/>
      <c r="S19" s="104"/>
      <c r="T19" s="104"/>
      <c r="U19" s="104"/>
      <c r="V19" s="104"/>
      <c r="W19" s="111"/>
      <c r="X19" s="104"/>
      <c r="Y19" s="104"/>
      <c r="Z19" s="104"/>
      <c r="AA19" s="104"/>
    </row>
    <row r="20" spans="1:28" ht="15.95" customHeight="1" x14ac:dyDescent="0.2">
      <c r="A20" s="151"/>
      <c r="B20" s="101"/>
      <c r="C20" s="101" t="s">
        <v>171</v>
      </c>
      <c r="D20" s="58"/>
      <c r="E20" s="61" t="s">
        <v>3</v>
      </c>
      <c r="F20" s="1">
        <f t="shared" si="6"/>
        <v>0</v>
      </c>
      <c r="G20" s="1"/>
      <c r="H20" s="2"/>
      <c r="I20" s="2"/>
      <c r="J20" s="2"/>
      <c r="K20" s="2"/>
      <c r="L20" s="2"/>
      <c r="M20" s="2"/>
      <c r="N20" s="2"/>
      <c r="O20" s="2"/>
      <c r="P20" s="104"/>
      <c r="Q20" s="104"/>
      <c r="R20" s="104"/>
      <c r="S20" s="104"/>
      <c r="T20" s="104"/>
      <c r="U20" s="104"/>
      <c r="V20" s="104"/>
      <c r="W20" s="111"/>
      <c r="X20" s="104"/>
      <c r="Y20" s="104"/>
      <c r="Z20" s="104"/>
      <c r="AA20" s="104"/>
    </row>
    <row r="21" spans="1:28" ht="15.95" customHeight="1" x14ac:dyDescent="0.2">
      <c r="A21" s="151" t="s">
        <v>184</v>
      </c>
      <c r="B21" s="101" t="s">
        <v>171</v>
      </c>
      <c r="C21" s="101" t="s">
        <v>171</v>
      </c>
      <c r="D21" s="58"/>
      <c r="E21" s="102" t="s">
        <v>171</v>
      </c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1"/>
    </row>
    <row r="22" spans="1:28" ht="15.95" customHeight="1" x14ac:dyDescent="0.2">
      <c r="A22" s="151" t="s">
        <v>64</v>
      </c>
      <c r="B22" s="101"/>
      <c r="C22" s="101" t="s">
        <v>171</v>
      </c>
      <c r="D22" s="58"/>
      <c r="E22" s="103" t="s">
        <v>86</v>
      </c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52"/>
    </row>
    <row r="23" spans="1:28" x14ac:dyDescent="0.2">
      <c r="A23" s="151"/>
      <c r="B23" s="101"/>
      <c r="C23" s="101" t="s">
        <v>171</v>
      </c>
      <c r="D23" s="58"/>
      <c r="E23" s="135" t="s">
        <v>337</v>
      </c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04" t="s">
        <v>28</v>
      </c>
      <c r="Q23" s="104"/>
      <c r="R23" s="104" t="s">
        <v>42</v>
      </c>
      <c r="S23" s="104" t="s">
        <v>222</v>
      </c>
      <c r="T23" s="104" t="s">
        <v>79</v>
      </c>
      <c r="U23" s="104" t="s">
        <v>171</v>
      </c>
      <c r="V23" s="104" t="s">
        <v>79</v>
      </c>
      <c r="W23" s="111" t="s">
        <v>338</v>
      </c>
      <c r="X23" s="104" t="s">
        <v>7</v>
      </c>
      <c r="Y23" s="104" t="s">
        <v>34</v>
      </c>
      <c r="Z23" s="104" t="s">
        <v>30</v>
      </c>
      <c r="AA23" s="104" t="s">
        <v>339</v>
      </c>
      <c r="AB23" s="153"/>
    </row>
    <row r="24" spans="1:28" ht="15.95" customHeight="1" x14ac:dyDescent="0.2">
      <c r="A24" s="151"/>
      <c r="B24" s="101"/>
      <c r="C24" s="101" t="s">
        <v>171</v>
      </c>
      <c r="D24" s="58"/>
      <c r="E24" s="61" t="s">
        <v>5</v>
      </c>
      <c r="F24" s="1">
        <f>H24+J24+L24+N24+O24</f>
        <v>1206448.7877386936</v>
      </c>
      <c r="G24" s="2">
        <f>SUM(G25:G28)</f>
        <v>0</v>
      </c>
      <c r="H24" s="2">
        <f>SUM(H25:H28)</f>
        <v>603224.39386934682</v>
      </c>
      <c r="I24" s="2"/>
      <c r="J24" s="2">
        <f t="shared" ref="J24:O24" si="7">SUM(J25:J28)</f>
        <v>603224.39386934682</v>
      </c>
      <c r="K24" s="2"/>
      <c r="L24" s="2">
        <f t="shared" si="7"/>
        <v>0</v>
      </c>
      <c r="M24" s="2"/>
      <c r="N24" s="2">
        <f t="shared" si="7"/>
        <v>0</v>
      </c>
      <c r="O24" s="2">
        <f t="shared" si="7"/>
        <v>0</v>
      </c>
      <c r="P24" s="104"/>
      <c r="Q24" s="104"/>
      <c r="R24" s="104"/>
      <c r="S24" s="104"/>
      <c r="T24" s="104"/>
      <c r="U24" s="104"/>
      <c r="V24" s="104"/>
      <c r="W24" s="111"/>
      <c r="X24" s="104"/>
      <c r="Y24" s="104"/>
      <c r="Z24" s="104"/>
      <c r="AA24" s="104"/>
      <c r="AB24" s="153"/>
    </row>
    <row r="25" spans="1:28" ht="15.95" customHeight="1" x14ac:dyDescent="0.2">
      <c r="A25" s="151"/>
      <c r="B25" s="101"/>
      <c r="C25" s="101" t="s">
        <v>171</v>
      </c>
      <c r="D25" s="58"/>
      <c r="E25" s="61" t="s">
        <v>0</v>
      </c>
      <c r="F25" s="1">
        <f t="shared" ref="F25:F28" si="8">H25+J25+L25+N25+O25</f>
        <v>0</v>
      </c>
      <c r="G25" s="1"/>
      <c r="H25" s="2"/>
      <c r="I25" s="2"/>
      <c r="J25" s="2"/>
      <c r="K25" s="2"/>
      <c r="L25" s="2"/>
      <c r="M25" s="2"/>
      <c r="N25" s="2"/>
      <c r="O25" s="2"/>
      <c r="P25" s="104"/>
      <c r="Q25" s="104"/>
      <c r="R25" s="104"/>
      <c r="S25" s="104"/>
      <c r="T25" s="104"/>
      <c r="U25" s="104"/>
      <c r="V25" s="104"/>
      <c r="W25" s="111"/>
      <c r="X25" s="104"/>
      <c r="Y25" s="104"/>
      <c r="Z25" s="104"/>
      <c r="AA25" s="104"/>
      <c r="AB25" s="153"/>
    </row>
    <row r="26" spans="1:28" ht="15.95" customHeight="1" x14ac:dyDescent="0.2">
      <c r="A26" s="151"/>
      <c r="B26" s="101"/>
      <c r="C26" s="101" t="s">
        <v>171</v>
      </c>
      <c r="D26" s="58"/>
      <c r="E26" s="61" t="s">
        <v>1</v>
      </c>
      <c r="F26" s="1">
        <f t="shared" si="8"/>
        <v>1200416.5438000001</v>
      </c>
      <c r="G26" s="1">
        <v>0</v>
      </c>
      <c r="H26" s="2">
        <v>600208.27190000005</v>
      </c>
      <c r="I26" s="2"/>
      <c r="J26" s="2">
        <v>600208.27190000005</v>
      </c>
      <c r="K26" s="2"/>
      <c r="L26" s="2"/>
      <c r="M26" s="2"/>
      <c r="N26" s="2"/>
      <c r="O26" s="2"/>
      <c r="P26" s="104"/>
      <c r="Q26" s="104"/>
      <c r="R26" s="104"/>
      <c r="S26" s="104"/>
      <c r="T26" s="104"/>
      <c r="U26" s="104"/>
      <c r="V26" s="104"/>
      <c r="W26" s="111"/>
      <c r="X26" s="104"/>
      <c r="Y26" s="104"/>
      <c r="Z26" s="104"/>
      <c r="AA26" s="104"/>
      <c r="AB26" s="153"/>
    </row>
    <row r="27" spans="1:28" ht="15.95" customHeight="1" x14ac:dyDescent="0.2">
      <c r="A27" s="151"/>
      <c r="B27" s="101"/>
      <c r="C27" s="101" t="s">
        <v>171</v>
      </c>
      <c r="D27" s="58"/>
      <c r="E27" s="61" t="s">
        <v>2</v>
      </c>
      <c r="F27" s="1">
        <f t="shared" si="8"/>
        <v>6032.2439386934684</v>
      </c>
      <c r="G27" s="1">
        <v>0</v>
      </c>
      <c r="H27" s="2">
        <f>H26/0.995*0.005</f>
        <v>3016.1219693467342</v>
      </c>
      <c r="I27" s="2"/>
      <c r="J27" s="2">
        <f>J26/0.995*0.005</f>
        <v>3016.1219693467342</v>
      </c>
      <c r="K27" s="2"/>
      <c r="L27" s="2"/>
      <c r="M27" s="2"/>
      <c r="N27" s="2"/>
      <c r="O27" s="2"/>
      <c r="P27" s="104"/>
      <c r="Q27" s="104"/>
      <c r="R27" s="104"/>
      <c r="S27" s="104"/>
      <c r="T27" s="104"/>
      <c r="U27" s="104"/>
      <c r="V27" s="104"/>
      <c r="W27" s="111"/>
      <c r="X27" s="104"/>
      <c r="Y27" s="104"/>
      <c r="Z27" s="104"/>
      <c r="AA27" s="104"/>
      <c r="AB27" s="154"/>
    </row>
    <row r="28" spans="1:28" ht="15.95" customHeight="1" x14ac:dyDescent="0.2">
      <c r="A28" s="151"/>
      <c r="B28" s="101"/>
      <c r="C28" s="101" t="s">
        <v>171</v>
      </c>
      <c r="D28" s="58"/>
      <c r="E28" s="61" t="s">
        <v>3</v>
      </c>
      <c r="F28" s="1">
        <f t="shared" si="8"/>
        <v>0</v>
      </c>
      <c r="G28" s="1"/>
      <c r="H28" s="2"/>
      <c r="I28" s="2"/>
      <c r="J28" s="2"/>
      <c r="K28" s="2"/>
      <c r="L28" s="2"/>
      <c r="M28" s="2"/>
      <c r="N28" s="2"/>
      <c r="O28" s="2"/>
      <c r="P28" s="104"/>
      <c r="Q28" s="104"/>
      <c r="R28" s="104"/>
      <c r="S28" s="104"/>
      <c r="T28" s="104"/>
      <c r="U28" s="104"/>
      <c r="V28" s="104"/>
      <c r="W28" s="111"/>
      <c r="X28" s="104"/>
      <c r="Y28" s="104"/>
      <c r="Z28" s="104"/>
      <c r="AA28" s="104"/>
    </row>
    <row r="29" spans="1:28" ht="15.95" customHeight="1" x14ac:dyDescent="0.2">
      <c r="A29" s="151" t="s">
        <v>296</v>
      </c>
      <c r="B29" s="101" t="s">
        <v>255</v>
      </c>
      <c r="C29" s="101" t="s">
        <v>255</v>
      </c>
      <c r="D29" s="58"/>
      <c r="E29" s="102" t="s">
        <v>255</v>
      </c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</row>
    <row r="30" spans="1:28" ht="15.95" customHeight="1" x14ac:dyDescent="0.2">
      <c r="A30" s="151" t="s">
        <v>64</v>
      </c>
      <c r="B30" s="101"/>
      <c r="C30" s="101" t="s">
        <v>255</v>
      </c>
      <c r="D30" s="58"/>
      <c r="E30" s="103" t="s">
        <v>86</v>
      </c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</row>
    <row r="31" spans="1:28" x14ac:dyDescent="0.2">
      <c r="A31" s="151"/>
      <c r="B31" s="101"/>
      <c r="C31" s="101" t="s">
        <v>255</v>
      </c>
      <c r="D31" s="58"/>
      <c r="E31" s="147" t="s">
        <v>370</v>
      </c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04" t="s">
        <v>28</v>
      </c>
      <c r="Q31" s="104" t="s">
        <v>371</v>
      </c>
      <c r="R31" s="104" t="s">
        <v>37</v>
      </c>
      <c r="S31" s="104" t="s">
        <v>372</v>
      </c>
      <c r="T31" s="104" t="s">
        <v>301</v>
      </c>
      <c r="U31" s="104" t="s">
        <v>171</v>
      </c>
      <c r="V31" s="104" t="s">
        <v>301</v>
      </c>
      <c r="W31" s="111" t="s">
        <v>373</v>
      </c>
      <c r="X31" s="104" t="s">
        <v>29</v>
      </c>
      <c r="Y31" s="104" t="s">
        <v>282</v>
      </c>
      <c r="Z31" s="104" t="s">
        <v>30</v>
      </c>
      <c r="AA31" s="104" t="s">
        <v>374</v>
      </c>
    </row>
    <row r="32" spans="1:28" ht="15.95" customHeight="1" x14ac:dyDescent="0.2">
      <c r="A32" s="151"/>
      <c r="B32" s="101"/>
      <c r="C32" s="101" t="s">
        <v>255</v>
      </c>
      <c r="D32" s="58"/>
      <c r="E32" s="61" t="s">
        <v>5</v>
      </c>
      <c r="F32" s="1">
        <f>H32+J32+L32+N32+O32</f>
        <v>1839136.6</v>
      </c>
      <c r="G32" s="2">
        <f t="shared" ref="G32:O32" si="9">SUM(G33:G36)</f>
        <v>0</v>
      </c>
      <c r="H32" s="2">
        <f t="shared" si="9"/>
        <v>703374.35</v>
      </c>
      <c r="I32" s="2"/>
      <c r="J32" s="2">
        <f t="shared" si="9"/>
        <v>741908.91</v>
      </c>
      <c r="K32" s="2"/>
      <c r="L32" s="2">
        <f t="shared" si="9"/>
        <v>393853.34</v>
      </c>
      <c r="M32" s="2"/>
      <c r="N32" s="2">
        <f t="shared" si="9"/>
        <v>0</v>
      </c>
      <c r="O32" s="2">
        <f t="shared" si="9"/>
        <v>0</v>
      </c>
      <c r="P32" s="104"/>
      <c r="Q32" s="104"/>
      <c r="R32" s="104"/>
      <c r="S32" s="104"/>
      <c r="T32" s="104"/>
      <c r="U32" s="104"/>
      <c r="V32" s="104"/>
      <c r="W32" s="111"/>
      <c r="X32" s="104"/>
      <c r="Y32" s="104"/>
      <c r="Z32" s="104"/>
      <c r="AA32" s="104"/>
    </row>
    <row r="33" spans="1:27" ht="15.95" customHeight="1" x14ac:dyDescent="0.2">
      <c r="A33" s="151"/>
      <c r="B33" s="101"/>
      <c r="C33" s="101" t="s">
        <v>255</v>
      </c>
      <c r="D33" s="58"/>
      <c r="E33" s="61" t="s">
        <v>0</v>
      </c>
      <c r="F33" s="1">
        <f t="shared" ref="F33:F36" si="10">H33+J33+L33+N33+O33</f>
        <v>0</v>
      </c>
      <c r="G33" s="1">
        <v>0</v>
      </c>
      <c r="H33" s="2"/>
      <c r="I33" s="2"/>
      <c r="J33" s="2"/>
      <c r="K33" s="2"/>
      <c r="L33" s="2"/>
      <c r="M33" s="2"/>
      <c r="N33" s="2"/>
      <c r="O33" s="2"/>
      <c r="P33" s="104"/>
      <c r="Q33" s="104"/>
      <c r="R33" s="104"/>
      <c r="S33" s="104"/>
      <c r="T33" s="104"/>
      <c r="U33" s="104"/>
      <c r="V33" s="104"/>
      <c r="W33" s="111"/>
      <c r="X33" s="104"/>
      <c r="Y33" s="104"/>
      <c r="Z33" s="104"/>
      <c r="AA33" s="104"/>
    </row>
    <row r="34" spans="1:27" ht="15.95" customHeight="1" x14ac:dyDescent="0.2">
      <c r="A34" s="151"/>
      <c r="B34" s="101"/>
      <c r="C34" s="101" t="s">
        <v>255</v>
      </c>
      <c r="D34" s="58"/>
      <c r="E34" s="61" t="s">
        <v>1</v>
      </c>
      <c r="F34" s="1">
        <f t="shared" si="10"/>
        <v>1839136.6</v>
      </c>
      <c r="G34" s="1">
        <v>0</v>
      </c>
      <c r="H34" s="2">
        <v>703374.35</v>
      </c>
      <c r="I34" s="2"/>
      <c r="J34" s="2">
        <v>741908.91</v>
      </c>
      <c r="K34" s="2"/>
      <c r="L34" s="2">
        <v>393853.34</v>
      </c>
      <c r="M34" s="2"/>
      <c r="N34" s="2"/>
      <c r="O34" s="2"/>
      <c r="P34" s="104"/>
      <c r="Q34" s="104"/>
      <c r="R34" s="104"/>
      <c r="S34" s="104"/>
      <c r="T34" s="104"/>
      <c r="U34" s="104"/>
      <c r="V34" s="104"/>
      <c r="W34" s="111"/>
      <c r="X34" s="104"/>
      <c r="Y34" s="104"/>
      <c r="Z34" s="104"/>
      <c r="AA34" s="104"/>
    </row>
    <row r="35" spans="1:27" ht="15.95" customHeight="1" x14ac:dyDescent="0.2">
      <c r="A35" s="151"/>
      <c r="B35" s="101"/>
      <c r="C35" s="101" t="s">
        <v>255</v>
      </c>
      <c r="D35" s="58"/>
      <c r="E35" s="61" t="s">
        <v>2</v>
      </c>
      <c r="F35" s="1">
        <f t="shared" si="10"/>
        <v>0</v>
      </c>
      <c r="G35" s="1"/>
      <c r="H35" s="2"/>
      <c r="I35" s="2"/>
      <c r="J35" s="2"/>
      <c r="K35" s="2"/>
      <c r="L35" s="2"/>
      <c r="M35" s="2"/>
      <c r="N35" s="2"/>
      <c r="O35" s="2"/>
      <c r="P35" s="104"/>
      <c r="Q35" s="104"/>
      <c r="R35" s="104"/>
      <c r="S35" s="104"/>
      <c r="T35" s="104"/>
      <c r="U35" s="104"/>
      <c r="V35" s="104"/>
      <c r="W35" s="111"/>
      <c r="X35" s="104"/>
      <c r="Y35" s="104"/>
      <c r="Z35" s="104"/>
      <c r="AA35" s="104"/>
    </row>
    <row r="36" spans="1:27" ht="15.95" customHeight="1" x14ac:dyDescent="0.2">
      <c r="A36" s="151"/>
      <c r="B36" s="101"/>
      <c r="C36" s="101" t="s">
        <v>255</v>
      </c>
      <c r="D36" s="58"/>
      <c r="E36" s="61" t="s">
        <v>3</v>
      </c>
      <c r="F36" s="1">
        <f t="shared" si="10"/>
        <v>0</v>
      </c>
      <c r="G36" s="1"/>
      <c r="H36" s="2"/>
      <c r="I36" s="2"/>
      <c r="J36" s="2"/>
      <c r="K36" s="2"/>
      <c r="L36" s="2"/>
      <c r="M36" s="2"/>
      <c r="N36" s="2"/>
      <c r="O36" s="2"/>
      <c r="P36" s="104"/>
      <c r="Q36" s="104"/>
      <c r="R36" s="104"/>
      <c r="S36" s="104"/>
      <c r="T36" s="104"/>
      <c r="U36" s="104"/>
      <c r="V36" s="104"/>
      <c r="W36" s="111"/>
      <c r="X36" s="104"/>
      <c r="Y36" s="104"/>
      <c r="Z36" s="104"/>
      <c r="AA36" s="104"/>
    </row>
    <row r="37" spans="1:27" ht="15.95" customHeight="1" x14ac:dyDescent="0.2">
      <c r="A37" s="151" t="s">
        <v>307</v>
      </c>
      <c r="B37" s="101" t="s">
        <v>255</v>
      </c>
      <c r="C37" s="101" t="s">
        <v>255</v>
      </c>
      <c r="D37" s="58"/>
      <c r="E37" s="102" t="s">
        <v>255</v>
      </c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</row>
    <row r="38" spans="1:27" ht="15.95" customHeight="1" x14ac:dyDescent="0.2">
      <c r="A38" s="151" t="s">
        <v>64</v>
      </c>
      <c r="B38" s="101"/>
      <c r="C38" s="101" t="s">
        <v>255</v>
      </c>
      <c r="D38" s="58"/>
      <c r="E38" s="103" t="s">
        <v>86</v>
      </c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</row>
    <row r="39" spans="1:27" x14ac:dyDescent="0.2">
      <c r="A39" s="151"/>
      <c r="B39" s="101"/>
      <c r="C39" s="101" t="s">
        <v>255</v>
      </c>
      <c r="D39" s="58"/>
      <c r="E39" s="135" t="s">
        <v>375</v>
      </c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04" t="s">
        <v>242</v>
      </c>
      <c r="Q39" s="104" t="s">
        <v>376</v>
      </c>
      <c r="R39" s="104" t="s">
        <v>37</v>
      </c>
      <c r="S39" s="104" t="s">
        <v>328</v>
      </c>
      <c r="T39" s="104" t="s">
        <v>301</v>
      </c>
      <c r="U39" s="104" t="s">
        <v>171</v>
      </c>
      <c r="V39" s="104" t="s">
        <v>301</v>
      </c>
      <c r="W39" s="104" t="s">
        <v>377</v>
      </c>
      <c r="X39" s="104" t="s">
        <v>29</v>
      </c>
      <c r="Y39" s="104" t="s">
        <v>283</v>
      </c>
      <c r="Z39" s="104" t="s">
        <v>30</v>
      </c>
      <c r="AA39" s="104" t="s">
        <v>378</v>
      </c>
    </row>
    <row r="40" spans="1:27" ht="15.95" customHeight="1" x14ac:dyDescent="0.2">
      <c r="A40" s="151"/>
      <c r="B40" s="101"/>
      <c r="C40" s="101" t="s">
        <v>255</v>
      </c>
      <c r="D40" s="58"/>
      <c r="E40" s="61" t="s">
        <v>5</v>
      </c>
      <c r="F40" s="1">
        <f>H40+J40+L40+N40+O40</f>
        <v>808298.91599999997</v>
      </c>
      <c r="G40" s="2">
        <f t="shared" ref="G40:O40" si="11">SUM(G41:G44)</f>
        <v>0</v>
      </c>
      <c r="H40" s="2">
        <f t="shared" si="11"/>
        <v>469395.52600000001</v>
      </c>
      <c r="I40" s="2"/>
      <c r="J40" s="2">
        <f t="shared" si="11"/>
        <v>338903.39</v>
      </c>
      <c r="K40" s="2"/>
      <c r="L40" s="2">
        <f t="shared" si="11"/>
        <v>0</v>
      </c>
      <c r="M40" s="2"/>
      <c r="N40" s="2">
        <f t="shared" si="11"/>
        <v>0</v>
      </c>
      <c r="O40" s="2">
        <f t="shared" si="11"/>
        <v>0</v>
      </c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</row>
    <row r="41" spans="1:27" ht="15.95" customHeight="1" x14ac:dyDescent="0.2">
      <c r="A41" s="151"/>
      <c r="B41" s="101"/>
      <c r="C41" s="101" t="s">
        <v>255</v>
      </c>
      <c r="D41" s="58"/>
      <c r="E41" s="61" t="s">
        <v>0</v>
      </c>
      <c r="F41" s="1">
        <f t="shared" ref="F41:F44" si="12">H41+J41+L41+N41+O41</f>
        <v>0</v>
      </c>
      <c r="G41" s="1">
        <v>0</v>
      </c>
      <c r="H41" s="2"/>
      <c r="I41" s="2"/>
      <c r="J41" s="2"/>
      <c r="K41" s="2"/>
      <c r="L41" s="2"/>
      <c r="M41" s="2"/>
      <c r="N41" s="2"/>
      <c r="O41" s="2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</row>
    <row r="42" spans="1:27" ht="15.95" customHeight="1" x14ac:dyDescent="0.2">
      <c r="A42" s="151"/>
      <c r="B42" s="101"/>
      <c r="C42" s="101" t="s">
        <v>255</v>
      </c>
      <c r="D42" s="58"/>
      <c r="E42" s="61" t="s">
        <v>1</v>
      </c>
      <c r="F42" s="1">
        <f t="shared" si="12"/>
        <v>808298.91599999997</v>
      </c>
      <c r="G42" s="1">
        <v>0</v>
      </c>
      <c r="H42" s="2">
        <v>469395.52600000001</v>
      </c>
      <c r="I42" s="2"/>
      <c r="J42" s="2">
        <v>338903.39</v>
      </c>
      <c r="K42" s="2"/>
      <c r="L42" s="2"/>
      <c r="M42" s="2"/>
      <c r="N42" s="2"/>
      <c r="O42" s="2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</row>
    <row r="43" spans="1:27" ht="15.95" customHeight="1" x14ac:dyDescent="0.2">
      <c r="A43" s="151"/>
      <c r="B43" s="101"/>
      <c r="C43" s="101" t="s">
        <v>255</v>
      </c>
      <c r="D43" s="58"/>
      <c r="E43" s="61" t="s">
        <v>2</v>
      </c>
      <c r="F43" s="1">
        <f t="shared" si="12"/>
        <v>0</v>
      </c>
      <c r="G43" s="1"/>
      <c r="H43" s="2"/>
      <c r="I43" s="2"/>
      <c r="J43" s="2"/>
      <c r="K43" s="2"/>
      <c r="L43" s="2"/>
      <c r="M43" s="2"/>
      <c r="N43" s="2"/>
      <c r="O43" s="2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</row>
    <row r="44" spans="1:27" ht="15.95" customHeight="1" x14ac:dyDescent="0.2">
      <c r="A44" s="151"/>
      <c r="B44" s="101"/>
      <c r="C44" s="101" t="s">
        <v>255</v>
      </c>
      <c r="D44" s="58"/>
      <c r="E44" s="61" t="s">
        <v>3</v>
      </c>
      <c r="F44" s="1">
        <f t="shared" si="12"/>
        <v>0</v>
      </c>
      <c r="G44" s="1"/>
      <c r="H44" s="2"/>
      <c r="I44" s="2"/>
      <c r="J44" s="2"/>
      <c r="K44" s="2"/>
      <c r="L44" s="2"/>
      <c r="M44" s="2"/>
      <c r="N44" s="2"/>
      <c r="O44" s="2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</row>
    <row r="45" spans="1:27" ht="15.95" customHeight="1" x14ac:dyDescent="0.2">
      <c r="A45" s="151" t="s">
        <v>390</v>
      </c>
      <c r="B45" s="101" t="s">
        <v>255</v>
      </c>
      <c r="C45" s="101" t="s">
        <v>255</v>
      </c>
      <c r="D45" s="58"/>
      <c r="E45" s="102" t="s">
        <v>255</v>
      </c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</row>
    <row r="46" spans="1:27" ht="15.95" customHeight="1" x14ac:dyDescent="0.2">
      <c r="A46" s="151" t="s">
        <v>64</v>
      </c>
      <c r="B46" s="101"/>
      <c r="C46" s="101" t="s">
        <v>255</v>
      </c>
      <c r="D46" s="58"/>
      <c r="E46" s="103" t="s">
        <v>86</v>
      </c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</row>
    <row r="47" spans="1:27" x14ac:dyDescent="0.2">
      <c r="A47" s="151"/>
      <c r="B47" s="101"/>
      <c r="C47" s="101" t="s">
        <v>255</v>
      </c>
      <c r="D47" s="58"/>
      <c r="E47" s="135" t="s">
        <v>379</v>
      </c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04" t="s">
        <v>28</v>
      </c>
      <c r="Q47" s="104"/>
      <c r="R47" s="104" t="s">
        <v>37</v>
      </c>
      <c r="S47" s="104" t="s">
        <v>380</v>
      </c>
      <c r="T47" s="104" t="s">
        <v>301</v>
      </c>
      <c r="U47" s="104" t="s">
        <v>171</v>
      </c>
      <c r="V47" s="104" t="s">
        <v>301</v>
      </c>
      <c r="W47" s="111" t="s">
        <v>381</v>
      </c>
      <c r="X47" s="104" t="s">
        <v>29</v>
      </c>
      <c r="Y47" s="104" t="s">
        <v>382</v>
      </c>
      <c r="Z47" s="104" t="s">
        <v>30</v>
      </c>
      <c r="AA47" s="104" t="s">
        <v>383</v>
      </c>
    </row>
    <row r="48" spans="1:27" ht="15.95" customHeight="1" x14ac:dyDescent="0.2">
      <c r="A48" s="151"/>
      <c r="B48" s="101"/>
      <c r="C48" s="101" t="s">
        <v>255</v>
      </c>
      <c r="D48" s="58"/>
      <c r="E48" s="61" t="s">
        <v>5</v>
      </c>
      <c r="F48" s="1">
        <f>H48+J48+L48+N48+O48</f>
        <v>845822.85</v>
      </c>
      <c r="G48" s="2">
        <f t="shared" ref="G48:O48" si="13">SUM(G49:G52)</f>
        <v>0</v>
      </c>
      <c r="H48" s="2">
        <f t="shared" si="13"/>
        <v>332737.61</v>
      </c>
      <c r="I48" s="2"/>
      <c r="J48" s="2">
        <f t="shared" si="13"/>
        <v>513085.24</v>
      </c>
      <c r="K48" s="2"/>
      <c r="L48" s="2">
        <f t="shared" si="13"/>
        <v>0</v>
      </c>
      <c r="M48" s="2"/>
      <c r="N48" s="2">
        <f t="shared" si="13"/>
        <v>0</v>
      </c>
      <c r="O48" s="2">
        <f t="shared" si="13"/>
        <v>0</v>
      </c>
      <c r="P48" s="104"/>
      <c r="Q48" s="104"/>
      <c r="R48" s="104"/>
      <c r="S48" s="104"/>
      <c r="T48" s="104"/>
      <c r="U48" s="104"/>
      <c r="V48" s="104"/>
      <c r="W48" s="111"/>
      <c r="X48" s="104"/>
      <c r="Y48" s="104"/>
      <c r="Z48" s="104"/>
      <c r="AA48" s="104"/>
    </row>
    <row r="49" spans="1:27" ht="15.95" customHeight="1" x14ac:dyDescent="0.2">
      <c r="A49" s="151"/>
      <c r="B49" s="101"/>
      <c r="C49" s="101" t="s">
        <v>255</v>
      </c>
      <c r="D49" s="58"/>
      <c r="E49" s="61" t="s">
        <v>0</v>
      </c>
      <c r="F49" s="1">
        <f t="shared" ref="F49:F52" si="14">H49+J49+L49+N49+O49</f>
        <v>0</v>
      </c>
      <c r="G49" s="1">
        <v>0</v>
      </c>
      <c r="H49" s="2"/>
      <c r="I49" s="2"/>
      <c r="J49" s="2"/>
      <c r="K49" s="2"/>
      <c r="L49" s="2"/>
      <c r="M49" s="2"/>
      <c r="N49" s="2"/>
      <c r="O49" s="2"/>
      <c r="P49" s="104"/>
      <c r="Q49" s="104"/>
      <c r="R49" s="104"/>
      <c r="S49" s="104"/>
      <c r="T49" s="104"/>
      <c r="U49" s="104"/>
      <c r="V49" s="104"/>
      <c r="W49" s="111"/>
      <c r="X49" s="104"/>
      <c r="Y49" s="104"/>
      <c r="Z49" s="104"/>
      <c r="AA49" s="104"/>
    </row>
    <row r="50" spans="1:27" ht="15.95" customHeight="1" x14ac:dyDescent="0.2">
      <c r="A50" s="151"/>
      <c r="B50" s="101"/>
      <c r="C50" s="101" t="s">
        <v>255</v>
      </c>
      <c r="D50" s="58"/>
      <c r="E50" s="61" t="s">
        <v>1</v>
      </c>
      <c r="F50" s="1">
        <f t="shared" si="14"/>
        <v>845822.85</v>
      </c>
      <c r="G50" s="1">
        <v>0</v>
      </c>
      <c r="H50" s="2">
        <v>332737.61</v>
      </c>
      <c r="I50" s="2"/>
      <c r="J50" s="2">
        <v>513085.24</v>
      </c>
      <c r="K50" s="2"/>
      <c r="L50" s="2"/>
      <c r="M50" s="2"/>
      <c r="N50" s="2"/>
      <c r="O50" s="2"/>
      <c r="P50" s="104"/>
      <c r="Q50" s="104"/>
      <c r="R50" s="104"/>
      <c r="S50" s="104"/>
      <c r="T50" s="104"/>
      <c r="U50" s="104"/>
      <c r="V50" s="104"/>
      <c r="W50" s="111"/>
      <c r="X50" s="104"/>
      <c r="Y50" s="104"/>
      <c r="Z50" s="104"/>
      <c r="AA50" s="104"/>
    </row>
    <row r="51" spans="1:27" ht="15.95" customHeight="1" x14ac:dyDescent="0.2">
      <c r="A51" s="151"/>
      <c r="B51" s="101"/>
      <c r="C51" s="101" t="s">
        <v>255</v>
      </c>
      <c r="D51" s="58"/>
      <c r="E51" s="61" t="s">
        <v>2</v>
      </c>
      <c r="F51" s="1">
        <f t="shared" si="14"/>
        <v>0</v>
      </c>
      <c r="G51" s="1"/>
      <c r="H51" s="2"/>
      <c r="I51" s="2"/>
      <c r="J51" s="2"/>
      <c r="K51" s="2"/>
      <c r="L51" s="2"/>
      <c r="M51" s="2"/>
      <c r="N51" s="2"/>
      <c r="O51" s="2"/>
      <c r="P51" s="104"/>
      <c r="Q51" s="104"/>
      <c r="R51" s="104"/>
      <c r="S51" s="104"/>
      <c r="T51" s="104"/>
      <c r="U51" s="104"/>
      <c r="V51" s="104"/>
      <c r="W51" s="111"/>
      <c r="X51" s="104"/>
      <c r="Y51" s="104"/>
      <c r="Z51" s="104"/>
      <c r="AA51" s="104"/>
    </row>
    <row r="52" spans="1:27" ht="15.95" customHeight="1" x14ac:dyDescent="0.2">
      <c r="A52" s="151"/>
      <c r="B52" s="101"/>
      <c r="C52" s="101" t="s">
        <v>255</v>
      </c>
      <c r="D52" s="58"/>
      <c r="E52" s="61" t="s">
        <v>3</v>
      </c>
      <c r="F52" s="1">
        <f t="shared" si="14"/>
        <v>0</v>
      </c>
      <c r="G52" s="1"/>
      <c r="H52" s="2"/>
      <c r="I52" s="2"/>
      <c r="J52" s="2"/>
      <c r="K52" s="2"/>
      <c r="L52" s="2"/>
      <c r="M52" s="2"/>
      <c r="N52" s="2"/>
      <c r="O52" s="2"/>
      <c r="P52" s="104"/>
      <c r="Q52" s="104"/>
      <c r="R52" s="104"/>
      <c r="S52" s="104"/>
      <c r="T52" s="104"/>
      <c r="U52" s="104"/>
      <c r="V52" s="104"/>
      <c r="W52" s="111"/>
      <c r="X52" s="104"/>
      <c r="Y52" s="104"/>
      <c r="Z52" s="104"/>
      <c r="AA52" s="104"/>
    </row>
    <row r="53" spans="1:27" ht="15.95" customHeight="1" x14ac:dyDescent="0.2">
      <c r="A53" s="113" t="s">
        <v>68</v>
      </c>
      <c r="B53" s="63"/>
      <c r="C53" s="137"/>
      <c r="D53" s="64"/>
      <c r="E53" s="114" t="s">
        <v>89</v>
      </c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</row>
    <row r="54" spans="1:27" ht="15.95" customHeight="1" x14ac:dyDescent="0.2">
      <c r="A54" s="113"/>
      <c r="B54" s="63"/>
      <c r="C54" s="138"/>
      <c r="D54" s="65"/>
      <c r="E54" s="31" t="s">
        <v>5</v>
      </c>
      <c r="F54" s="32">
        <f>F55+F56+F57+F58</f>
        <v>28357.016</v>
      </c>
      <c r="G54" s="32">
        <f t="shared" ref="G54" si="15">SUM(G55:G58)</f>
        <v>0</v>
      </c>
      <c r="H54" s="32">
        <f>H55+H56+H58+H57</f>
        <v>28357.016</v>
      </c>
      <c r="I54" s="32">
        <f>I55+I56+I58+I57</f>
        <v>0</v>
      </c>
      <c r="J54" s="32">
        <f t="shared" ref="J54:O54" si="16">J55+J56+J58+J57</f>
        <v>0</v>
      </c>
      <c r="K54" s="32"/>
      <c r="L54" s="32">
        <f t="shared" si="16"/>
        <v>0</v>
      </c>
      <c r="M54" s="32"/>
      <c r="N54" s="32">
        <f t="shared" si="16"/>
        <v>0</v>
      </c>
      <c r="O54" s="32">
        <f t="shared" si="16"/>
        <v>0</v>
      </c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</row>
    <row r="55" spans="1:27" ht="15.95" customHeight="1" x14ac:dyDescent="0.2">
      <c r="A55" s="113"/>
      <c r="B55" s="63"/>
      <c r="C55" s="138"/>
      <c r="D55" s="65"/>
      <c r="E55" s="31" t="s">
        <v>0</v>
      </c>
      <c r="F55" s="32">
        <f>H55+J55+L55+O55+N55</f>
        <v>0</v>
      </c>
      <c r="G55" s="32">
        <f>G63+G71+G79</f>
        <v>0</v>
      </c>
      <c r="H55" s="32">
        <f t="shared" ref="H55:O55" si="17">H63+H71+H79</f>
        <v>0</v>
      </c>
      <c r="I55" s="32">
        <f t="shared" si="17"/>
        <v>0</v>
      </c>
      <c r="J55" s="32">
        <f t="shared" si="17"/>
        <v>0</v>
      </c>
      <c r="K55" s="32"/>
      <c r="L55" s="32">
        <f t="shared" si="17"/>
        <v>0</v>
      </c>
      <c r="M55" s="32"/>
      <c r="N55" s="32">
        <f t="shared" si="17"/>
        <v>0</v>
      </c>
      <c r="O55" s="32">
        <f t="shared" si="17"/>
        <v>0</v>
      </c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</row>
    <row r="56" spans="1:27" ht="15.95" customHeight="1" x14ac:dyDescent="0.2">
      <c r="A56" s="113"/>
      <c r="B56" s="63"/>
      <c r="C56" s="138"/>
      <c r="D56" s="65"/>
      <c r="E56" s="31" t="s">
        <v>1</v>
      </c>
      <c r="F56" s="32">
        <f t="shared" ref="F56:F58" si="18">H56+J56+L56+O56+N56</f>
        <v>28073.44584</v>
      </c>
      <c r="G56" s="32">
        <f t="shared" ref="G56:O58" si="19">G64+G72+G80</f>
        <v>0</v>
      </c>
      <c r="H56" s="32">
        <f>H64+H72+H80</f>
        <v>28073.44584</v>
      </c>
      <c r="I56" s="32">
        <f t="shared" si="19"/>
        <v>0</v>
      </c>
      <c r="J56" s="32">
        <f t="shared" si="19"/>
        <v>0</v>
      </c>
      <c r="K56" s="32"/>
      <c r="L56" s="32">
        <f t="shared" si="19"/>
        <v>0</v>
      </c>
      <c r="M56" s="32"/>
      <c r="N56" s="32">
        <f t="shared" si="19"/>
        <v>0</v>
      </c>
      <c r="O56" s="32">
        <f t="shared" si="19"/>
        <v>0</v>
      </c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</row>
    <row r="57" spans="1:27" ht="15.95" customHeight="1" x14ac:dyDescent="0.2">
      <c r="A57" s="113"/>
      <c r="B57" s="63"/>
      <c r="C57" s="138"/>
      <c r="D57" s="65"/>
      <c r="E57" s="31" t="s">
        <v>2</v>
      </c>
      <c r="F57" s="32">
        <f t="shared" si="18"/>
        <v>283.57015999999999</v>
      </c>
      <c r="G57" s="32">
        <f t="shared" si="19"/>
        <v>0</v>
      </c>
      <c r="H57" s="32">
        <f t="shared" si="19"/>
        <v>283.57015999999999</v>
      </c>
      <c r="I57" s="32">
        <f t="shared" si="19"/>
        <v>0</v>
      </c>
      <c r="J57" s="32">
        <f t="shared" si="19"/>
        <v>0</v>
      </c>
      <c r="K57" s="32"/>
      <c r="L57" s="32">
        <f t="shared" si="19"/>
        <v>0</v>
      </c>
      <c r="M57" s="32"/>
      <c r="N57" s="32">
        <f t="shared" si="19"/>
        <v>0</v>
      </c>
      <c r="O57" s="32">
        <f t="shared" si="19"/>
        <v>0</v>
      </c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</row>
    <row r="58" spans="1:27" ht="15.95" customHeight="1" x14ac:dyDescent="0.2">
      <c r="A58" s="113"/>
      <c r="B58" s="63"/>
      <c r="C58" s="139"/>
      <c r="D58" s="66"/>
      <c r="E58" s="31" t="s">
        <v>3</v>
      </c>
      <c r="F58" s="32">
        <f t="shared" si="18"/>
        <v>0</v>
      </c>
      <c r="G58" s="32">
        <f t="shared" si="19"/>
        <v>0</v>
      </c>
      <c r="H58" s="32">
        <f t="shared" si="19"/>
        <v>0</v>
      </c>
      <c r="I58" s="32">
        <f t="shared" si="19"/>
        <v>0</v>
      </c>
      <c r="J58" s="32">
        <f t="shared" si="19"/>
        <v>0</v>
      </c>
      <c r="K58" s="32"/>
      <c r="L58" s="32">
        <f t="shared" si="19"/>
        <v>0</v>
      </c>
      <c r="M58" s="32"/>
      <c r="N58" s="32">
        <f t="shared" si="19"/>
        <v>0</v>
      </c>
      <c r="O58" s="32">
        <f t="shared" si="19"/>
        <v>0</v>
      </c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</row>
    <row r="59" spans="1:27" ht="15.95" customHeight="1" x14ac:dyDescent="0.2">
      <c r="A59" s="151" t="s">
        <v>245</v>
      </c>
      <c r="B59" s="101" t="s">
        <v>74</v>
      </c>
      <c r="C59" s="101" t="s">
        <v>74</v>
      </c>
      <c r="D59" s="58"/>
      <c r="E59" s="102" t="s">
        <v>74</v>
      </c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</row>
    <row r="60" spans="1:27" ht="15.95" customHeight="1" x14ac:dyDescent="0.2">
      <c r="A60" s="151" t="s">
        <v>64</v>
      </c>
      <c r="B60" s="101"/>
      <c r="C60" s="101" t="s">
        <v>74</v>
      </c>
      <c r="D60" s="58"/>
      <c r="E60" s="103" t="s">
        <v>90</v>
      </c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</row>
    <row r="61" spans="1:27" x14ac:dyDescent="0.2">
      <c r="A61" s="151"/>
      <c r="B61" s="101"/>
      <c r="C61" s="101" t="s">
        <v>74</v>
      </c>
      <c r="D61" s="58"/>
      <c r="E61" s="110" t="s">
        <v>993</v>
      </c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04" t="s">
        <v>22</v>
      </c>
      <c r="Q61" s="155">
        <v>44926</v>
      </c>
      <c r="R61" s="104" t="s">
        <v>42</v>
      </c>
      <c r="S61" s="104">
        <v>0</v>
      </c>
      <c r="T61" s="104" t="s">
        <v>994</v>
      </c>
      <c r="U61" s="104" t="s">
        <v>994</v>
      </c>
      <c r="V61" s="104" t="s">
        <v>994</v>
      </c>
      <c r="W61" s="111" t="s">
        <v>995</v>
      </c>
      <c r="X61" s="104" t="s">
        <v>7</v>
      </c>
      <c r="Y61" s="104" t="s">
        <v>994</v>
      </c>
      <c r="Z61" s="104" t="s">
        <v>30</v>
      </c>
      <c r="AA61" s="104" t="s">
        <v>526</v>
      </c>
    </row>
    <row r="62" spans="1:27" ht="15.95" customHeight="1" x14ac:dyDescent="0.2">
      <c r="A62" s="151"/>
      <c r="B62" s="101"/>
      <c r="C62" s="101" t="s">
        <v>74</v>
      </c>
      <c r="D62" s="58"/>
      <c r="E62" s="61" t="s">
        <v>5</v>
      </c>
      <c r="F62" s="1">
        <f>G62+H62+J62+L62+O62+N62</f>
        <v>13300</v>
      </c>
      <c r="G62" s="2">
        <f t="shared" ref="G62:O62" si="20">SUM(G63:G66)</f>
        <v>0</v>
      </c>
      <c r="H62" s="2">
        <f t="shared" si="20"/>
        <v>13300</v>
      </c>
      <c r="I62" s="2"/>
      <c r="J62" s="2">
        <f t="shared" si="20"/>
        <v>0</v>
      </c>
      <c r="K62" s="2"/>
      <c r="L62" s="2">
        <f t="shared" si="20"/>
        <v>0</v>
      </c>
      <c r="M62" s="2"/>
      <c r="N62" s="2">
        <f t="shared" si="20"/>
        <v>0</v>
      </c>
      <c r="O62" s="2">
        <f t="shared" si="20"/>
        <v>0</v>
      </c>
      <c r="P62" s="104"/>
      <c r="Q62" s="104"/>
      <c r="R62" s="104"/>
      <c r="S62" s="104"/>
      <c r="T62" s="104"/>
      <c r="U62" s="104"/>
      <c r="V62" s="104"/>
      <c r="W62" s="111"/>
      <c r="X62" s="104"/>
      <c r="Y62" s="104"/>
      <c r="Z62" s="104"/>
      <c r="AA62" s="104"/>
    </row>
    <row r="63" spans="1:27" ht="15.95" customHeight="1" x14ac:dyDescent="0.2">
      <c r="A63" s="151"/>
      <c r="B63" s="101"/>
      <c r="C63" s="101" t="s">
        <v>74</v>
      </c>
      <c r="D63" s="58"/>
      <c r="E63" s="61" t="s">
        <v>0</v>
      </c>
      <c r="F63" s="1">
        <f t="shared" ref="F63" si="21">G63+H63+J63+L63+O63</f>
        <v>0</v>
      </c>
      <c r="G63" s="2"/>
      <c r="H63" s="2">
        <v>0</v>
      </c>
      <c r="I63" s="2"/>
      <c r="J63" s="2">
        <v>0</v>
      </c>
      <c r="K63" s="2"/>
      <c r="L63" s="2">
        <v>0</v>
      </c>
      <c r="M63" s="2"/>
      <c r="N63" s="2">
        <v>0</v>
      </c>
      <c r="O63" s="2">
        <v>0</v>
      </c>
      <c r="P63" s="104"/>
      <c r="Q63" s="104"/>
      <c r="R63" s="104"/>
      <c r="S63" s="104"/>
      <c r="T63" s="104"/>
      <c r="U63" s="104"/>
      <c r="V63" s="104"/>
      <c r="W63" s="111"/>
      <c r="X63" s="104"/>
      <c r="Y63" s="104"/>
      <c r="Z63" s="104"/>
      <c r="AA63" s="104"/>
    </row>
    <row r="64" spans="1:27" ht="15.95" customHeight="1" x14ac:dyDescent="0.2">
      <c r="A64" s="151"/>
      <c r="B64" s="101"/>
      <c r="C64" s="101" t="s">
        <v>74</v>
      </c>
      <c r="D64" s="58"/>
      <c r="E64" s="61" t="s">
        <v>1</v>
      </c>
      <c r="F64" s="1">
        <f>G64+H64+J64+L64+O64+N64</f>
        <v>13167</v>
      </c>
      <c r="G64" s="2"/>
      <c r="H64" s="2">
        <v>13167</v>
      </c>
      <c r="I64" s="2"/>
      <c r="J64" s="2">
        <v>0</v>
      </c>
      <c r="K64" s="2"/>
      <c r="L64" s="2">
        <v>0</v>
      </c>
      <c r="M64" s="2"/>
      <c r="N64" s="2">
        <v>0</v>
      </c>
      <c r="O64" s="2">
        <v>0</v>
      </c>
      <c r="P64" s="104"/>
      <c r="Q64" s="104"/>
      <c r="R64" s="104"/>
      <c r="S64" s="104"/>
      <c r="T64" s="104"/>
      <c r="U64" s="104"/>
      <c r="V64" s="104"/>
      <c r="W64" s="111"/>
      <c r="X64" s="104"/>
      <c r="Y64" s="104"/>
      <c r="Z64" s="104"/>
      <c r="AA64" s="104"/>
    </row>
    <row r="65" spans="1:27" ht="15.95" customHeight="1" x14ac:dyDescent="0.2">
      <c r="A65" s="151"/>
      <c r="B65" s="101"/>
      <c r="C65" s="101" t="s">
        <v>74</v>
      </c>
      <c r="D65" s="58"/>
      <c r="E65" s="61" t="s">
        <v>2</v>
      </c>
      <c r="F65" s="1">
        <f>G65+H65+J65+L65+O65+N65</f>
        <v>133</v>
      </c>
      <c r="G65" s="2"/>
      <c r="H65" s="2">
        <v>133</v>
      </c>
      <c r="I65" s="2"/>
      <c r="J65" s="2">
        <v>0</v>
      </c>
      <c r="K65" s="2"/>
      <c r="L65" s="2">
        <v>0</v>
      </c>
      <c r="M65" s="2"/>
      <c r="N65" s="2">
        <v>0</v>
      </c>
      <c r="O65" s="2"/>
      <c r="P65" s="104"/>
      <c r="Q65" s="104"/>
      <c r="R65" s="104"/>
      <c r="S65" s="104"/>
      <c r="T65" s="104"/>
      <c r="U65" s="104"/>
      <c r="V65" s="104"/>
      <c r="W65" s="111"/>
      <c r="X65" s="104"/>
      <c r="Y65" s="104"/>
      <c r="Z65" s="104"/>
      <c r="AA65" s="104"/>
    </row>
    <row r="66" spans="1:27" ht="15.95" customHeight="1" x14ac:dyDescent="0.2">
      <c r="A66" s="151"/>
      <c r="B66" s="101"/>
      <c r="C66" s="101" t="s">
        <v>74</v>
      </c>
      <c r="D66" s="58"/>
      <c r="E66" s="61" t="s">
        <v>3</v>
      </c>
      <c r="F66" s="1">
        <f t="shared" ref="F66" si="22">G66+H66+J66+L66+O66</f>
        <v>0</v>
      </c>
      <c r="G66" s="2"/>
      <c r="H66" s="2"/>
      <c r="I66" s="2"/>
      <c r="J66" s="2"/>
      <c r="K66" s="2"/>
      <c r="L66" s="2"/>
      <c r="M66" s="2"/>
      <c r="N66" s="2"/>
      <c r="O66" s="2"/>
      <c r="P66" s="104"/>
      <c r="Q66" s="104"/>
      <c r="R66" s="104"/>
      <c r="S66" s="104"/>
      <c r="T66" s="104"/>
      <c r="U66" s="104"/>
      <c r="V66" s="104"/>
      <c r="W66" s="111"/>
      <c r="X66" s="104"/>
      <c r="Y66" s="104"/>
      <c r="Z66" s="104"/>
      <c r="AA66" s="104"/>
    </row>
    <row r="67" spans="1:27" ht="15.95" customHeight="1" x14ac:dyDescent="0.2">
      <c r="A67" s="151" t="s">
        <v>295</v>
      </c>
      <c r="B67" s="101" t="s">
        <v>74</v>
      </c>
      <c r="C67" s="101" t="s">
        <v>74</v>
      </c>
      <c r="D67" s="58"/>
      <c r="E67" s="102" t="s">
        <v>74</v>
      </c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</row>
    <row r="68" spans="1:27" ht="15.95" customHeight="1" x14ac:dyDescent="0.2">
      <c r="A68" s="151" t="s">
        <v>64</v>
      </c>
      <c r="B68" s="101"/>
      <c r="C68" s="101" t="s">
        <v>74</v>
      </c>
      <c r="D68" s="58"/>
      <c r="E68" s="102" t="s">
        <v>90</v>
      </c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</row>
    <row r="69" spans="1:27" ht="21" customHeight="1" x14ac:dyDescent="0.2">
      <c r="A69" s="151"/>
      <c r="B69" s="101"/>
      <c r="C69" s="101" t="s">
        <v>74</v>
      </c>
      <c r="D69" s="58"/>
      <c r="E69" s="102" t="s">
        <v>997</v>
      </c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4">
        <f t="shared" ref="P69" si="23">$P$141</f>
        <v>0</v>
      </c>
      <c r="Q69" s="155">
        <v>44926</v>
      </c>
      <c r="R69" s="104" t="s">
        <v>42</v>
      </c>
      <c r="S69" s="104">
        <v>0</v>
      </c>
      <c r="T69" s="104" t="s">
        <v>34</v>
      </c>
      <c r="U69" s="104" t="s">
        <v>34</v>
      </c>
      <c r="V69" s="104" t="s">
        <v>34</v>
      </c>
      <c r="W69" s="111" t="s">
        <v>998</v>
      </c>
      <c r="X69" s="104" t="s">
        <v>7</v>
      </c>
      <c r="Y69" s="104" t="s">
        <v>34</v>
      </c>
      <c r="Z69" s="104" t="s">
        <v>30</v>
      </c>
      <c r="AA69" s="104" t="s">
        <v>526</v>
      </c>
    </row>
    <row r="70" spans="1:27" ht="15.95" customHeight="1" x14ac:dyDescent="0.2">
      <c r="A70" s="151"/>
      <c r="B70" s="101"/>
      <c r="C70" s="101" t="s">
        <v>74</v>
      </c>
      <c r="D70" s="58"/>
      <c r="E70" s="61" t="s">
        <v>5</v>
      </c>
      <c r="F70" s="1">
        <f>H70+J70+L70+N70+O70</f>
        <v>6000</v>
      </c>
      <c r="G70" s="2"/>
      <c r="H70" s="2">
        <f>H71+H72+H73</f>
        <v>6000</v>
      </c>
      <c r="I70" s="2"/>
      <c r="J70" s="2">
        <f t="shared" ref="J70:O70" si="24">J71+J72+J73</f>
        <v>0</v>
      </c>
      <c r="K70" s="2"/>
      <c r="L70" s="2">
        <f t="shared" si="24"/>
        <v>0</v>
      </c>
      <c r="M70" s="2"/>
      <c r="N70" s="2">
        <f t="shared" si="24"/>
        <v>0</v>
      </c>
      <c r="O70" s="2">
        <f t="shared" si="24"/>
        <v>0</v>
      </c>
      <c r="P70" s="104"/>
      <c r="Q70" s="155"/>
      <c r="R70" s="104"/>
      <c r="S70" s="104"/>
      <c r="T70" s="104"/>
      <c r="U70" s="104"/>
      <c r="V70" s="104"/>
      <c r="W70" s="111"/>
      <c r="X70" s="104"/>
      <c r="Y70" s="104"/>
      <c r="Z70" s="104"/>
      <c r="AA70" s="104"/>
    </row>
    <row r="71" spans="1:27" ht="15.95" customHeight="1" x14ac:dyDescent="0.2">
      <c r="A71" s="151"/>
      <c r="B71" s="101"/>
      <c r="C71" s="101" t="s">
        <v>74</v>
      </c>
      <c r="D71" s="58"/>
      <c r="E71" s="61" t="s">
        <v>0</v>
      </c>
      <c r="F71" s="1">
        <f>H71+J71+L71+N71+O71</f>
        <v>0</v>
      </c>
      <c r="G71" s="2"/>
      <c r="H71" s="2">
        <v>0</v>
      </c>
      <c r="I71" s="2"/>
      <c r="J71" s="2">
        <v>0</v>
      </c>
      <c r="K71" s="2"/>
      <c r="L71" s="2">
        <v>0</v>
      </c>
      <c r="M71" s="2"/>
      <c r="N71" s="2">
        <v>0</v>
      </c>
      <c r="O71" s="2">
        <v>0</v>
      </c>
      <c r="P71" s="104"/>
      <c r="Q71" s="155"/>
      <c r="R71" s="104"/>
      <c r="S71" s="104"/>
      <c r="T71" s="104"/>
      <c r="U71" s="104"/>
      <c r="V71" s="104"/>
      <c r="W71" s="111"/>
      <c r="X71" s="104"/>
      <c r="Y71" s="104"/>
      <c r="Z71" s="104"/>
      <c r="AA71" s="104"/>
    </row>
    <row r="72" spans="1:27" ht="15.95" customHeight="1" x14ac:dyDescent="0.2">
      <c r="A72" s="151"/>
      <c r="B72" s="101"/>
      <c r="C72" s="101" t="s">
        <v>74</v>
      </c>
      <c r="D72" s="58"/>
      <c r="E72" s="61" t="s">
        <v>1</v>
      </c>
      <c r="F72" s="1">
        <f t="shared" ref="F72:F73" si="25">H72+J72+L72+N72+O72</f>
        <v>5940</v>
      </c>
      <c r="G72" s="2"/>
      <c r="H72" s="2">
        <v>5940</v>
      </c>
      <c r="I72" s="2"/>
      <c r="J72" s="2">
        <v>0</v>
      </c>
      <c r="K72" s="2"/>
      <c r="L72" s="2">
        <v>0</v>
      </c>
      <c r="M72" s="2"/>
      <c r="N72" s="2">
        <v>0</v>
      </c>
      <c r="O72" s="2">
        <v>0</v>
      </c>
      <c r="P72" s="104"/>
      <c r="Q72" s="155"/>
      <c r="R72" s="104"/>
      <c r="S72" s="104"/>
      <c r="T72" s="104"/>
      <c r="U72" s="104"/>
      <c r="V72" s="104"/>
      <c r="W72" s="111"/>
      <c r="X72" s="104"/>
      <c r="Y72" s="104"/>
      <c r="Z72" s="104"/>
      <c r="AA72" s="104"/>
    </row>
    <row r="73" spans="1:27" ht="15.95" customHeight="1" x14ac:dyDescent="0.2">
      <c r="A73" s="151"/>
      <c r="B73" s="101"/>
      <c r="C73" s="101" t="s">
        <v>74</v>
      </c>
      <c r="D73" s="58"/>
      <c r="E73" s="61" t="s">
        <v>2</v>
      </c>
      <c r="F73" s="1">
        <f t="shared" si="25"/>
        <v>60</v>
      </c>
      <c r="G73" s="2"/>
      <c r="H73" s="2">
        <v>60</v>
      </c>
      <c r="I73" s="2"/>
      <c r="J73" s="2">
        <v>0</v>
      </c>
      <c r="K73" s="2"/>
      <c r="L73" s="2">
        <v>0</v>
      </c>
      <c r="M73" s="2"/>
      <c r="N73" s="2">
        <v>0</v>
      </c>
      <c r="O73" s="2">
        <v>0</v>
      </c>
      <c r="P73" s="104"/>
      <c r="Q73" s="155"/>
      <c r="R73" s="104"/>
      <c r="S73" s="104"/>
      <c r="T73" s="104"/>
      <c r="U73" s="104"/>
      <c r="V73" s="104"/>
      <c r="W73" s="111"/>
      <c r="X73" s="104"/>
      <c r="Y73" s="104"/>
      <c r="Z73" s="104"/>
      <c r="AA73" s="104"/>
    </row>
    <row r="74" spans="1:27" ht="15.95" customHeight="1" x14ac:dyDescent="0.2">
      <c r="A74" s="151"/>
      <c r="B74" s="101"/>
      <c r="C74" s="101" t="s">
        <v>74</v>
      </c>
      <c r="D74" s="58"/>
      <c r="E74" s="61" t="s">
        <v>3</v>
      </c>
      <c r="F74" s="1">
        <v>0</v>
      </c>
      <c r="G74" s="2"/>
      <c r="H74" s="2"/>
      <c r="I74" s="2"/>
      <c r="J74" s="2"/>
      <c r="K74" s="2"/>
      <c r="L74" s="2"/>
      <c r="M74" s="2"/>
      <c r="N74" s="2"/>
      <c r="O74" s="2"/>
      <c r="P74" s="104"/>
      <c r="Q74" s="155"/>
      <c r="R74" s="104"/>
      <c r="S74" s="104"/>
      <c r="T74" s="104"/>
      <c r="U74" s="104"/>
      <c r="V74" s="104"/>
      <c r="W74" s="111"/>
      <c r="X74" s="104"/>
      <c r="Y74" s="104"/>
      <c r="Z74" s="104"/>
      <c r="AA74" s="104"/>
    </row>
    <row r="75" spans="1:27" ht="15.95" customHeight="1" x14ac:dyDescent="0.2">
      <c r="A75" s="151" t="s">
        <v>996</v>
      </c>
      <c r="B75" s="101" t="s">
        <v>74</v>
      </c>
      <c r="C75" s="101" t="s">
        <v>74</v>
      </c>
      <c r="D75" s="58"/>
      <c r="E75" s="102" t="s">
        <v>74</v>
      </c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</row>
    <row r="76" spans="1:27" ht="15.95" customHeight="1" x14ac:dyDescent="0.2">
      <c r="A76" s="151" t="s">
        <v>64</v>
      </c>
      <c r="B76" s="101"/>
      <c r="C76" s="101" t="s">
        <v>74</v>
      </c>
      <c r="D76" s="58"/>
      <c r="E76" s="102" t="s">
        <v>90</v>
      </c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</row>
    <row r="77" spans="1:27" ht="15.95" customHeight="1" x14ac:dyDescent="0.2">
      <c r="A77" s="151"/>
      <c r="B77" s="101"/>
      <c r="C77" s="101" t="s">
        <v>74</v>
      </c>
      <c r="D77" s="58"/>
      <c r="E77" s="102" t="s">
        <v>999</v>
      </c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4">
        <f t="shared" ref="P77" si="26">$P$141</f>
        <v>0</v>
      </c>
      <c r="Q77" s="155">
        <v>44926</v>
      </c>
      <c r="R77" s="104" t="s">
        <v>42</v>
      </c>
      <c r="S77" s="104">
        <v>0</v>
      </c>
      <c r="T77" s="104" t="s">
        <v>35</v>
      </c>
      <c r="U77" s="104" t="s">
        <v>1001</v>
      </c>
      <c r="V77" s="104" t="s">
        <v>1001</v>
      </c>
      <c r="W77" s="111" t="s">
        <v>1002</v>
      </c>
      <c r="X77" s="104" t="s">
        <v>7</v>
      </c>
      <c r="Y77" s="104" t="s">
        <v>35</v>
      </c>
      <c r="Z77" s="104" t="s">
        <v>30</v>
      </c>
      <c r="AA77" s="104" t="s">
        <v>526</v>
      </c>
    </row>
    <row r="78" spans="1:27" ht="15.95" customHeight="1" x14ac:dyDescent="0.2">
      <c r="A78" s="151"/>
      <c r="B78" s="101"/>
      <c r="C78" s="101" t="s">
        <v>74</v>
      </c>
      <c r="D78" s="58"/>
      <c r="E78" s="61" t="s">
        <v>5</v>
      </c>
      <c r="F78" s="1">
        <f>H78+J78+L78+N78+O78</f>
        <v>9057.0159999999996</v>
      </c>
      <c r="G78" s="2"/>
      <c r="H78" s="2">
        <f>H79+H80+H81</f>
        <v>9057.0159999999996</v>
      </c>
      <c r="I78" s="2"/>
      <c r="J78" s="2">
        <f t="shared" ref="J78:O78" si="27">J79+J80+J81</f>
        <v>0</v>
      </c>
      <c r="K78" s="2"/>
      <c r="L78" s="2">
        <f t="shared" si="27"/>
        <v>0</v>
      </c>
      <c r="M78" s="2"/>
      <c r="N78" s="2">
        <f t="shared" si="27"/>
        <v>0</v>
      </c>
      <c r="O78" s="2">
        <f t="shared" si="27"/>
        <v>0</v>
      </c>
      <c r="P78" s="104"/>
      <c r="Q78" s="155"/>
      <c r="R78" s="104"/>
      <c r="S78" s="104"/>
      <c r="T78" s="104"/>
      <c r="U78" s="104"/>
      <c r="V78" s="104"/>
      <c r="W78" s="111"/>
      <c r="X78" s="104"/>
      <c r="Y78" s="104"/>
      <c r="Z78" s="104"/>
      <c r="AA78" s="104"/>
    </row>
    <row r="79" spans="1:27" ht="15.95" customHeight="1" x14ac:dyDescent="0.2">
      <c r="A79" s="151"/>
      <c r="B79" s="101"/>
      <c r="C79" s="101" t="s">
        <v>74</v>
      </c>
      <c r="D79" s="58"/>
      <c r="E79" s="61" t="s">
        <v>0</v>
      </c>
      <c r="F79" s="1">
        <f>H79+J79+L79+N79+O79</f>
        <v>0</v>
      </c>
      <c r="G79" s="2"/>
      <c r="H79" s="2">
        <v>0</v>
      </c>
      <c r="I79" s="2"/>
      <c r="J79" s="2">
        <v>0</v>
      </c>
      <c r="K79" s="2"/>
      <c r="L79" s="2">
        <v>0</v>
      </c>
      <c r="M79" s="2"/>
      <c r="N79" s="2">
        <v>0</v>
      </c>
      <c r="O79" s="2">
        <v>0</v>
      </c>
      <c r="P79" s="104"/>
      <c r="Q79" s="155"/>
      <c r="R79" s="104"/>
      <c r="S79" s="104"/>
      <c r="T79" s="104"/>
      <c r="U79" s="104"/>
      <c r="V79" s="104"/>
      <c r="W79" s="111"/>
      <c r="X79" s="104"/>
      <c r="Y79" s="104"/>
      <c r="Z79" s="104"/>
      <c r="AA79" s="104"/>
    </row>
    <row r="80" spans="1:27" ht="15.95" customHeight="1" x14ac:dyDescent="0.2">
      <c r="A80" s="151"/>
      <c r="B80" s="101"/>
      <c r="C80" s="101" t="s">
        <v>74</v>
      </c>
      <c r="D80" s="58"/>
      <c r="E80" s="61" t="s">
        <v>1</v>
      </c>
      <c r="F80" s="1">
        <f>H80+J80+L80+N80+O80</f>
        <v>8966.4458400000003</v>
      </c>
      <c r="G80" s="2"/>
      <c r="H80" s="2">
        <v>8966.4458400000003</v>
      </c>
      <c r="I80" s="2"/>
      <c r="J80" s="2">
        <v>0</v>
      </c>
      <c r="K80" s="2"/>
      <c r="L80" s="2">
        <v>0</v>
      </c>
      <c r="M80" s="2"/>
      <c r="N80" s="2">
        <v>0</v>
      </c>
      <c r="O80" s="2">
        <v>0</v>
      </c>
      <c r="P80" s="104"/>
      <c r="Q80" s="155"/>
      <c r="R80" s="104"/>
      <c r="S80" s="104"/>
      <c r="T80" s="104"/>
      <c r="U80" s="104"/>
      <c r="V80" s="104"/>
      <c r="W80" s="111"/>
      <c r="X80" s="104"/>
      <c r="Y80" s="104"/>
      <c r="Z80" s="104"/>
      <c r="AA80" s="104"/>
    </row>
    <row r="81" spans="1:27" ht="15.95" customHeight="1" x14ac:dyDescent="0.2">
      <c r="A81" s="151"/>
      <c r="B81" s="101"/>
      <c r="C81" s="101" t="s">
        <v>74</v>
      </c>
      <c r="D81" s="58"/>
      <c r="E81" s="61" t="s">
        <v>2</v>
      </c>
      <c r="F81" s="1">
        <f>H81+J81+L81+N81+O81</f>
        <v>90.570160000000001</v>
      </c>
      <c r="G81" s="2"/>
      <c r="H81" s="2">
        <v>90.570160000000001</v>
      </c>
      <c r="I81" s="2"/>
      <c r="J81" s="2">
        <v>0</v>
      </c>
      <c r="K81" s="2"/>
      <c r="L81" s="2">
        <v>0</v>
      </c>
      <c r="M81" s="2"/>
      <c r="N81" s="2">
        <v>0</v>
      </c>
      <c r="O81" s="2">
        <v>0</v>
      </c>
      <c r="P81" s="104"/>
      <c r="Q81" s="155"/>
      <c r="R81" s="104"/>
      <c r="S81" s="104"/>
      <c r="T81" s="104"/>
      <c r="U81" s="104"/>
      <c r="V81" s="104"/>
      <c r="W81" s="111"/>
      <c r="X81" s="104"/>
      <c r="Y81" s="104"/>
      <c r="Z81" s="104"/>
      <c r="AA81" s="104"/>
    </row>
    <row r="82" spans="1:27" ht="15.95" customHeight="1" x14ac:dyDescent="0.2">
      <c r="A82" s="151"/>
      <c r="B82" s="101"/>
      <c r="C82" s="101" t="s">
        <v>74</v>
      </c>
      <c r="D82" s="58"/>
      <c r="E82" s="61" t="s">
        <v>3</v>
      </c>
      <c r="F82" s="1">
        <v>0</v>
      </c>
      <c r="G82" s="2"/>
      <c r="H82" s="2"/>
      <c r="I82" s="2"/>
      <c r="J82" s="2"/>
      <c r="K82" s="2"/>
      <c r="L82" s="2"/>
      <c r="M82" s="2"/>
      <c r="N82" s="2"/>
      <c r="O82" s="2"/>
      <c r="P82" s="104"/>
      <c r="Q82" s="155"/>
      <c r="R82" s="104"/>
      <c r="S82" s="104"/>
      <c r="T82" s="104"/>
      <c r="U82" s="104"/>
      <c r="V82" s="104"/>
      <c r="W82" s="111"/>
      <c r="X82" s="104"/>
      <c r="Y82" s="104"/>
      <c r="Z82" s="104"/>
      <c r="AA82" s="104"/>
    </row>
    <row r="83" spans="1:27" ht="15.95" customHeight="1" x14ac:dyDescent="0.2">
      <c r="A83" s="113" t="s">
        <v>69</v>
      </c>
      <c r="B83" s="63"/>
      <c r="C83" s="137"/>
      <c r="D83" s="64"/>
      <c r="E83" s="114" t="s">
        <v>91</v>
      </c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</row>
    <row r="84" spans="1:27" ht="15.95" customHeight="1" x14ac:dyDescent="0.2">
      <c r="A84" s="113"/>
      <c r="B84" s="63"/>
      <c r="C84" s="138"/>
      <c r="D84" s="65"/>
      <c r="E84" s="31" t="s">
        <v>5</v>
      </c>
      <c r="F84" s="32">
        <f>SUM(F85:F88)</f>
        <v>6914967.71</v>
      </c>
      <c r="G84" s="32">
        <f>SUM(G85:G88)</f>
        <v>20000</v>
      </c>
      <c r="H84" s="32">
        <f>H85+H86+H87+H88</f>
        <v>1283448.79</v>
      </c>
      <c r="I84" s="32">
        <f>I85+I86+I87+I88</f>
        <v>0</v>
      </c>
      <c r="J84" s="32">
        <f t="shared" ref="J84:O84" si="28">J85+J86+J87+J88</f>
        <v>2015656.32</v>
      </c>
      <c r="K84" s="32">
        <f t="shared" si="28"/>
        <v>0</v>
      </c>
      <c r="L84" s="32">
        <f t="shared" si="28"/>
        <v>2114764.13</v>
      </c>
      <c r="M84" s="32">
        <f t="shared" si="28"/>
        <v>0</v>
      </c>
      <c r="N84" s="32">
        <f t="shared" si="28"/>
        <v>1501098.47</v>
      </c>
      <c r="O84" s="32">
        <f t="shared" si="28"/>
        <v>0</v>
      </c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</row>
    <row r="85" spans="1:27" ht="15.95" customHeight="1" x14ac:dyDescent="0.2">
      <c r="A85" s="113"/>
      <c r="B85" s="63"/>
      <c r="C85" s="138"/>
      <c r="D85" s="65"/>
      <c r="E85" s="31" t="s">
        <v>0</v>
      </c>
      <c r="F85" s="32">
        <f>H85+J85+L85+O85+N85</f>
        <v>0</v>
      </c>
      <c r="G85" s="32">
        <f>G93</f>
        <v>0</v>
      </c>
      <c r="H85" s="32">
        <f t="shared" ref="H85:O85" si="29">H93</f>
        <v>0</v>
      </c>
      <c r="I85" s="32">
        <f t="shared" si="29"/>
        <v>0</v>
      </c>
      <c r="J85" s="32">
        <f t="shared" si="29"/>
        <v>0</v>
      </c>
      <c r="K85" s="32">
        <f t="shared" si="29"/>
        <v>0</v>
      </c>
      <c r="L85" s="32">
        <f t="shared" si="29"/>
        <v>0</v>
      </c>
      <c r="M85" s="32">
        <f t="shared" si="29"/>
        <v>0</v>
      </c>
      <c r="N85" s="32">
        <f t="shared" si="29"/>
        <v>0</v>
      </c>
      <c r="O85" s="32">
        <f t="shared" si="29"/>
        <v>0</v>
      </c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</row>
    <row r="86" spans="1:27" ht="15.95" customHeight="1" x14ac:dyDescent="0.2">
      <c r="A86" s="113"/>
      <c r="B86" s="63"/>
      <c r="C86" s="138"/>
      <c r="D86" s="65"/>
      <c r="E86" s="31" t="s">
        <v>1</v>
      </c>
      <c r="F86" s="32">
        <f t="shared" ref="F86:F88" si="30">H86+J86+L86+O86+N86</f>
        <v>6914967.71</v>
      </c>
      <c r="G86" s="32">
        <f t="shared" ref="G86:O88" si="31">G94</f>
        <v>20000</v>
      </c>
      <c r="H86" s="32">
        <f t="shared" si="31"/>
        <v>1283448.79</v>
      </c>
      <c r="I86" s="32">
        <f t="shared" si="31"/>
        <v>0</v>
      </c>
      <c r="J86" s="32">
        <f t="shared" si="31"/>
        <v>2015656.32</v>
      </c>
      <c r="K86" s="32">
        <f t="shared" si="31"/>
        <v>0</v>
      </c>
      <c r="L86" s="32">
        <f t="shared" si="31"/>
        <v>2114764.13</v>
      </c>
      <c r="M86" s="32">
        <f t="shared" si="31"/>
        <v>0</v>
      </c>
      <c r="N86" s="32">
        <f t="shared" si="31"/>
        <v>1501098.47</v>
      </c>
      <c r="O86" s="32">
        <f t="shared" si="31"/>
        <v>0</v>
      </c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</row>
    <row r="87" spans="1:27" ht="15.95" customHeight="1" x14ac:dyDescent="0.2">
      <c r="A87" s="113"/>
      <c r="B87" s="63"/>
      <c r="C87" s="138"/>
      <c r="D87" s="65"/>
      <c r="E87" s="31" t="s">
        <v>2</v>
      </c>
      <c r="F87" s="32">
        <f t="shared" si="30"/>
        <v>0</v>
      </c>
      <c r="G87" s="32">
        <f t="shared" si="31"/>
        <v>0</v>
      </c>
      <c r="H87" s="32">
        <f t="shared" si="31"/>
        <v>0</v>
      </c>
      <c r="I87" s="32">
        <f t="shared" si="31"/>
        <v>0</v>
      </c>
      <c r="J87" s="32">
        <f t="shared" si="31"/>
        <v>0</v>
      </c>
      <c r="K87" s="32">
        <f t="shared" si="31"/>
        <v>0</v>
      </c>
      <c r="L87" s="32">
        <f t="shared" si="31"/>
        <v>0</v>
      </c>
      <c r="M87" s="32">
        <f t="shared" si="31"/>
        <v>0</v>
      </c>
      <c r="N87" s="32">
        <f t="shared" si="31"/>
        <v>0</v>
      </c>
      <c r="O87" s="32">
        <f t="shared" si="31"/>
        <v>0</v>
      </c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</row>
    <row r="88" spans="1:27" ht="15.95" customHeight="1" x14ac:dyDescent="0.2">
      <c r="A88" s="113"/>
      <c r="B88" s="63"/>
      <c r="C88" s="139"/>
      <c r="D88" s="66"/>
      <c r="E88" s="31" t="s">
        <v>3</v>
      </c>
      <c r="F88" s="32">
        <f t="shared" si="30"/>
        <v>0</v>
      </c>
      <c r="G88" s="32">
        <f t="shared" si="31"/>
        <v>0</v>
      </c>
      <c r="H88" s="32">
        <f t="shared" si="31"/>
        <v>0</v>
      </c>
      <c r="I88" s="32">
        <f t="shared" si="31"/>
        <v>0</v>
      </c>
      <c r="J88" s="32">
        <f t="shared" si="31"/>
        <v>0</v>
      </c>
      <c r="K88" s="32">
        <f t="shared" si="31"/>
        <v>0</v>
      </c>
      <c r="L88" s="32">
        <f t="shared" si="31"/>
        <v>0</v>
      </c>
      <c r="M88" s="32">
        <f t="shared" si="31"/>
        <v>0</v>
      </c>
      <c r="N88" s="32">
        <f t="shared" si="31"/>
        <v>0</v>
      </c>
      <c r="O88" s="32">
        <f t="shared" si="31"/>
        <v>0</v>
      </c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</row>
    <row r="89" spans="1:27" ht="15.95" customHeight="1" x14ac:dyDescent="0.2">
      <c r="A89" s="151" t="s">
        <v>129</v>
      </c>
      <c r="B89" s="101" t="s">
        <v>255</v>
      </c>
      <c r="C89" s="101" t="s">
        <v>255</v>
      </c>
      <c r="D89" s="58"/>
      <c r="E89" s="102" t="s">
        <v>255</v>
      </c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</row>
    <row r="90" spans="1:27" ht="15.95" customHeight="1" x14ac:dyDescent="0.2">
      <c r="A90" s="151"/>
      <c r="B90" s="101"/>
      <c r="C90" s="101" t="s">
        <v>255</v>
      </c>
      <c r="D90" s="58"/>
      <c r="E90" s="103" t="s">
        <v>241</v>
      </c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</row>
    <row r="91" spans="1:27" ht="12.75" customHeight="1" x14ac:dyDescent="0.2">
      <c r="A91" s="151"/>
      <c r="B91" s="101"/>
      <c r="C91" s="101" t="s">
        <v>255</v>
      </c>
      <c r="D91" s="58"/>
      <c r="E91" s="129" t="s">
        <v>235</v>
      </c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08" t="s">
        <v>47</v>
      </c>
      <c r="Q91" s="108" t="s">
        <v>46</v>
      </c>
      <c r="R91" s="108" t="s">
        <v>37</v>
      </c>
      <c r="S91" s="108" t="s">
        <v>121</v>
      </c>
      <c r="T91" s="108" t="s">
        <v>301</v>
      </c>
      <c r="U91" s="108" t="s">
        <v>256</v>
      </c>
      <c r="V91" s="108" t="s">
        <v>301</v>
      </c>
      <c r="W91" s="109" t="s">
        <v>392</v>
      </c>
      <c r="X91" s="108" t="s">
        <v>29</v>
      </c>
      <c r="Y91" s="108" t="s">
        <v>8</v>
      </c>
      <c r="Z91" s="108" t="s">
        <v>30</v>
      </c>
      <c r="AA91" s="108"/>
    </row>
    <row r="92" spans="1:27" ht="15.95" customHeight="1" x14ac:dyDescent="0.2">
      <c r="A92" s="151"/>
      <c r="B92" s="101"/>
      <c r="C92" s="101" t="s">
        <v>255</v>
      </c>
      <c r="D92" s="58"/>
      <c r="E92" s="75" t="s">
        <v>5</v>
      </c>
      <c r="F92" s="76">
        <f>H92+J92+L92+N92+O92</f>
        <v>6914967.71</v>
      </c>
      <c r="G92" s="45">
        <f t="shared" ref="G92:O92" si="32">SUM(G93:G96)</f>
        <v>20000</v>
      </c>
      <c r="H92" s="45">
        <f t="shared" si="32"/>
        <v>1283448.79</v>
      </c>
      <c r="I92" s="45"/>
      <c r="J92" s="45">
        <f t="shared" si="32"/>
        <v>2015656.32</v>
      </c>
      <c r="K92" s="45"/>
      <c r="L92" s="45">
        <f t="shared" si="32"/>
        <v>2114764.13</v>
      </c>
      <c r="M92" s="45"/>
      <c r="N92" s="45">
        <f t="shared" si="32"/>
        <v>1501098.47</v>
      </c>
      <c r="O92" s="45">
        <f t="shared" si="32"/>
        <v>0</v>
      </c>
      <c r="P92" s="108"/>
      <c r="Q92" s="108"/>
      <c r="R92" s="108"/>
      <c r="S92" s="108"/>
      <c r="T92" s="108"/>
      <c r="U92" s="108"/>
      <c r="V92" s="108"/>
      <c r="W92" s="109"/>
      <c r="X92" s="108"/>
      <c r="Y92" s="108"/>
      <c r="Z92" s="108"/>
      <c r="AA92" s="108"/>
    </row>
    <row r="93" spans="1:27" ht="15.95" customHeight="1" x14ac:dyDescent="0.2">
      <c r="A93" s="151"/>
      <c r="B93" s="101"/>
      <c r="C93" s="101" t="s">
        <v>255</v>
      </c>
      <c r="D93" s="58"/>
      <c r="E93" s="75" t="s">
        <v>0</v>
      </c>
      <c r="F93" s="76">
        <f>H93+J93+L93+N93+O93</f>
        <v>0</v>
      </c>
      <c r="G93" s="76"/>
      <c r="H93" s="45"/>
      <c r="I93" s="45"/>
      <c r="J93" s="45"/>
      <c r="K93" s="45"/>
      <c r="L93" s="45"/>
      <c r="M93" s="45"/>
      <c r="N93" s="45"/>
      <c r="O93" s="45"/>
      <c r="P93" s="108"/>
      <c r="Q93" s="108"/>
      <c r="R93" s="108"/>
      <c r="S93" s="108"/>
      <c r="T93" s="108"/>
      <c r="U93" s="108"/>
      <c r="V93" s="108"/>
      <c r="W93" s="109"/>
      <c r="X93" s="108"/>
      <c r="Y93" s="108"/>
      <c r="Z93" s="108"/>
      <c r="AA93" s="108"/>
    </row>
    <row r="94" spans="1:27" ht="15.95" customHeight="1" x14ac:dyDescent="0.2">
      <c r="A94" s="151"/>
      <c r="B94" s="101"/>
      <c r="C94" s="101" t="s">
        <v>255</v>
      </c>
      <c r="D94" s="58"/>
      <c r="E94" s="75" t="s">
        <v>1</v>
      </c>
      <c r="F94" s="76">
        <f>H94+J94+L94+N94+O94</f>
        <v>6914967.71</v>
      </c>
      <c r="G94" s="76">
        <v>20000</v>
      </c>
      <c r="H94" s="45">
        <v>1283448.79</v>
      </c>
      <c r="I94" s="45"/>
      <c r="J94" s="45">
        <v>2015656.32</v>
      </c>
      <c r="K94" s="45"/>
      <c r="L94" s="45">
        <v>2114764.13</v>
      </c>
      <c r="M94" s="45"/>
      <c r="N94" s="45">
        <v>1501098.47</v>
      </c>
      <c r="O94" s="45"/>
      <c r="P94" s="108"/>
      <c r="Q94" s="108"/>
      <c r="R94" s="108"/>
      <c r="S94" s="108"/>
      <c r="T94" s="108"/>
      <c r="U94" s="108"/>
      <c r="V94" s="108"/>
      <c r="W94" s="109"/>
      <c r="X94" s="108"/>
      <c r="Y94" s="108"/>
      <c r="Z94" s="108"/>
      <c r="AA94" s="108"/>
    </row>
    <row r="95" spans="1:27" ht="15.95" customHeight="1" x14ac:dyDescent="0.2">
      <c r="A95" s="151"/>
      <c r="B95" s="101"/>
      <c r="C95" s="101" t="s">
        <v>255</v>
      </c>
      <c r="D95" s="58"/>
      <c r="E95" s="75" t="s">
        <v>2</v>
      </c>
      <c r="F95" s="76">
        <f>SUM(H95:O95)</f>
        <v>0</v>
      </c>
      <c r="G95" s="76"/>
      <c r="H95" s="45"/>
      <c r="I95" s="45"/>
      <c r="J95" s="45"/>
      <c r="K95" s="45"/>
      <c r="L95" s="45"/>
      <c r="M95" s="45"/>
      <c r="N95" s="45"/>
      <c r="O95" s="45"/>
      <c r="P95" s="108"/>
      <c r="Q95" s="108"/>
      <c r="R95" s="108"/>
      <c r="S95" s="108"/>
      <c r="T95" s="108"/>
      <c r="U95" s="108"/>
      <c r="V95" s="108"/>
      <c r="W95" s="109"/>
      <c r="X95" s="108"/>
      <c r="Y95" s="108"/>
      <c r="Z95" s="108"/>
      <c r="AA95" s="108"/>
    </row>
    <row r="96" spans="1:27" ht="15.95" customHeight="1" x14ac:dyDescent="0.2">
      <c r="A96" s="151"/>
      <c r="B96" s="101"/>
      <c r="C96" s="101" t="s">
        <v>255</v>
      </c>
      <c r="D96" s="58"/>
      <c r="E96" s="75" t="s">
        <v>3</v>
      </c>
      <c r="F96" s="76">
        <f>SUM(H96:O96)</f>
        <v>0</v>
      </c>
      <c r="G96" s="76"/>
      <c r="H96" s="45"/>
      <c r="I96" s="45"/>
      <c r="J96" s="45"/>
      <c r="K96" s="45"/>
      <c r="L96" s="45"/>
      <c r="M96" s="45"/>
      <c r="N96" s="45"/>
      <c r="O96" s="45"/>
      <c r="P96" s="108"/>
      <c r="Q96" s="108"/>
      <c r="R96" s="108"/>
      <c r="S96" s="108"/>
      <c r="T96" s="108"/>
      <c r="U96" s="108"/>
      <c r="V96" s="108"/>
      <c r="W96" s="109"/>
      <c r="X96" s="108"/>
      <c r="Y96" s="108"/>
      <c r="Z96" s="108"/>
      <c r="AA96" s="108"/>
    </row>
    <row r="97" spans="1:27" ht="15.95" customHeight="1" x14ac:dyDescent="0.2">
      <c r="A97" s="113" t="s">
        <v>70</v>
      </c>
      <c r="B97" s="63"/>
      <c r="C97" s="137"/>
      <c r="D97" s="64"/>
      <c r="E97" s="114" t="s">
        <v>402</v>
      </c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</row>
    <row r="98" spans="1:27" ht="15.95" customHeight="1" x14ac:dyDescent="0.2">
      <c r="A98" s="113"/>
      <c r="B98" s="63"/>
      <c r="C98" s="138"/>
      <c r="D98" s="65"/>
      <c r="E98" s="31" t="s">
        <v>5</v>
      </c>
      <c r="F98" s="32">
        <f>SUM(F99:F102)</f>
        <v>2325740.0599500001</v>
      </c>
      <c r="G98" s="32">
        <f>SUM(G99:G102)</f>
        <v>0</v>
      </c>
      <c r="H98" s="32">
        <f t="shared" ref="H98:O98" si="33">SUM(H99:H102)</f>
        <v>1397382.70995</v>
      </c>
      <c r="I98" s="32">
        <f t="shared" si="33"/>
        <v>0</v>
      </c>
      <c r="J98" s="32">
        <f t="shared" si="33"/>
        <v>704129.67999999993</v>
      </c>
      <c r="K98" s="32">
        <f t="shared" si="33"/>
        <v>0</v>
      </c>
      <c r="L98" s="32">
        <f t="shared" si="33"/>
        <v>224227.67</v>
      </c>
      <c r="M98" s="32">
        <f t="shared" si="33"/>
        <v>0</v>
      </c>
      <c r="N98" s="32">
        <f t="shared" si="33"/>
        <v>0</v>
      </c>
      <c r="O98" s="32">
        <f t="shared" si="33"/>
        <v>0</v>
      </c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</row>
    <row r="99" spans="1:27" ht="15.95" customHeight="1" x14ac:dyDescent="0.2">
      <c r="A99" s="113"/>
      <c r="B99" s="63"/>
      <c r="C99" s="138"/>
      <c r="D99" s="65"/>
      <c r="E99" s="31" t="s">
        <v>0</v>
      </c>
      <c r="F99" s="32">
        <f>H99+J99+L99+O99+N99</f>
        <v>0</v>
      </c>
      <c r="G99" s="32">
        <f>G107+G115+G123+G139+G147+G155+G131</f>
        <v>0</v>
      </c>
      <c r="H99" s="32">
        <f t="shared" ref="H99:O99" si="34">H107+H115+H123+H139+H147+H155+H131</f>
        <v>0</v>
      </c>
      <c r="I99" s="32">
        <f t="shared" si="34"/>
        <v>0</v>
      </c>
      <c r="J99" s="32">
        <f t="shared" si="34"/>
        <v>0</v>
      </c>
      <c r="K99" s="32">
        <f t="shared" si="34"/>
        <v>0</v>
      </c>
      <c r="L99" s="32">
        <f t="shared" si="34"/>
        <v>0</v>
      </c>
      <c r="M99" s="32">
        <f t="shared" si="34"/>
        <v>0</v>
      </c>
      <c r="N99" s="32">
        <f t="shared" si="34"/>
        <v>0</v>
      </c>
      <c r="O99" s="32">
        <f t="shared" si="34"/>
        <v>0</v>
      </c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</row>
    <row r="100" spans="1:27" ht="15.95" customHeight="1" x14ac:dyDescent="0.2">
      <c r="A100" s="113"/>
      <c r="B100" s="63"/>
      <c r="C100" s="138"/>
      <c r="D100" s="65"/>
      <c r="E100" s="31" t="s">
        <v>1</v>
      </c>
      <c r="F100" s="32">
        <f t="shared" ref="F100:F102" si="35">H100+J100+L100+O100+N100</f>
        <v>2307980.3179500001</v>
      </c>
      <c r="G100" s="32">
        <f t="shared" ref="G100:O102" si="36">G108+G116+G124+G140+G148+G156+G132</f>
        <v>0</v>
      </c>
      <c r="H100" s="32">
        <f>H108+H116+H124+H140+H148+H156+H132</f>
        <v>1379622.96795</v>
      </c>
      <c r="I100" s="32">
        <f t="shared" si="36"/>
        <v>0</v>
      </c>
      <c r="J100" s="32">
        <f t="shared" si="36"/>
        <v>704129.67999999993</v>
      </c>
      <c r="K100" s="32">
        <f t="shared" si="36"/>
        <v>0</v>
      </c>
      <c r="L100" s="32">
        <f t="shared" si="36"/>
        <v>224227.67</v>
      </c>
      <c r="M100" s="32">
        <f t="shared" si="36"/>
        <v>0</v>
      </c>
      <c r="N100" s="32">
        <f t="shared" si="36"/>
        <v>0</v>
      </c>
      <c r="O100" s="32">
        <f t="shared" si="36"/>
        <v>0</v>
      </c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</row>
    <row r="101" spans="1:27" ht="15.95" customHeight="1" x14ac:dyDescent="0.2">
      <c r="A101" s="113"/>
      <c r="B101" s="63"/>
      <c r="C101" s="138"/>
      <c r="D101" s="65"/>
      <c r="E101" s="31" t="s">
        <v>2</v>
      </c>
      <c r="F101" s="32">
        <f t="shared" si="35"/>
        <v>17759.742000000002</v>
      </c>
      <c r="G101" s="32">
        <f t="shared" si="36"/>
        <v>0</v>
      </c>
      <c r="H101" s="32">
        <f t="shared" si="36"/>
        <v>17759.742000000002</v>
      </c>
      <c r="I101" s="32">
        <f t="shared" si="36"/>
        <v>0</v>
      </c>
      <c r="J101" s="32">
        <f t="shared" si="36"/>
        <v>0</v>
      </c>
      <c r="K101" s="32">
        <f t="shared" si="36"/>
        <v>0</v>
      </c>
      <c r="L101" s="32">
        <f t="shared" si="36"/>
        <v>0</v>
      </c>
      <c r="M101" s="32">
        <f t="shared" si="36"/>
        <v>0</v>
      </c>
      <c r="N101" s="32">
        <f t="shared" si="36"/>
        <v>0</v>
      </c>
      <c r="O101" s="32">
        <f t="shared" si="36"/>
        <v>0</v>
      </c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</row>
    <row r="102" spans="1:27" ht="15.95" customHeight="1" x14ac:dyDescent="0.2">
      <c r="A102" s="113"/>
      <c r="B102" s="63"/>
      <c r="C102" s="139"/>
      <c r="D102" s="66"/>
      <c r="E102" s="31" t="s">
        <v>3</v>
      </c>
      <c r="F102" s="32">
        <f t="shared" si="35"/>
        <v>0</v>
      </c>
      <c r="G102" s="32">
        <f t="shared" si="36"/>
        <v>0</v>
      </c>
      <c r="H102" s="32">
        <f t="shared" si="36"/>
        <v>0</v>
      </c>
      <c r="I102" s="32">
        <f t="shared" si="36"/>
        <v>0</v>
      </c>
      <c r="J102" s="32">
        <f t="shared" si="36"/>
        <v>0</v>
      </c>
      <c r="K102" s="32">
        <f t="shared" si="36"/>
        <v>0</v>
      </c>
      <c r="L102" s="32">
        <f t="shared" si="36"/>
        <v>0</v>
      </c>
      <c r="M102" s="32">
        <f t="shared" si="36"/>
        <v>0</v>
      </c>
      <c r="N102" s="32">
        <f t="shared" si="36"/>
        <v>0</v>
      </c>
      <c r="O102" s="32">
        <f t="shared" si="36"/>
        <v>0</v>
      </c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</row>
    <row r="103" spans="1:27" ht="15.95" customHeight="1" x14ac:dyDescent="0.2">
      <c r="A103" s="151" t="s">
        <v>132</v>
      </c>
      <c r="B103" s="101" t="s">
        <v>255</v>
      </c>
      <c r="C103" s="101" t="s">
        <v>255</v>
      </c>
      <c r="D103" s="58"/>
      <c r="E103" s="102" t="s">
        <v>255</v>
      </c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</row>
    <row r="104" spans="1:27" ht="15.95" customHeight="1" x14ac:dyDescent="0.2">
      <c r="A104" s="151" t="s">
        <v>64</v>
      </c>
      <c r="B104" s="101"/>
      <c r="C104" s="101" t="s">
        <v>255</v>
      </c>
      <c r="D104" s="58"/>
      <c r="E104" s="103" t="s">
        <v>403</v>
      </c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</row>
    <row r="105" spans="1:27" x14ac:dyDescent="0.2">
      <c r="A105" s="151"/>
      <c r="B105" s="101"/>
      <c r="C105" s="101" t="s">
        <v>255</v>
      </c>
      <c r="D105" s="58"/>
      <c r="E105" s="129" t="s">
        <v>393</v>
      </c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08" t="s">
        <v>23</v>
      </c>
      <c r="Q105" s="108" t="s">
        <v>19</v>
      </c>
      <c r="R105" s="108" t="s">
        <v>37</v>
      </c>
      <c r="S105" s="108" t="s">
        <v>394</v>
      </c>
      <c r="T105" s="108" t="s">
        <v>301</v>
      </c>
      <c r="U105" s="108" t="s">
        <v>92</v>
      </c>
      <c r="V105" s="108" t="s">
        <v>301</v>
      </c>
      <c r="W105" s="109" t="s">
        <v>395</v>
      </c>
      <c r="X105" s="108" t="s">
        <v>29</v>
      </c>
      <c r="Y105" s="108" t="s">
        <v>396</v>
      </c>
      <c r="Z105" s="108" t="s">
        <v>30</v>
      </c>
      <c r="AA105" s="108"/>
    </row>
    <row r="106" spans="1:27" ht="15.95" customHeight="1" x14ac:dyDescent="0.2">
      <c r="A106" s="151"/>
      <c r="B106" s="101"/>
      <c r="C106" s="101" t="s">
        <v>255</v>
      </c>
      <c r="D106" s="58"/>
      <c r="E106" s="75" t="s">
        <v>5</v>
      </c>
      <c r="F106" s="76">
        <f>H106+J106+L106+N106+O106</f>
        <v>983516.23</v>
      </c>
      <c r="G106" s="45">
        <f t="shared" ref="G106:O106" si="37">SUM(G107:G110)</f>
        <v>0</v>
      </c>
      <c r="H106" s="45">
        <f t="shared" si="37"/>
        <v>579386.55000000005</v>
      </c>
      <c r="I106" s="45"/>
      <c r="J106" s="45">
        <f t="shared" si="37"/>
        <v>404129.68</v>
      </c>
      <c r="K106" s="45"/>
      <c r="L106" s="45">
        <f t="shared" si="37"/>
        <v>0</v>
      </c>
      <c r="M106" s="45"/>
      <c r="N106" s="45">
        <f t="shared" si="37"/>
        <v>0</v>
      </c>
      <c r="O106" s="45">
        <f t="shared" si="37"/>
        <v>0</v>
      </c>
      <c r="P106" s="108"/>
      <c r="Q106" s="108"/>
      <c r="R106" s="108"/>
      <c r="S106" s="108"/>
      <c r="T106" s="108"/>
      <c r="U106" s="108"/>
      <c r="V106" s="108"/>
      <c r="W106" s="109"/>
      <c r="X106" s="108"/>
      <c r="Y106" s="108"/>
      <c r="Z106" s="108"/>
      <c r="AA106" s="108"/>
    </row>
    <row r="107" spans="1:27" ht="15.95" customHeight="1" x14ac:dyDescent="0.2">
      <c r="A107" s="151"/>
      <c r="B107" s="101"/>
      <c r="C107" s="101" t="s">
        <v>255</v>
      </c>
      <c r="D107" s="58"/>
      <c r="E107" s="75" t="s">
        <v>0</v>
      </c>
      <c r="F107" s="76">
        <f t="shared" ref="F107:F110" si="38">H107+J107+L107+N107+O107</f>
        <v>0</v>
      </c>
      <c r="G107" s="76"/>
      <c r="H107" s="45"/>
      <c r="I107" s="45"/>
      <c r="J107" s="45"/>
      <c r="K107" s="45"/>
      <c r="L107" s="45"/>
      <c r="M107" s="45"/>
      <c r="N107" s="45"/>
      <c r="O107" s="45"/>
      <c r="P107" s="108"/>
      <c r="Q107" s="108"/>
      <c r="R107" s="108"/>
      <c r="S107" s="108"/>
      <c r="T107" s="108"/>
      <c r="U107" s="108"/>
      <c r="V107" s="108"/>
      <c r="W107" s="109"/>
      <c r="X107" s="108"/>
      <c r="Y107" s="108"/>
      <c r="Z107" s="108"/>
      <c r="AA107" s="108"/>
    </row>
    <row r="108" spans="1:27" ht="15.75" customHeight="1" x14ac:dyDescent="0.2">
      <c r="A108" s="151"/>
      <c r="B108" s="101"/>
      <c r="C108" s="101" t="s">
        <v>255</v>
      </c>
      <c r="D108" s="58"/>
      <c r="E108" s="75" t="s">
        <v>1</v>
      </c>
      <c r="F108" s="76">
        <f t="shared" si="38"/>
        <v>983516.23</v>
      </c>
      <c r="G108" s="76">
        <v>0</v>
      </c>
      <c r="H108" s="45">
        <v>579386.55000000005</v>
      </c>
      <c r="I108" s="45"/>
      <c r="J108" s="45">
        <v>404129.68</v>
      </c>
      <c r="K108" s="45"/>
      <c r="L108" s="45"/>
      <c r="M108" s="45"/>
      <c r="N108" s="45"/>
      <c r="O108" s="45"/>
      <c r="P108" s="108"/>
      <c r="Q108" s="108"/>
      <c r="R108" s="108"/>
      <c r="S108" s="108"/>
      <c r="T108" s="108"/>
      <c r="U108" s="108"/>
      <c r="V108" s="108"/>
      <c r="W108" s="109"/>
      <c r="X108" s="108"/>
      <c r="Y108" s="108"/>
      <c r="Z108" s="108"/>
      <c r="AA108" s="108"/>
    </row>
    <row r="109" spans="1:27" ht="15.95" customHeight="1" x14ac:dyDescent="0.2">
      <c r="A109" s="151"/>
      <c r="B109" s="101"/>
      <c r="C109" s="101" t="s">
        <v>255</v>
      </c>
      <c r="D109" s="58"/>
      <c r="E109" s="75" t="s">
        <v>2</v>
      </c>
      <c r="F109" s="76">
        <f t="shared" si="38"/>
        <v>0</v>
      </c>
      <c r="G109" s="76"/>
      <c r="H109" s="45"/>
      <c r="I109" s="45"/>
      <c r="J109" s="45"/>
      <c r="K109" s="45"/>
      <c r="L109" s="45"/>
      <c r="M109" s="45"/>
      <c r="N109" s="45"/>
      <c r="O109" s="45"/>
      <c r="P109" s="108"/>
      <c r="Q109" s="108"/>
      <c r="R109" s="108"/>
      <c r="S109" s="108"/>
      <c r="T109" s="108"/>
      <c r="U109" s="108"/>
      <c r="V109" s="108"/>
      <c r="W109" s="109"/>
      <c r="X109" s="108"/>
      <c r="Y109" s="108"/>
      <c r="Z109" s="108"/>
      <c r="AA109" s="108"/>
    </row>
    <row r="110" spans="1:27" ht="15.95" customHeight="1" x14ac:dyDescent="0.2">
      <c r="A110" s="151"/>
      <c r="B110" s="101"/>
      <c r="C110" s="101" t="s">
        <v>255</v>
      </c>
      <c r="D110" s="58"/>
      <c r="E110" s="75" t="s">
        <v>3</v>
      </c>
      <c r="F110" s="76">
        <f t="shared" si="38"/>
        <v>0</v>
      </c>
      <c r="G110" s="76"/>
      <c r="H110" s="45"/>
      <c r="I110" s="45"/>
      <c r="J110" s="45"/>
      <c r="K110" s="45"/>
      <c r="L110" s="45"/>
      <c r="M110" s="45"/>
      <c r="N110" s="45"/>
      <c r="O110" s="45"/>
      <c r="P110" s="108"/>
      <c r="Q110" s="108"/>
      <c r="R110" s="108"/>
      <c r="S110" s="108"/>
      <c r="T110" s="108"/>
      <c r="U110" s="108"/>
      <c r="V110" s="108"/>
      <c r="W110" s="109"/>
      <c r="X110" s="108"/>
      <c r="Y110" s="108"/>
      <c r="Z110" s="108"/>
      <c r="AA110" s="108"/>
    </row>
    <row r="111" spans="1:27" ht="15.75" customHeight="1" x14ac:dyDescent="0.2">
      <c r="A111" s="151" t="s">
        <v>1070</v>
      </c>
      <c r="B111" s="101" t="s">
        <v>92</v>
      </c>
      <c r="C111" s="101" t="s">
        <v>92</v>
      </c>
      <c r="D111" s="58"/>
      <c r="E111" s="128" t="s">
        <v>92</v>
      </c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</row>
    <row r="112" spans="1:27" ht="15.75" customHeight="1" x14ac:dyDescent="0.2">
      <c r="A112" s="151" t="s">
        <v>64</v>
      </c>
      <c r="B112" s="101"/>
      <c r="C112" s="101" t="s">
        <v>92</v>
      </c>
      <c r="D112" s="58"/>
      <c r="E112" s="115" t="s">
        <v>403</v>
      </c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</row>
    <row r="113" spans="1:27" ht="15.75" customHeight="1" x14ac:dyDescent="0.2">
      <c r="A113" s="151"/>
      <c r="B113" s="101"/>
      <c r="C113" s="101" t="s">
        <v>92</v>
      </c>
      <c r="D113" s="58"/>
      <c r="E113" s="129" t="s">
        <v>1047</v>
      </c>
      <c r="F113" s="129" t="s">
        <v>1038</v>
      </c>
      <c r="G113" s="129"/>
      <c r="H113" s="129"/>
      <c r="I113" s="129"/>
      <c r="J113" s="129"/>
      <c r="K113" s="129"/>
      <c r="L113" s="129"/>
      <c r="M113" s="129"/>
      <c r="N113" s="129"/>
      <c r="O113" s="129"/>
      <c r="P113" s="108" t="s">
        <v>1048</v>
      </c>
      <c r="Q113" s="108"/>
      <c r="R113" s="108" t="s">
        <v>1045</v>
      </c>
      <c r="S113" s="108" t="s">
        <v>1049</v>
      </c>
      <c r="T113" s="108" t="s">
        <v>1050</v>
      </c>
      <c r="U113" s="108" t="s">
        <v>92</v>
      </c>
      <c r="V113" s="108" t="s">
        <v>1050</v>
      </c>
      <c r="W113" s="109" t="s">
        <v>1051</v>
      </c>
      <c r="X113" s="108" t="s">
        <v>29</v>
      </c>
      <c r="Y113" s="108" t="s">
        <v>8</v>
      </c>
      <c r="Z113" s="108" t="s">
        <v>30</v>
      </c>
      <c r="AA113" s="108" t="s">
        <v>1052</v>
      </c>
    </row>
    <row r="114" spans="1:27" ht="15.75" customHeight="1" x14ac:dyDescent="0.2">
      <c r="A114" s="151"/>
      <c r="B114" s="101"/>
      <c r="C114" s="101" t="s">
        <v>92</v>
      </c>
      <c r="D114" s="58"/>
      <c r="E114" s="75" t="s">
        <v>5</v>
      </c>
      <c r="F114" s="76">
        <f>H114+J114+L114+N114+O114</f>
        <v>824227.67</v>
      </c>
      <c r="G114" s="45"/>
      <c r="H114" s="45">
        <f>H115+H116+H117</f>
        <v>300000</v>
      </c>
      <c r="I114" s="45"/>
      <c r="J114" s="45">
        <f t="shared" ref="J114:O114" si="39">J115+J116+J117</f>
        <v>300000</v>
      </c>
      <c r="K114" s="45"/>
      <c r="L114" s="45">
        <f t="shared" si="39"/>
        <v>224227.67</v>
      </c>
      <c r="M114" s="45"/>
      <c r="N114" s="45">
        <f t="shared" si="39"/>
        <v>0</v>
      </c>
      <c r="O114" s="45">
        <f t="shared" si="39"/>
        <v>0</v>
      </c>
      <c r="P114" s="108"/>
      <c r="Q114" s="108"/>
      <c r="R114" s="108"/>
      <c r="S114" s="108"/>
      <c r="T114" s="108"/>
      <c r="U114" s="108"/>
      <c r="V114" s="108"/>
      <c r="W114" s="109"/>
      <c r="X114" s="108"/>
      <c r="Y114" s="108"/>
      <c r="Z114" s="108"/>
      <c r="AA114" s="108"/>
    </row>
    <row r="115" spans="1:27" ht="15.75" customHeight="1" x14ac:dyDescent="0.2">
      <c r="A115" s="151"/>
      <c r="B115" s="101"/>
      <c r="C115" s="101" t="s">
        <v>92</v>
      </c>
      <c r="D115" s="58"/>
      <c r="E115" s="75" t="s">
        <v>0</v>
      </c>
      <c r="F115" s="76">
        <f t="shared" ref="F115:F117" si="40">H115+J115+L115+N115+O115</f>
        <v>0</v>
      </c>
      <c r="G115" s="45"/>
      <c r="H115" s="45">
        <v>0</v>
      </c>
      <c r="I115" s="45"/>
      <c r="J115" s="45">
        <v>0</v>
      </c>
      <c r="K115" s="45"/>
      <c r="L115" s="45">
        <v>0</v>
      </c>
      <c r="M115" s="45"/>
      <c r="N115" s="45"/>
      <c r="O115" s="77"/>
      <c r="P115" s="108"/>
      <c r="Q115" s="108"/>
      <c r="R115" s="108"/>
      <c r="S115" s="108"/>
      <c r="T115" s="108"/>
      <c r="U115" s="108"/>
      <c r="V115" s="108"/>
      <c r="W115" s="109"/>
      <c r="X115" s="108"/>
      <c r="Y115" s="108"/>
      <c r="Z115" s="108"/>
      <c r="AA115" s="108"/>
    </row>
    <row r="116" spans="1:27" ht="15.75" customHeight="1" x14ac:dyDescent="0.2">
      <c r="A116" s="151"/>
      <c r="B116" s="101"/>
      <c r="C116" s="101" t="s">
        <v>92</v>
      </c>
      <c r="D116" s="58"/>
      <c r="E116" s="75" t="s">
        <v>1</v>
      </c>
      <c r="F116" s="76">
        <f t="shared" si="40"/>
        <v>824227.67</v>
      </c>
      <c r="G116" s="45"/>
      <c r="H116" s="45">
        <v>300000</v>
      </c>
      <c r="I116" s="45"/>
      <c r="J116" s="45">
        <v>300000</v>
      </c>
      <c r="K116" s="45"/>
      <c r="L116" s="45">
        <v>224227.67</v>
      </c>
      <c r="M116" s="45"/>
      <c r="N116" s="45"/>
      <c r="O116" s="77"/>
      <c r="P116" s="108"/>
      <c r="Q116" s="108"/>
      <c r="R116" s="108"/>
      <c r="S116" s="108"/>
      <c r="T116" s="108"/>
      <c r="U116" s="108"/>
      <c r="V116" s="108"/>
      <c r="W116" s="109"/>
      <c r="X116" s="108"/>
      <c r="Y116" s="108"/>
      <c r="Z116" s="108"/>
      <c r="AA116" s="108"/>
    </row>
    <row r="117" spans="1:27" ht="15.75" customHeight="1" x14ac:dyDescent="0.2">
      <c r="A117" s="151"/>
      <c r="B117" s="101"/>
      <c r="C117" s="101" t="s">
        <v>92</v>
      </c>
      <c r="D117" s="58"/>
      <c r="E117" s="75" t="s">
        <v>2</v>
      </c>
      <c r="F117" s="76">
        <f t="shared" si="40"/>
        <v>0</v>
      </c>
      <c r="G117" s="45"/>
      <c r="H117" s="45">
        <v>0</v>
      </c>
      <c r="I117" s="45"/>
      <c r="J117" s="45"/>
      <c r="K117" s="45"/>
      <c r="L117" s="45"/>
      <c r="M117" s="45"/>
      <c r="N117" s="45"/>
      <c r="O117" s="77"/>
      <c r="P117" s="108"/>
      <c r="Q117" s="108"/>
      <c r="R117" s="108"/>
      <c r="S117" s="108"/>
      <c r="T117" s="108"/>
      <c r="U117" s="108"/>
      <c r="V117" s="108"/>
      <c r="W117" s="109"/>
      <c r="X117" s="108"/>
      <c r="Y117" s="108"/>
      <c r="Z117" s="108"/>
      <c r="AA117" s="108"/>
    </row>
    <row r="118" spans="1:27" ht="15.75" customHeight="1" x14ac:dyDescent="0.2">
      <c r="A118" s="151"/>
      <c r="B118" s="101"/>
      <c r="C118" s="101" t="s">
        <v>92</v>
      </c>
      <c r="D118" s="58"/>
      <c r="E118" s="75" t="s">
        <v>3</v>
      </c>
      <c r="F118" s="76"/>
      <c r="G118" s="45"/>
      <c r="H118" s="45"/>
      <c r="I118" s="45"/>
      <c r="J118" s="45"/>
      <c r="K118" s="45"/>
      <c r="L118" s="45"/>
      <c r="M118" s="45"/>
      <c r="N118" s="45"/>
      <c r="O118" s="77"/>
      <c r="P118" s="108"/>
      <c r="Q118" s="108"/>
      <c r="R118" s="108"/>
      <c r="S118" s="108"/>
      <c r="T118" s="108"/>
      <c r="U118" s="108"/>
      <c r="V118" s="108"/>
      <c r="W118" s="109"/>
      <c r="X118" s="108"/>
      <c r="Y118" s="108"/>
      <c r="Z118" s="108"/>
      <c r="AA118" s="108"/>
    </row>
    <row r="119" spans="1:27" ht="15.75" customHeight="1" x14ac:dyDescent="0.2">
      <c r="A119" s="151" t="s">
        <v>1071</v>
      </c>
      <c r="B119" s="101" t="s">
        <v>92</v>
      </c>
      <c r="C119" s="101" t="s">
        <v>92</v>
      </c>
      <c r="D119" s="58"/>
      <c r="E119" s="128" t="s">
        <v>92</v>
      </c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</row>
    <row r="120" spans="1:27" ht="15.95" customHeight="1" x14ac:dyDescent="0.2">
      <c r="A120" s="151" t="s">
        <v>64</v>
      </c>
      <c r="B120" s="101"/>
      <c r="C120" s="101" t="s">
        <v>92</v>
      </c>
      <c r="D120" s="58"/>
      <c r="E120" s="115" t="s">
        <v>403</v>
      </c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</row>
    <row r="121" spans="1:27" ht="15.95" customHeight="1" x14ac:dyDescent="0.2">
      <c r="A121" s="151"/>
      <c r="B121" s="101"/>
      <c r="C121" s="101" t="s">
        <v>92</v>
      </c>
      <c r="D121" s="58"/>
      <c r="E121" s="129" t="s">
        <v>1058</v>
      </c>
      <c r="F121" s="129" t="s">
        <v>1038</v>
      </c>
      <c r="G121" s="129"/>
      <c r="H121" s="129"/>
      <c r="I121" s="129"/>
      <c r="J121" s="129"/>
      <c r="K121" s="129"/>
      <c r="L121" s="129"/>
      <c r="M121" s="129"/>
      <c r="N121" s="129"/>
      <c r="O121" s="129"/>
      <c r="P121" s="108" t="s">
        <v>22</v>
      </c>
      <c r="Q121" s="108"/>
      <c r="R121" s="108" t="s">
        <v>1045</v>
      </c>
      <c r="S121" s="108"/>
      <c r="T121" s="108" t="s">
        <v>1059</v>
      </c>
      <c r="U121" s="108" t="s">
        <v>92</v>
      </c>
      <c r="V121" s="108" t="s">
        <v>1059</v>
      </c>
      <c r="W121" s="109"/>
      <c r="X121" s="108" t="s">
        <v>29</v>
      </c>
      <c r="Y121" s="108" t="s">
        <v>8</v>
      </c>
      <c r="Z121" s="108" t="s">
        <v>24</v>
      </c>
      <c r="AA121" s="108"/>
    </row>
    <row r="122" spans="1:27" ht="15.95" customHeight="1" x14ac:dyDescent="0.2">
      <c r="A122" s="151"/>
      <c r="B122" s="101"/>
      <c r="C122" s="101" t="s">
        <v>92</v>
      </c>
      <c r="D122" s="58"/>
      <c r="E122" s="75" t="s">
        <v>5</v>
      </c>
      <c r="F122" s="76">
        <f>H122+O122</f>
        <v>20000</v>
      </c>
      <c r="G122" s="45"/>
      <c r="H122" s="45">
        <f>H123+H124+H125</f>
        <v>20000</v>
      </c>
      <c r="I122" s="45"/>
      <c r="J122" s="45">
        <f t="shared" ref="J122:O122" si="41">J123+J124+J125</f>
        <v>0</v>
      </c>
      <c r="K122" s="45"/>
      <c r="L122" s="45">
        <f t="shared" si="41"/>
        <v>0</v>
      </c>
      <c r="M122" s="45"/>
      <c r="N122" s="45">
        <f t="shared" si="41"/>
        <v>0</v>
      </c>
      <c r="O122" s="45">
        <f t="shared" si="41"/>
        <v>0</v>
      </c>
      <c r="P122" s="108"/>
      <c r="Q122" s="108"/>
      <c r="R122" s="108"/>
      <c r="S122" s="108"/>
      <c r="T122" s="108"/>
      <c r="U122" s="108"/>
      <c r="V122" s="108"/>
      <c r="W122" s="109"/>
      <c r="X122" s="108"/>
      <c r="Y122" s="108"/>
      <c r="Z122" s="108"/>
      <c r="AA122" s="108"/>
    </row>
    <row r="123" spans="1:27" ht="15.95" customHeight="1" x14ac:dyDescent="0.2">
      <c r="A123" s="151"/>
      <c r="B123" s="101"/>
      <c r="C123" s="101" t="s">
        <v>92</v>
      </c>
      <c r="D123" s="58"/>
      <c r="E123" s="75" t="s">
        <v>0</v>
      </c>
      <c r="F123" s="76">
        <f t="shared" ref="F123:F125" si="42">H123+O123</f>
        <v>0</v>
      </c>
      <c r="G123" s="45"/>
      <c r="H123" s="45">
        <v>0</v>
      </c>
      <c r="I123" s="45"/>
      <c r="J123" s="45"/>
      <c r="K123" s="45"/>
      <c r="L123" s="45"/>
      <c r="M123" s="45"/>
      <c r="N123" s="45"/>
      <c r="O123" s="77"/>
      <c r="P123" s="108"/>
      <c r="Q123" s="108"/>
      <c r="R123" s="108"/>
      <c r="S123" s="108"/>
      <c r="T123" s="108"/>
      <c r="U123" s="108"/>
      <c r="V123" s="108"/>
      <c r="W123" s="109"/>
      <c r="X123" s="108"/>
      <c r="Y123" s="108"/>
      <c r="Z123" s="108"/>
      <c r="AA123" s="108"/>
    </row>
    <row r="124" spans="1:27" ht="15.95" customHeight="1" x14ac:dyDescent="0.2">
      <c r="A124" s="151"/>
      <c r="B124" s="101"/>
      <c r="C124" s="101" t="s">
        <v>92</v>
      </c>
      <c r="D124" s="58"/>
      <c r="E124" s="75" t="s">
        <v>1</v>
      </c>
      <c r="F124" s="76">
        <f t="shared" si="42"/>
        <v>20000</v>
      </c>
      <c r="G124" s="45"/>
      <c r="H124" s="45">
        <v>20000</v>
      </c>
      <c r="I124" s="45"/>
      <c r="J124" s="45"/>
      <c r="K124" s="45"/>
      <c r="L124" s="45"/>
      <c r="M124" s="45"/>
      <c r="N124" s="45"/>
      <c r="O124" s="77"/>
      <c r="P124" s="108"/>
      <c r="Q124" s="108"/>
      <c r="R124" s="108"/>
      <c r="S124" s="108"/>
      <c r="T124" s="108"/>
      <c r="U124" s="108"/>
      <c r="V124" s="108"/>
      <c r="W124" s="109"/>
      <c r="X124" s="108"/>
      <c r="Y124" s="108"/>
      <c r="Z124" s="108"/>
      <c r="AA124" s="108"/>
    </row>
    <row r="125" spans="1:27" ht="15.95" customHeight="1" x14ac:dyDescent="0.2">
      <c r="A125" s="151"/>
      <c r="B125" s="101"/>
      <c r="C125" s="101" t="s">
        <v>92</v>
      </c>
      <c r="D125" s="58"/>
      <c r="E125" s="75" t="s">
        <v>2</v>
      </c>
      <c r="F125" s="76">
        <f t="shared" si="42"/>
        <v>0</v>
      </c>
      <c r="G125" s="45"/>
      <c r="H125" s="45">
        <v>0</v>
      </c>
      <c r="I125" s="45"/>
      <c r="J125" s="45"/>
      <c r="K125" s="45"/>
      <c r="L125" s="45"/>
      <c r="M125" s="45"/>
      <c r="N125" s="45"/>
      <c r="O125" s="77"/>
      <c r="P125" s="108"/>
      <c r="Q125" s="108"/>
      <c r="R125" s="108"/>
      <c r="S125" s="108"/>
      <c r="T125" s="108"/>
      <c r="U125" s="108"/>
      <c r="V125" s="108"/>
      <c r="W125" s="109"/>
      <c r="X125" s="108"/>
      <c r="Y125" s="108"/>
      <c r="Z125" s="108"/>
      <c r="AA125" s="108"/>
    </row>
    <row r="126" spans="1:27" ht="12" customHeight="1" x14ac:dyDescent="0.2">
      <c r="A126" s="151"/>
      <c r="B126" s="101"/>
      <c r="C126" s="101" t="s">
        <v>92</v>
      </c>
      <c r="D126" s="58"/>
      <c r="E126" s="75" t="s">
        <v>3</v>
      </c>
      <c r="F126" s="76"/>
      <c r="G126" s="45"/>
      <c r="H126" s="45"/>
      <c r="I126" s="45"/>
      <c r="J126" s="45"/>
      <c r="K126" s="45"/>
      <c r="L126" s="45"/>
      <c r="M126" s="45"/>
      <c r="N126" s="45"/>
      <c r="O126" s="77"/>
      <c r="P126" s="108"/>
      <c r="Q126" s="108"/>
      <c r="R126" s="108"/>
      <c r="S126" s="108"/>
      <c r="T126" s="108"/>
      <c r="U126" s="108"/>
      <c r="V126" s="108"/>
      <c r="W126" s="109"/>
      <c r="X126" s="108"/>
      <c r="Y126" s="108"/>
      <c r="Z126" s="108"/>
      <c r="AA126" s="108"/>
    </row>
    <row r="127" spans="1:27" ht="12" customHeight="1" x14ac:dyDescent="0.2">
      <c r="A127" s="151" t="s">
        <v>1072</v>
      </c>
      <c r="B127" s="101" t="s">
        <v>92</v>
      </c>
      <c r="C127" s="101" t="s">
        <v>92</v>
      </c>
      <c r="D127" s="58"/>
      <c r="E127" s="128" t="s">
        <v>92</v>
      </c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</row>
    <row r="128" spans="1:27" ht="12" customHeight="1" x14ac:dyDescent="0.2">
      <c r="A128" s="151" t="s">
        <v>64</v>
      </c>
      <c r="B128" s="101"/>
      <c r="C128" s="101" t="s">
        <v>92</v>
      </c>
      <c r="D128" s="58"/>
      <c r="E128" s="115" t="s">
        <v>403</v>
      </c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</row>
    <row r="129" spans="1:27" ht="18.75" customHeight="1" x14ac:dyDescent="0.2">
      <c r="A129" s="151"/>
      <c r="B129" s="101"/>
      <c r="C129" s="101" t="s">
        <v>92</v>
      </c>
      <c r="D129" s="58"/>
      <c r="E129" s="129" t="s">
        <v>1060</v>
      </c>
      <c r="F129" s="129" t="s">
        <v>1038</v>
      </c>
      <c r="G129" s="129"/>
      <c r="H129" s="129"/>
      <c r="I129" s="129"/>
      <c r="J129" s="129"/>
      <c r="K129" s="129"/>
      <c r="L129" s="129"/>
      <c r="M129" s="129"/>
      <c r="N129" s="129"/>
      <c r="O129" s="129"/>
      <c r="P129" s="108" t="s">
        <v>22</v>
      </c>
      <c r="Q129" s="108"/>
      <c r="R129" s="108" t="s">
        <v>37</v>
      </c>
      <c r="S129" s="108"/>
      <c r="T129" s="108" t="s">
        <v>1061</v>
      </c>
      <c r="U129" s="108" t="s">
        <v>92</v>
      </c>
      <c r="V129" s="108" t="s">
        <v>1061</v>
      </c>
      <c r="W129" s="109"/>
      <c r="X129" s="108" t="s">
        <v>29</v>
      </c>
      <c r="Y129" s="108" t="s">
        <v>8</v>
      </c>
      <c r="Z129" s="108" t="s">
        <v>24</v>
      </c>
      <c r="AA129" s="108"/>
    </row>
    <row r="130" spans="1:27" ht="12" customHeight="1" x14ac:dyDescent="0.2">
      <c r="A130" s="151"/>
      <c r="B130" s="101"/>
      <c r="C130" s="101" t="s">
        <v>92</v>
      </c>
      <c r="D130" s="58"/>
      <c r="E130" s="75" t="s">
        <v>5</v>
      </c>
      <c r="F130" s="76">
        <f>H130+J130+N130+L130</f>
        <v>20000</v>
      </c>
      <c r="G130" s="45"/>
      <c r="H130" s="45">
        <f>H132+H133</f>
        <v>20000</v>
      </c>
      <c r="I130" s="45"/>
      <c r="J130" s="45"/>
      <c r="K130" s="45"/>
      <c r="L130" s="45"/>
      <c r="M130" s="45"/>
      <c r="N130" s="45"/>
      <c r="O130" s="77"/>
      <c r="P130" s="108"/>
      <c r="Q130" s="108"/>
      <c r="R130" s="108"/>
      <c r="S130" s="108"/>
      <c r="T130" s="108"/>
      <c r="U130" s="108"/>
      <c r="V130" s="108"/>
      <c r="W130" s="109"/>
      <c r="X130" s="108"/>
      <c r="Y130" s="108"/>
      <c r="Z130" s="108"/>
      <c r="AA130" s="108"/>
    </row>
    <row r="131" spans="1:27" ht="12" customHeight="1" x14ac:dyDescent="0.2">
      <c r="A131" s="151"/>
      <c r="B131" s="101"/>
      <c r="C131" s="101" t="s">
        <v>92</v>
      </c>
      <c r="D131" s="58"/>
      <c r="E131" s="75" t="s">
        <v>0</v>
      </c>
      <c r="F131" s="76">
        <f t="shared" ref="F131:F133" si="43">H131+J131+N131+L131</f>
        <v>0</v>
      </c>
      <c r="G131" s="45"/>
      <c r="H131" s="45">
        <v>0</v>
      </c>
      <c r="I131" s="45"/>
      <c r="J131" s="45"/>
      <c r="K131" s="45"/>
      <c r="L131" s="45"/>
      <c r="M131" s="45"/>
      <c r="N131" s="45"/>
      <c r="O131" s="77"/>
      <c r="P131" s="108"/>
      <c r="Q131" s="108"/>
      <c r="R131" s="108"/>
      <c r="S131" s="108"/>
      <c r="T131" s="108"/>
      <c r="U131" s="108"/>
      <c r="V131" s="108"/>
      <c r="W131" s="109"/>
      <c r="X131" s="108"/>
      <c r="Y131" s="108"/>
      <c r="Z131" s="108"/>
      <c r="AA131" s="108"/>
    </row>
    <row r="132" spans="1:27" ht="12" customHeight="1" x14ac:dyDescent="0.2">
      <c r="A132" s="151"/>
      <c r="B132" s="101"/>
      <c r="C132" s="101" t="s">
        <v>92</v>
      </c>
      <c r="D132" s="58"/>
      <c r="E132" s="75" t="s">
        <v>1</v>
      </c>
      <c r="F132" s="76">
        <f t="shared" si="43"/>
        <v>20000</v>
      </c>
      <c r="G132" s="45"/>
      <c r="H132" s="45">
        <v>20000</v>
      </c>
      <c r="I132" s="45"/>
      <c r="J132" s="45"/>
      <c r="K132" s="45"/>
      <c r="L132" s="45"/>
      <c r="M132" s="45"/>
      <c r="N132" s="45"/>
      <c r="O132" s="77"/>
      <c r="P132" s="108"/>
      <c r="Q132" s="108"/>
      <c r="R132" s="108"/>
      <c r="S132" s="108"/>
      <c r="T132" s="108"/>
      <c r="U132" s="108"/>
      <c r="V132" s="108"/>
      <c r="W132" s="109"/>
      <c r="X132" s="108"/>
      <c r="Y132" s="108"/>
      <c r="Z132" s="108"/>
      <c r="AA132" s="108"/>
    </row>
    <row r="133" spans="1:27" ht="12" customHeight="1" x14ac:dyDescent="0.2">
      <c r="A133" s="151"/>
      <c r="B133" s="101"/>
      <c r="C133" s="101" t="s">
        <v>92</v>
      </c>
      <c r="D133" s="58"/>
      <c r="E133" s="75" t="s">
        <v>2</v>
      </c>
      <c r="F133" s="76">
        <f t="shared" si="43"/>
        <v>0</v>
      </c>
      <c r="G133" s="45"/>
      <c r="H133" s="45">
        <v>0</v>
      </c>
      <c r="I133" s="45"/>
      <c r="J133" s="45"/>
      <c r="K133" s="45"/>
      <c r="L133" s="45"/>
      <c r="M133" s="45"/>
      <c r="N133" s="45"/>
      <c r="O133" s="77"/>
      <c r="P133" s="108"/>
      <c r="Q133" s="108"/>
      <c r="R133" s="108"/>
      <c r="S133" s="108"/>
      <c r="T133" s="108"/>
      <c r="U133" s="108"/>
      <c r="V133" s="108"/>
      <c r="W133" s="109"/>
      <c r="X133" s="108"/>
      <c r="Y133" s="108"/>
      <c r="Z133" s="108"/>
      <c r="AA133" s="108"/>
    </row>
    <row r="134" spans="1:27" ht="12" customHeight="1" x14ac:dyDescent="0.2">
      <c r="A134" s="151"/>
      <c r="B134" s="101"/>
      <c r="C134" s="101" t="s">
        <v>92</v>
      </c>
      <c r="D134" s="58"/>
      <c r="E134" s="75" t="s">
        <v>3</v>
      </c>
      <c r="F134" s="76"/>
      <c r="G134" s="45"/>
      <c r="H134" s="45"/>
      <c r="I134" s="45"/>
      <c r="J134" s="45"/>
      <c r="K134" s="45"/>
      <c r="L134" s="45"/>
      <c r="M134" s="45"/>
      <c r="N134" s="45"/>
      <c r="O134" s="77"/>
      <c r="P134" s="108"/>
      <c r="Q134" s="108"/>
      <c r="R134" s="108"/>
      <c r="S134" s="108"/>
      <c r="T134" s="108"/>
      <c r="U134" s="108"/>
      <c r="V134" s="108"/>
      <c r="W134" s="109"/>
      <c r="X134" s="108"/>
      <c r="Y134" s="108"/>
      <c r="Z134" s="108"/>
      <c r="AA134" s="108"/>
    </row>
    <row r="135" spans="1:27" ht="12" customHeight="1" x14ac:dyDescent="0.2">
      <c r="A135" s="151" t="s">
        <v>1165</v>
      </c>
      <c r="B135" s="101" t="s">
        <v>92</v>
      </c>
      <c r="C135" s="101" t="s">
        <v>92</v>
      </c>
      <c r="D135" s="58"/>
      <c r="E135" s="128" t="s">
        <v>92</v>
      </c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</row>
    <row r="136" spans="1:27" ht="12" customHeight="1" x14ac:dyDescent="0.2">
      <c r="A136" s="151" t="s">
        <v>64</v>
      </c>
      <c r="B136" s="101"/>
      <c r="C136" s="101" t="s">
        <v>92</v>
      </c>
      <c r="D136" s="58"/>
      <c r="E136" s="115" t="s">
        <v>403</v>
      </c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</row>
    <row r="137" spans="1:27" ht="16.5" customHeight="1" x14ac:dyDescent="0.2">
      <c r="A137" s="151"/>
      <c r="B137" s="101"/>
      <c r="C137" s="101" t="s">
        <v>92</v>
      </c>
      <c r="D137" s="58"/>
      <c r="E137" s="156" t="s">
        <v>1063</v>
      </c>
      <c r="F137" s="156" t="s">
        <v>1038</v>
      </c>
      <c r="G137" s="156"/>
      <c r="H137" s="156"/>
      <c r="I137" s="156"/>
      <c r="J137" s="156"/>
      <c r="K137" s="156"/>
      <c r="L137" s="156"/>
      <c r="M137" s="156"/>
      <c r="N137" s="156"/>
      <c r="O137" s="156"/>
      <c r="P137" s="108" t="s">
        <v>22</v>
      </c>
      <c r="Q137" s="108"/>
      <c r="R137" s="108" t="s">
        <v>1045</v>
      </c>
      <c r="S137" s="108"/>
      <c r="T137" s="108" t="s">
        <v>1062</v>
      </c>
      <c r="U137" s="108" t="s">
        <v>92</v>
      </c>
      <c r="V137" s="108" t="s">
        <v>1062</v>
      </c>
      <c r="W137" s="109" t="s">
        <v>1064</v>
      </c>
      <c r="X137" s="108" t="s">
        <v>29</v>
      </c>
      <c r="Y137" s="108" t="s">
        <v>8</v>
      </c>
      <c r="Z137" s="108" t="s">
        <v>30</v>
      </c>
      <c r="AA137" s="108"/>
    </row>
    <row r="138" spans="1:27" ht="18.75" customHeight="1" x14ac:dyDescent="0.2">
      <c r="A138" s="151"/>
      <c r="B138" s="101"/>
      <c r="C138" s="101" t="s">
        <v>92</v>
      </c>
      <c r="D138" s="58"/>
      <c r="E138" s="75" t="s">
        <v>5</v>
      </c>
      <c r="F138" s="76">
        <f>H138+J138+O138</f>
        <v>83000</v>
      </c>
      <c r="G138" s="45"/>
      <c r="H138" s="45">
        <f>H139+H140+H141</f>
        <v>83000</v>
      </c>
      <c r="I138" s="45"/>
      <c r="J138" s="45">
        <f t="shared" ref="J138:O138" si="44">J139+J140+J141</f>
        <v>0</v>
      </c>
      <c r="K138" s="45"/>
      <c r="L138" s="45">
        <f t="shared" si="44"/>
        <v>0</v>
      </c>
      <c r="M138" s="45"/>
      <c r="N138" s="45">
        <f t="shared" si="44"/>
        <v>0</v>
      </c>
      <c r="O138" s="45">
        <f t="shared" si="44"/>
        <v>0</v>
      </c>
      <c r="P138" s="108"/>
      <c r="Q138" s="108"/>
      <c r="R138" s="108"/>
      <c r="S138" s="108"/>
      <c r="T138" s="108"/>
      <c r="U138" s="108"/>
      <c r="V138" s="108"/>
      <c r="W138" s="109"/>
      <c r="X138" s="108"/>
      <c r="Y138" s="108"/>
      <c r="Z138" s="108"/>
      <c r="AA138" s="108"/>
    </row>
    <row r="139" spans="1:27" ht="12" customHeight="1" x14ac:dyDescent="0.2">
      <c r="A139" s="151"/>
      <c r="B139" s="101"/>
      <c r="C139" s="101" t="s">
        <v>92</v>
      </c>
      <c r="D139" s="58"/>
      <c r="E139" s="75" t="s">
        <v>0</v>
      </c>
      <c r="F139" s="76">
        <f t="shared" ref="F139:F141" si="45">H139+J139+O139</f>
        <v>0</v>
      </c>
      <c r="G139" s="45"/>
      <c r="H139" s="45">
        <v>0</v>
      </c>
      <c r="I139" s="45"/>
      <c r="J139" s="45"/>
      <c r="K139" s="45"/>
      <c r="L139" s="45"/>
      <c r="M139" s="45"/>
      <c r="N139" s="45"/>
      <c r="O139" s="77"/>
      <c r="P139" s="108"/>
      <c r="Q139" s="108"/>
      <c r="R139" s="108"/>
      <c r="S139" s="108"/>
      <c r="T139" s="108"/>
      <c r="U139" s="108"/>
      <c r="V139" s="108"/>
      <c r="W139" s="109"/>
      <c r="X139" s="108"/>
      <c r="Y139" s="108"/>
      <c r="Z139" s="108"/>
      <c r="AA139" s="108"/>
    </row>
    <row r="140" spans="1:27" ht="12" customHeight="1" x14ac:dyDescent="0.2">
      <c r="A140" s="151"/>
      <c r="B140" s="101"/>
      <c r="C140" s="101" t="s">
        <v>92</v>
      </c>
      <c r="D140" s="58"/>
      <c r="E140" s="75" t="s">
        <v>1</v>
      </c>
      <c r="F140" s="76">
        <f t="shared" si="45"/>
        <v>83000</v>
      </c>
      <c r="G140" s="45"/>
      <c r="H140" s="45">
        <v>83000</v>
      </c>
      <c r="I140" s="45"/>
      <c r="J140" s="45"/>
      <c r="K140" s="45"/>
      <c r="L140" s="45"/>
      <c r="M140" s="45"/>
      <c r="N140" s="45"/>
      <c r="O140" s="77"/>
      <c r="P140" s="108"/>
      <c r="Q140" s="108"/>
      <c r="R140" s="108"/>
      <c r="S140" s="108"/>
      <c r="T140" s="108"/>
      <c r="U140" s="108"/>
      <c r="V140" s="108"/>
      <c r="W140" s="109"/>
      <c r="X140" s="108"/>
      <c r="Y140" s="108"/>
      <c r="Z140" s="108"/>
      <c r="AA140" s="108"/>
    </row>
    <row r="141" spans="1:27" ht="12" customHeight="1" x14ac:dyDescent="0.2">
      <c r="A141" s="151"/>
      <c r="B141" s="101"/>
      <c r="C141" s="101" t="s">
        <v>92</v>
      </c>
      <c r="D141" s="58"/>
      <c r="E141" s="75" t="s">
        <v>2</v>
      </c>
      <c r="F141" s="76">
        <f t="shared" si="45"/>
        <v>0</v>
      </c>
      <c r="G141" s="45"/>
      <c r="H141" s="45">
        <v>0</v>
      </c>
      <c r="I141" s="45"/>
      <c r="J141" s="45"/>
      <c r="K141" s="45"/>
      <c r="L141" s="45"/>
      <c r="M141" s="45"/>
      <c r="N141" s="45"/>
      <c r="O141" s="77"/>
      <c r="P141" s="108"/>
      <c r="Q141" s="108"/>
      <c r="R141" s="108"/>
      <c r="S141" s="108"/>
      <c r="T141" s="108"/>
      <c r="U141" s="108"/>
      <c r="V141" s="108"/>
      <c r="W141" s="109"/>
      <c r="X141" s="108"/>
      <c r="Y141" s="108"/>
      <c r="Z141" s="108"/>
      <c r="AA141" s="108"/>
    </row>
    <row r="142" spans="1:27" ht="12" customHeight="1" x14ac:dyDescent="0.2">
      <c r="A142" s="151"/>
      <c r="B142" s="101"/>
      <c r="C142" s="101" t="s">
        <v>92</v>
      </c>
      <c r="D142" s="58"/>
      <c r="E142" s="75" t="s">
        <v>3</v>
      </c>
      <c r="F142" s="76"/>
      <c r="G142" s="45"/>
      <c r="H142" s="45"/>
      <c r="I142" s="45"/>
      <c r="J142" s="45"/>
      <c r="K142" s="45"/>
      <c r="L142" s="45"/>
      <c r="M142" s="45"/>
      <c r="N142" s="45"/>
      <c r="O142" s="77"/>
      <c r="P142" s="108"/>
      <c r="Q142" s="108"/>
      <c r="R142" s="108"/>
      <c r="S142" s="108"/>
      <c r="T142" s="108"/>
      <c r="U142" s="108"/>
      <c r="V142" s="108"/>
      <c r="W142" s="109"/>
      <c r="X142" s="108"/>
      <c r="Y142" s="108"/>
      <c r="Z142" s="108"/>
      <c r="AA142" s="108"/>
    </row>
    <row r="143" spans="1:27" ht="12" customHeight="1" x14ac:dyDescent="0.2">
      <c r="A143" s="151" t="s">
        <v>1166</v>
      </c>
      <c r="B143" s="101" t="s">
        <v>92</v>
      </c>
      <c r="C143" s="101" t="s">
        <v>92</v>
      </c>
      <c r="D143" s="58"/>
      <c r="E143" s="128" t="s">
        <v>92</v>
      </c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</row>
    <row r="144" spans="1:27" ht="12" customHeight="1" x14ac:dyDescent="0.2">
      <c r="A144" s="151" t="s">
        <v>64</v>
      </c>
      <c r="B144" s="101"/>
      <c r="C144" s="101" t="s">
        <v>92</v>
      </c>
      <c r="D144" s="58"/>
      <c r="E144" s="115" t="s">
        <v>403</v>
      </c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</row>
    <row r="145" spans="1:27" ht="16.5" customHeight="1" x14ac:dyDescent="0.2">
      <c r="A145" s="151"/>
      <c r="B145" s="101"/>
      <c r="C145" s="101" t="s">
        <v>92</v>
      </c>
      <c r="D145" s="58"/>
      <c r="E145" s="129" t="s">
        <v>1065</v>
      </c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08" t="s">
        <v>22</v>
      </c>
      <c r="Q145" s="108"/>
      <c r="R145" s="108" t="s">
        <v>1045</v>
      </c>
      <c r="S145" s="108" t="s">
        <v>1066</v>
      </c>
      <c r="T145" s="108" t="s">
        <v>1067</v>
      </c>
      <c r="U145" s="108" t="s">
        <v>92</v>
      </c>
      <c r="V145" s="108" t="s">
        <v>1067</v>
      </c>
      <c r="W145" s="109" t="s">
        <v>1068</v>
      </c>
      <c r="X145" s="108" t="s">
        <v>29</v>
      </c>
      <c r="Y145" s="108" t="s">
        <v>8</v>
      </c>
      <c r="Z145" s="108" t="s">
        <v>30</v>
      </c>
      <c r="AA145" s="108" t="s">
        <v>1069</v>
      </c>
    </row>
    <row r="146" spans="1:27" ht="18.75" customHeight="1" x14ac:dyDescent="0.2">
      <c r="A146" s="151"/>
      <c r="B146" s="101"/>
      <c r="C146" s="101" t="s">
        <v>92</v>
      </c>
      <c r="D146" s="58"/>
      <c r="E146" s="75" t="s">
        <v>5</v>
      </c>
      <c r="F146" s="76">
        <f>H146+O146</f>
        <v>39801.351450000002</v>
      </c>
      <c r="G146" s="45"/>
      <c r="H146" s="45">
        <f>H147+H148+H149</f>
        <v>39801.351450000002</v>
      </c>
      <c r="I146" s="45"/>
      <c r="J146" s="45">
        <f t="shared" ref="J146:O146" si="46">J147+J148+J149</f>
        <v>0</v>
      </c>
      <c r="K146" s="45"/>
      <c r="L146" s="45">
        <f t="shared" si="46"/>
        <v>0</v>
      </c>
      <c r="M146" s="45"/>
      <c r="N146" s="45">
        <f t="shared" si="46"/>
        <v>0</v>
      </c>
      <c r="O146" s="45">
        <f t="shared" si="46"/>
        <v>0</v>
      </c>
      <c r="P146" s="108"/>
      <c r="Q146" s="108"/>
      <c r="R146" s="108"/>
      <c r="S146" s="108"/>
      <c r="T146" s="108"/>
      <c r="U146" s="108"/>
      <c r="V146" s="108"/>
      <c r="W146" s="109"/>
      <c r="X146" s="108"/>
      <c r="Y146" s="108"/>
      <c r="Z146" s="108"/>
      <c r="AA146" s="108"/>
    </row>
    <row r="147" spans="1:27" ht="12" customHeight="1" x14ac:dyDescent="0.2">
      <c r="A147" s="151"/>
      <c r="B147" s="101"/>
      <c r="C147" s="101" t="s">
        <v>92</v>
      </c>
      <c r="D147" s="58"/>
      <c r="E147" s="75" t="s">
        <v>0</v>
      </c>
      <c r="F147" s="76">
        <f t="shared" ref="F147:F148" si="47">H147+O147</f>
        <v>0</v>
      </c>
      <c r="G147" s="45"/>
      <c r="H147" s="45">
        <v>0</v>
      </c>
      <c r="I147" s="45"/>
      <c r="J147" s="45"/>
      <c r="K147" s="45"/>
      <c r="L147" s="45"/>
      <c r="M147" s="45"/>
      <c r="N147" s="45"/>
      <c r="O147" s="77"/>
      <c r="P147" s="108"/>
      <c r="Q147" s="108"/>
      <c r="R147" s="108"/>
      <c r="S147" s="108"/>
      <c r="T147" s="108"/>
      <c r="U147" s="108"/>
      <c r="V147" s="108"/>
      <c r="W147" s="109"/>
      <c r="X147" s="108"/>
      <c r="Y147" s="108"/>
      <c r="Z147" s="108"/>
      <c r="AA147" s="108"/>
    </row>
    <row r="148" spans="1:27" ht="12" customHeight="1" x14ac:dyDescent="0.2">
      <c r="A148" s="151"/>
      <c r="B148" s="101"/>
      <c r="C148" s="101" t="s">
        <v>92</v>
      </c>
      <c r="D148" s="58"/>
      <c r="E148" s="75" t="s">
        <v>1</v>
      </c>
      <c r="F148" s="76">
        <f t="shared" si="47"/>
        <v>39801.351450000002</v>
      </c>
      <c r="G148" s="45"/>
      <c r="H148" s="45">
        <f>37906.049*1.05</f>
        <v>39801.351450000002</v>
      </c>
      <c r="I148" s="45"/>
      <c r="J148" s="45"/>
      <c r="K148" s="45"/>
      <c r="L148" s="45"/>
      <c r="M148" s="45"/>
      <c r="N148" s="45"/>
      <c r="O148" s="77"/>
      <c r="P148" s="108"/>
      <c r="Q148" s="108"/>
      <c r="R148" s="108"/>
      <c r="S148" s="108"/>
      <c r="T148" s="108"/>
      <c r="U148" s="108"/>
      <c r="V148" s="108"/>
      <c r="W148" s="109"/>
      <c r="X148" s="108"/>
      <c r="Y148" s="108"/>
      <c r="Z148" s="108"/>
      <c r="AA148" s="108"/>
    </row>
    <row r="149" spans="1:27" ht="15.95" customHeight="1" x14ac:dyDescent="0.2">
      <c r="A149" s="151"/>
      <c r="B149" s="101"/>
      <c r="C149" s="101" t="s">
        <v>92</v>
      </c>
      <c r="D149" s="58"/>
      <c r="E149" s="75" t="s">
        <v>2</v>
      </c>
      <c r="F149" s="76"/>
      <c r="G149" s="45"/>
      <c r="H149" s="45">
        <v>0</v>
      </c>
      <c r="I149" s="45"/>
      <c r="J149" s="45"/>
      <c r="K149" s="45"/>
      <c r="L149" s="45"/>
      <c r="M149" s="45"/>
      <c r="N149" s="45"/>
      <c r="O149" s="77"/>
      <c r="P149" s="108"/>
      <c r="Q149" s="108"/>
      <c r="R149" s="108"/>
      <c r="S149" s="108"/>
      <c r="T149" s="108"/>
      <c r="U149" s="108"/>
      <c r="V149" s="108"/>
      <c r="W149" s="109"/>
      <c r="X149" s="108"/>
      <c r="Y149" s="108"/>
      <c r="Z149" s="108"/>
      <c r="AA149" s="108"/>
    </row>
    <row r="150" spans="1:27" ht="15.95" customHeight="1" x14ac:dyDescent="0.2">
      <c r="A150" s="151"/>
      <c r="B150" s="101"/>
      <c r="C150" s="101" t="s">
        <v>92</v>
      </c>
      <c r="D150" s="58"/>
      <c r="E150" s="75" t="s">
        <v>3</v>
      </c>
      <c r="F150" s="76"/>
      <c r="G150" s="45"/>
      <c r="H150" s="45"/>
      <c r="I150" s="45"/>
      <c r="J150" s="45"/>
      <c r="K150" s="45"/>
      <c r="L150" s="45"/>
      <c r="M150" s="45"/>
      <c r="N150" s="45"/>
      <c r="O150" s="77"/>
      <c r="P150" s="108"/>
      <c r="Q150" s="108"/>
      <c r="R150" s="108"/>
      <c r="S150" s="108"/>
      <c r="T150" s="108"/>
      <c r="U150" s="108"/>
      <c r="V150" s="108"/>
      <c r="W150" s="109"/>
      <c r="X150" s="108"/>
      <c r="Y150" s="108"/>
      <c r="Z150" s="108"/>
      <c r="AA150" s="108"/>
    </row>
    <row r="151" spans="1:27" ht="15.95" customHeight="1" x14ac:dyDescent="0.2">
      <c r="A151" s="151" t="s">
        <v>1167</v>
      </c>
      <c r="B151" s="101" t="s">
        <v>92</v>
      </c>
      <c r="C151" s="101" t="s">
        <v>92</v>
      </c>
      <c r="D151" s="58"/>
      <c r="E151" s="128" t="s">
        <v>92</v>
      </c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</row>
    <row r="152" spans="1:27" ht="15.95" customHeight="1" x14ac:dyDescent="0.2">
      <c r="A152" s="151" t="s">
        <v>64</v>
      </c>
      <c r="B152" s="101"/>
      <c r="C152" s="101" t="s">
        <v>92</v>
      </c>
      <c r="D152" s="58"/>
      <c r="E152" s="115" t="s">
        <v>403</v>
      </c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</row>
    <row r="153" spans="1:27" ht="15.95" customHeight="1" x14ac:dyDescent="0.2">
      <c r="A153" s="151"/>
      <c r="B153" s="101"/>
      <c r="C153" s="101" t="s">
        <v>92</v>
      </c>
      <c r="D153" s="58"/>
      <c r="E153" s="129" t="s">
        <v>1076</v>
      </c>
      <c r="F153" s="129" t="s">
        <v>1038</v>
      </c>
      <c r="G153" s="129"/>
      <c r="H153" s="129"/>
      <c r="I153" s="129"/>
      <c r="J153" s="129"/>
      <c r="K153" s="129"/>
      <c r="L153" s="129"/>
      <c r="M153" s="129"/>
      <c r="N153" s="129"/>
      <c r="O153" s="129"/>
      <c r="P153" s="108" t="s">
        <v>22</v>
      </c>
      <c r="Q153" s="108"/>
      <c r="R153" s="108" t="s">
        <v>1045</v>
      </c>
      <c r="S153" s="108" t="s">
        <v>1073</v>
      </c>
      <c r="T153" s="108" t="s">
        <v>280</v>
      </c>
      <c r="U153" s="108" t="s">
        <v>288</v>
      </c>
      <c r="V153" s="108" t="s">
        <v>288</v>
      </c>
      <c r="W153" s="109" t="s">
        <v>1074</v>
      </c>
      <c r="X153" s="108" t="s">
        <v>7</v>
      </c>
      <c r="Y153" s="108" t="s">
        <v>280</v>
      </c>
      <c r="Z153" s="108" t="s">
        <v>30</v>
      </c>
      <c r="AA153" s="108" t="s">
        <v>1075</v>
      </c>
    </row>
    <row r="154" spans="1:27" ht="15.95" customHeight="1" x14ac:dyDescent="0.2">
      <c r="A154" s="151"/>
      <c r="B154" s="101"/>
      <c r="C154" s="101" t="s">
        <v>92</v>
      </c>
      <c r="D154" s="58"/>
      <c r="E154" s="75" t="s">
        <v>5</v>
      </c>
      <c r="F154" s="76">
        <f>H154+J154+L154+O154</f>
        <v>355194.80850000004</v>
      </c>
      <c r="G154" s="45"/>
      <c r="H154" s="45">
        <f>H155+H156+H157+H158</f>
        <v>355194.80850000004</v>
      </c>
      <c r="I154" s="45"/>
      <c r="J154" s="45">
        <f t="shared" ref="J154:O154" si="48">J155+J156+J157+J158</f>
        <v>0</v>
      </c>
      <c r="K154" s="45"/>
      <c r="L154" s="45">
        <f t="shared" si="48"/>
        <v>0</v>
      </c>
      <c r="M154" s="45"/>
      <c r="N154" s="45">
        <f t="shared" si="48"/>
        <v>0</v>
      </c>
      <c r="O154" s="45">
        <f t="shared" si="48"/>
        <v>0</v>
      </c>
      <c r="P154" s="108"/>
      <c r="Q154" s="108"/>
      <c r="R154" s="108"/>
      <c r="S154" s="108"/>
      <c r="T154" s="108"/>
      <c r="U154" s="108"/>
      <c r="V154" s="108"/>
      <c r="W154" s="109"/>
      <c r="X154" s="108"/>
      <c r="Y154" s="108"/>
      <c r="Z154" s="108"/>
      <c r="AA154" s="108"/>
    </row>
    <row r="155" spans="1:27" ht="15.95" customHeight="1" x14ac:dyDescent="0.2">
      <c r="A155" s="151"/>
      <c r="B155" s="101"/>
      <c r="C155" s="101" t="s">
        <v>92</v>
      </c>
      <c r="D155" s="58"/>
      <c r="E155" s="75" t="s">
        <v>0</v>
      </c>
      <c r="F155" s="76">
        <f t="shared" ref="F155:F157" si="49">H155+J155+L155+O155</f>
        <v>0</v>
      </c>
      <c r="G155" s="45"/>
      <c r="H155" s="45">
        <v>0</v>
      </c>
      <c r="I155" s="45"/>
      <c r="J155" s="45"/>
      <c r="K155" s="45"/>
      <c r="L155" s="45"/>
      <c r="M155" s="45"/>
      <c r="N155" s="45"/>
      <c r="O155" s="77"/>
      <c r="P155" s="108"/>
      <c r="Q155" s="108"/>
      <c r="R155" s="108"/>
      <c r="S155" s="108"/>
      <c r="T155" s="108"/>
      <c r="U155" s="108"/>
      <c r="V155" s="108"/>
      <c r="W155" s="109"/>
      <c r="X155" s="108"/>
      <c r="Y155" s="108"/>
      <c r="Z155" s="108"/>
      <c r="AA155" s="108"/>
    </row>
    <row r="156" spans="1:27" ht="15.95" customHeight="1" x14ac:dyDescent="0.2">
      <c r="A156" s="151"/>
      <c r="B156" s="101"/>
      <c r="C156" s="101" t="s">
        <v>92</v>
      </c>
      <c r="D156" s="58"/>
      <c r="E156" s="75" t="s">
        <v>1</v>
      </c>
      <c r="F156" s="76">
        <f t="shared" si="49"/>
        <v>337435.06650000002</v>
      </c>
      <c r="G156" s="45"/>
      <c r="H156" s="45">
        <v>337435.06650000002</v>
      </c>
      <c r="I156" s="45"/>
      <c r="J156" s="45"/>
      <c r="K156" s="45"/>
      <c r="L156" s="45"/>
      <c r="M156" s="45"/>
      <c r="N156" s="45"/>
      <c r="O156" s="77"/>
      <c r="P156" s="108"/>
      <c r="Q156" s="108"/>
      <c r="R156" s="108"/>
      <c r="S156" s="108"/>
      <c r="T156" s="108"/>
      <c r="U156" s="108"/>
      <c r="V156" s="108"/>
      <c r="W156" s="109"/>
      <c r="X156" s="108"/>
      <c r="Y156" s="108"/>
      <c r="Z156" s="108"/>
      <c r="AA156" s="108"/>
    </row>
    <row r="157" spans="1:27" ht="15.95" customHeight="1" x14ac:dyDescent="0.2">
      <c r="A157" s="151"/>
      <c r="B157" s="101"/>
      <c r="C157" s="101" t="s">
        <v>92</v>
      </c>
      <c r="D157" s="58"/>
      <c r="E157" s="75" t="s">
        <v>2</v>
      </c>
      <c r="F157" s="76">
        <f t="shared" si="49"/>
        <v>17759.742000000002</v>
      </c>
      <c r="G157" s="45"/>
      <c r="H157" s="45">
        <v>17759.742000000002</v>
      </c>
      <c r="I157" s="45"/>
      <c r="J157" s="45"/>
      <c r="K157" s="45"/>
      <c r="L157" s="45"/>
      <c r="M157" s="45"/>
      <c r="N157" s="45"/>
      <c r="O157" s="77"/>
      <c r="P157" s="108"/>
      <c r="Q157" s="108"/>
      <c r="R157" s="108"/>
      <c r="S157" s="108"/>
      <c r="T157" s="108"/>
      <c r="U157" s="108"/>
      <c r="V157" s="108"/>
      <c r="W157" s="109"/>
      <c r="X157" s="108"/>
      <c r="Y157" s="108"/>
      <c r="Z157" s="108"/>
      <c r="AA157" s="108"/>
    </row>
    <row r="158" spans="1:27" ht="15.95" customHeight="1" x14ac:dyDescent="0.2">
      <c r="A158" s="151"/>
      <c r="B158" s="101"/>
      <c r="C158" s="101" t="s">
        <v>92</v>
      </c>
      <c r="D158" s="58"/>
      <c r="E158" s="75" t="s">
        <v>3</v>
      </c>
      <c r="F158" s="76"/>
      <c r="G158" s="45"/>
      <c r="H158" s="45">
        <v>0</v>
      </c>
      <c r="I158" s="45"/>
      <c r="J158" s="45"/>
      <c r="K158" s="45"/>
      <c r="L158" s="45"/>
      <c r="M158" s="45"/>
      <c r="N158" s="45"/>
      <c r="O158" s="77"/>
      <c r="P158" s="108"/>
      <c r="Q158" s="108"/>
      <c r="R158" s="108"/>
      <c r="S158" s="108"/>
      <c r="T158" s="108"/>
      <c r="U158" s="108"/>
      <c r="V158" s="108"/>
      <c r="W158" s="109"/>
      <c r="X158" s="108"/>
      <c r="Y158" s="108"/>
      <c r="Z158" s="108"/>
      <c r="AA158" s="108"/>
    </row>
    <row r="159" spans="1:27" ht="15.95" customHeight="1" x14ac:dyDescent="0.2">
      <c r="A159" s="113" t="s">
        <v>72</v>
      </c>
      <c r="B159" s="63"/>
      <c r="C159" s="137"/>
      <c r="D159" s="64"/>
      <c r="E159" s="114" t="s">
        <v>95</v>
      </c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  <c r="AA159" s="114"/>
    </row>
    <row r="160" spans="1:27" ht="15.95" customHeight="1" x14ac:dyDescent="0.2">
      <c r="A160" s="113"/>
      <c r="B160" s="63"/>
      <c r="C160" s="138"/>
      <c r="D160" s="65"/>
      <c r="E160" s="31" t="s">
        <v>5</v>
      </c>
      <c r="F160" s="32">
        <f t="shared" ref="F160:O160" si="50">SUM(F161:F164)</f>
        <v>3623788.6394346459</v>
      </c>
      <c r="G160" s="32">
        <f t="shared" si="50"/>
        <v>12000</v>
      </c>
      <c r="H160" s="32">
        <f t="shared" si="50"/>
        <v>2659533.1815555552</v>
      </c>
      <c r="I160" s="32">
        <f t="shared" si="50"/>
        <v>0</v>
      </c>
      <c r="J160" s="32">
        <f t="shared" si="50"/>
        <v>675020.13364060607</v>
      </c>
      <c r="K160" s="32"/>
      <c r="L160" s="32">
        <f t="shared" si="50"/>
        <v>289235.32423848484</v>
      </c>
      <c r="M160" s="32"/>
      <c r="N160" s="32">
        <f t="shared" si="50"/>
        <v>0</v>
      </c>
      <c r="O160" s="32">
        <f t="shared" si="50"/>
        <v>0</v>
      </c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</row>
    <row r="161" spans="1:27" ht="15.95" customHeight="1" x14ac:dyDescent="0.2">
      <c r="A161" s="113"/>
      <c r="B161" s="63"/>
      <c r="C161" s="138"/>
      <c r="D161" s="65"/>
      <c r="E161" s="31" t="s">
        <v>0</v>
      </c>
      <c r="F161" s="32">
        <f>H161+J161+L161+O161+N161</f>
        <v>0</v>
      </c>
      <c r="G161" s="32">
        <f>G169+G177+G185+G193+G201+G209+G217+G225+G233+G241+G249+G257+G265+G273+G281</f>
        <v>0</v>
      </c>
      <c r="H161" s="32">
        <f t="shared" ref="H161:O161" si="51">H169+H177+H185+H193+H201+H209+H217+H225+H233+H241+H249+H257+H265+H273+H281</f>
        <v>0</v>
      </c>
      <c r="I161" s="32">
        <f t="shared" si="51"/>
        <v>0</v>
      </c>
      <c r="J161" s="32">
        <f t="shared" si="51"/>
        <v>0</v>
      </c>
      <c r="K161" s="32">
        <f t="shared" si="51"/>
        <v>0</v>
      </c>
      <c r="L161" s="32">
        <f t="shared" si="51"/>
        <v>0</v>
      </c>
      <c r="M161" s="32">
        <f t="shared" si="51"/>
        <v>0</v>
      </c>
      <c r="N161" s="32">
        <f t="shared" si="51"/>
        <v>0</v>
      </c>
      <c r="O161" s="32">
        <f t="shared" si="51"/>
        <v>0</v>
      </c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</row>
    <row r="162" spans="1:27" ht="15.95" customHeight="1" x14ac:dyDescent="0.2">
      <c r="A162" s="113"/>
      <c r="B162" s="63"/>
      <c r="C162" s="138"/>
      <c r="D162" s="65"/>
      <c r="E162" s="31" t="s">
        <v>1</v>
      </c>
      <c r="F162" s="32">
        <f>H162+J162+L162+O162+N162</f>
        <v>3599531.7697699992</v>
      </c>
      <c r="G162" s="32">
        <f t="shared" ref="G162:O164" si="52">G170+G178+G186+G194+G202+G210+G218+G226+G234+G242+G250+G258+G266+G274+G282</f>
        <v>12000</v>
      </c>
      <c r="H162" s="32">
        <f t="shared" si="52"/>
        <v>2640853.1467699995</v>
      </c>
      <c r="I162" s="32">
        <f t="shared" si="52"/>
        <v>0</v>
      </c>
      <c r="J162" s="32">
        <f t="shared" si="52"/>
        <v>672335.652</v>
      </c>
      <c r="K162" s="32">
        <f t="shared" si="52"/>
        <v>0</v>
      </c>
      <c r="L162" s="32">
        <f t="shared" si="52"/>
        <v>286342.97100000002</v>
      </c>
      <c r="M162" s="32">
        <f t="shared" si="52"/>
        <v>0</v>
      </c>
      <c r="N162" s="32">
        <f t="shared" si="52"/>
        <v>0</v>
      </c>
      <c r="O162" s="32">
        <f t="shared" si="52"/>
        <v>0</v>
      </c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</row>
    <row r="163" spans="1:27" ht="15.95" customHeight="1" x14ac:dyDescent="0.2">
      <c r="A163" s="113"/>
      <c r="B163" s="63"/>
      <c r="C163" s="138"/>
      <c r="D163" s="65"/>
      <c r="E163" s="31" t="s">
        <v>2</v>
      </c>
      <c r="F163" s="32">
        <f t="shared" ref="F163:F164" si="53">H163+J163+L163+O163+N163</f>
        <v>24256.86966464646</v>
      </c>
      <c r="G163" s="32">
        <f t="shared" si="52"/>
        <v>0</v>
      </c>
      <c r="H163" s="32">
        <f t="shared" si="52"/>
        <v>18680.034785555552</v>
      </c>
      <c r="I163" s="32">
        <f t="shared" si="52"/>
        <v>0</v>
      </c>
      <c r="J163" s="32">
        <f t="shared" si="52"/>
        <v>2684.4816406060604</v>
      </c>
      <c r="K163" s="32">
        <f t="shared" si="52"/>
        <v>0</v>
      </c>
      <c r="L163" s="32">
        <f t="shared" si="52"/>
        <v>2892.3532384848481</v>
      </c>
      <c r="M163" s="32">
        <f t="shared" si="52"/>
        <v>0</v>
      </c>
      <c r="N163" s="32">
        <f t="shared" si="52"/>
        <v>0</v>
      </c>
      <c r="O163" s="32">
        <f t="shared" si="52"/>
        <v>0</v>
      </c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</row>
    <row r="164" spans="1:27" ht="15.95" customHeight="1" x14ac:dyDescent="0.2">
      <c r="A164" s="113"/>
      <c r="B164" s="63"/>
      <c r="C164" s="138"/>
      <c r="D164" s="65"/>
      <c r="E164" s="31" t="s">
        <v>3</v>
      </c>
      <c r="F164" s="32">
        <f t="shared" si="53"/>
        <v>0</v>
      </c>
      <c r="G164" s="32">
        <f t="shared" si="52"/>
        <v>0</v>
      </c>
      <c r="H164" s="32">
        <f t="shared" si="52"/>
        <v>0</v>
      </c>
      <c r="I164" s="32">
        <f t="shared" si="52"/>
        <v>0</v>
      </c>
      <c r="J164" s="32">
        <f t="shared" si="52"/>
        <v>0</v>
      </c>
      <c r="K164" s="32">
        <f t="shared" si="52"/>
        <v>0</v>
      </c>
      <c r="L164" s="32">
        <f t="shared" si="52"/>
        <v>0</v>
      </c>
      <c r="M164" s="32">
        <f t="shared" si="52"/>
        <v>0</v>
      </c>
      <c r="N164" s="32">
        <f t="shared" si="52"/>
        <v>0</v>
      </c>
      <c r="O164" s="32">
        <f t="shared" si="52"/>
        <v>0</v>
      </c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2"/>
    </row>
    <row r="165" spans="1:27" ht="12.75" customHeight="1" x14ac:dyDescent="0.2">
      <c r="A165" s="146" t="s">
        <v>1218</v>
      </c>
      <c r="B165" s="101" t="s">
        <v>255</v>
      </c>
      <c r="C165" s="101" t="s">
        <v>255</v>
      </c>
      <c r="D165" s="82"/>
      <c r="E165" s="102" t="s">
        <v>255</v>
      </c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</row>
    <row r="166" spans="1:27" ht="12.75" customHeight="1" x14ac:dyDescent="0.2">
      <c r="A166" s="146"/>
      <c r="B166" s="101"/>
      <c r="C166" s="101" t="s">
        <v>255</v>
      </c>
      <c r="D166" s="82"/>
      <c r="E166" s="103" t="s">
        <v>1219</v>
      </c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</row>
    <row r="167" spans="1:27" ht="15" customHeight="1" x14ac:dyDescent="0.2">
      <c r="A167" s="146"/>
      <c r="B167" s="101"/>
      <c r="C167" s="101" t="s">
        <v>255</v>
      </c>
      <c r="D167" s="82"/>
      <c r="E167" s="110" t="s">
        <v>1220</v>
      </c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04" t="s">
        <v>23</v>
      </c>
      <c r="Q167" s="104" t="s">
        <v>19</v>
      </c>
      <c r="R167" s="104" t="s">
        <v>37</v>
      </c>
      <c r="S167" s="104" t="s">
        <v>1221</v>
      </c>
      <c r="T167" s="104" t="s">
        <v>301</v>
      </c>
      <c r="U167" s="104" t="s">
        <v>255</v>
      </c>
      <c r="V167" s="104" t="s">
        <v>301</v>
      </c>
      <c r="W167" s="111"/>
      <c r="X167" s="104" t="s">
        <v>29</v>
      </c>
      <c r="Y167" s="104" t="s">
        <v>8</v>
      </c>
      <c r="Z167" s="104" t="s">
        <v>30</v>
      </c>
      <c r="AA167" s="104"/>
    </row>
    <row r="168" spans="1:27" ht="15" customHeight="1" x14ac:dyDescent="0.2">
      <c r="A168" s="146"/>
      <c r="B168" s="101"/>
      <c r="C168" s="101" t="s">
        <v>255</v>
      </c>
      <c r="D168" s="82"/>
      <c r="E168" s="85" t="s">
        <v>5</v>
      </c>
      <c r="F168" s="7">
        <f>F169+F170+F171+F172</f>
        <v>633639.18000000005</v>
      </c>
      <c r="G168" s="7">
        <f t="shared" ref="G168:O168" si="54">G169+G170+G171+G172</f>
        <v>0</v>
      </c>
      <c r="H168" s="7">
        <f t="shared" si="54"/>
        <v>501018.64</v>
      </c>
      <c r="I168" s="7">
        <f t="shared" si="54"/>
        <v>0</v>
      </c>
      <c r="J168" s="7">
        <f t="shared" si="54"/>
        <v>132620.54</v>
      </c>
      <c r="K168" s="7">
        <f t="shared" si="54"/>
        <v>0</v>
      </c>
      <c r="L168" s="7">
        <f t="shared" si="54"/>
        <v>0</v>
      </c>
      <c r="M168" s="7">
        <f t="shared" si="54"/>
        <v>0</v>
      </c>
      <c r="N168" s="7">
        <f t="shared" si="54"/>
        <v>0</v>
      </c>
      <c r="O168" s="7">
        <f t="shared" si="54"/>
        <v>0</v>
      </c>
      <c r="P168" s="104"/>
      <c r="Q168" s="104"/>
      <c r="R168" s="104"/>
      <c r="S168" s="104"/>
      <c r="T168" s="104"/>
      <c r="U168" s="104"/>
      <c r="V168" s="104"/>
      <c r="W168" s="111"/>
      <c r="X168" s="104"/>
      <c r="Y168" s="104"/>
      <c r="Z168" s="104"/>
      <c r="AA168" s="104"/>
    </row>
    <row r="169" spans="1:27" ht="15" customHeight="1" x14ac:dyDescent="0.2">
      <c r="A169" s="146"/>
      <c r="B169" s="101"/>
      <c r="C169" s="101" t="s">
        <v>255</v>
      </c>
      <c r="D169" s="82"/>
      <c r="E169" s="85" t="s">
        <v>0</v>
      </c>
      <c r="F169" s="7">
        <f>H169+J169+L169+N169+O169</f>
        <v>0</v>
      </c>
      <c r="G169" s="7"/>
      <c r="H169" s="7">
        <v>0</v>
      </c>
      <c r="I169" s="7"/>
      <c r="J169" s="7">
        <v>0</v>
      </c>
      <c r="K169" s="7"/>
      <c r="L169" s="7">
        <v>0</v>
      </c>
      <c r="M169" s="7"/>
      <c r="N169" s="7">
        <v>0</v>
      </c>
      <c r="O169" s="7">
        <v>0</v>
      </c>
      <c r="P169" s="104"/>
      <c r="Q169" s="104"/>
      <c r="R169" s="104"/>
      <c r="S169" s="104"/>
      <c r="T169" s="104"/>
      <c r="U169" s="104"/>
      <c r="V169" s="104"/>
      <c r="W169" s="111"/>
      <c r="X169" s="104"/>
      <c r="Y169" s="104"/>
      <c r="Z169" s="104"/>
      <c r="AA169" s="104"/>
    </row>
    <row r="170" spans="1:27" ht="15" customHeight="1" x14ac:dyDescent="0.2">
      <c r="A170" s="146"/>
      <c r="B170" s="101"/>
      <c r="C170" s="101" t="s">
        <v>255</v>
      </c>
      <c r="D170" s="82"/>
      <c r="E170" s="85" t="s">
        <v>1</v>
      </c>
      <c r="F170" s="7">
        <f t="shared" ref="F170:F172" si="55">H170+J170+L170+N170+O170</f>
        <v>633639.18000000005</v>
      </c>
      <c r="G170" s="7"/>
      <c r="H170" s="7">
        <v>501018.64</v>
      </c>
      <c r="I170" s="7"/>
      <c r="J170" s="7">
        <v>132620.54</v>
      </c>
      <c r="K170" s="7"/>
      <c r="L170" s="7">
        <v>0</v>
      </c>
      <c r="M170" s="7"/>
      <c r="N170" s="7">
        <v>0</v>
      </c>
      <c r="O170" s="7">
        <v>0</v>
      </c>
      <c r="P170" s="104"/>
      <c r="Q170" s="104"/>
      <c r="R170" s="104"/>
      <c r="S170" s="104"/>
      <c r="T170" s="104"/>
      <c r="U170" s="104"/>
      <c r="V170" s="104"/>
      <c r="W170" s="111"/>
      <c r="X170" s="104"/>
      <c r="Y170" s="104"/>
      <c r="Z170" s="104"/>
      <c r="AA170" s="104"/>
    </row>
    <row r="171" spans="1:27" ht="15" customHeight="1" x14ac:dyDescent="0.2">
      <c r="A171" s="146"/>
      <c r="B171" s="101"/>
      <c r="C171" s="101" t="s">
        <v>255</v>
      </c>
      <c r="D171" s="82"/>
      <c r="E171" s="85" t="s">
        <v>2</v>
      </c>
      <c r="F171" s="7">
        <f t="shared" si="55"/>
        <v>0</v>
      </c>
      <c r="G171" s="7"/>
      <c r="H171" s="7">
        <v>0</v>
      </c>
      <c r="I171" s="7"/>
      <c r="J171" s="7">
        <v>0</v>
      </c>
      <c r="K171" s="7"/>
      <c r="L171" s="7">
        <v>0</v>
      </c>
      <c r="M171" s="7"/>
      <c r="N171" s="7">
        <v>0</v>
      </c>
      <c r="O171" s="7">
        <v>0</v>
      </c>
      <c r="P171" s="104"/>
      <c r="Q171" s="104"/>
      <c r="R171" s="104"/>
      <c r="S171" s="104"/>
      <c r="T171" s="104"/>
      <c r="U171" s="104"/>
      <c r="V171" s="104"/>
      <c r="W171" s="111"/>
      <c r="X171" s="104"/>
      <c r="Y171" s="104"/>
      <c r="Z171" s="104"/>
      <c r="AA171" s="104"/>
    </row>
    <row r="172" spans="1:27" ht="20.25" customHeight="1" x14ac:dyDescent="0.2">
      <c r="A172" s="146"/>
      <c r="B172" s="101"/>
      <c r="C172" s="101" t="s">
        <v>255</v>
      </c>
      <c r="D172" s="82"/>
      <c r="E172" s="85" t="s">
        <v>3</v>
      </c>
      <c r="F172" s="7">
        <f t="shared" si="55"/>
        <v>0</v>
      </c>
      <c r="G172" s="7"/>
      <c r="H172" s="7">
        <v>0</v>
      </c>
      <c r="I172" s="7"/>
      <c r="J172" s="7">
        <v>0</v>
      </c>
      <c r="K172" s="7"/>
      <c r="L172" s="7">
        <v>0</v>
      </c>
      <c r="M172" s="7"/>
      <c r="N172" s="7">
        <v>0</v>
      </c>
      <c r="O172" s="7">
        <v>0</v>
      </c>
      <c r="P172" s="104"/>
      <c r="Q172" s="104"/>
      <c r="R172" s="104"/>
      <c r="S172" s="104"/>
      <c r="T172" s="104"/>
      <c r="U172" s="104"/>
      <c r="V172" s="104"/>
      <c r="W172" s="111"/>
      <c r="X172" s="104"/>
      <c r="Y172" s="104"/>
      <c r="Z172" s="104"/>
      <c r="AA172" s="104"/>
    </row>
    <row r="173" spans="1:27" ht="15.95" customHeight="1" x14ac:dyDescent="0.2">
      <c r="A173" s="146" t="s">
        <v>1222</v>
      </c>
      <c r="B173" s="101" t="s">
        <v>255</v>
      </c>
      <c r="C173" s="101" t="s">
        <v>255</v>
      </c>
      <c r="D173" s="82"/>
      <c r="E173" s="102" t="s">
        <v>255</v>
      </c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</row>
    <row r="174" spans="1:27" ht="15.95" customHeight="1" x14ac:dyDescent="0.2">
      <c r="A174" s="146"/>
      <c r="B174" s="101"/>
      <c r="C174" s="101" t="s">
        <v>255</v>
      </c>
      <c r="D174" s="82"/>
      <c r="E174" s="103" t="s">
        <v>1219</v>
      </c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</row>
    <row r="175" spans="1:27" x14ac:dyDescent="0.2">
      <c r="A175" s="146"/>
      <c r="B175" s="101"/>
      <c r="C175" s="101" t="s">
        <v>255</v>
      </c>
      <c r="D175" s="82"/>
      <c r="E175" s="110" t="s">
        <v>1223</v>
      </c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04" t="s">
        <v>23</v>
      </c>
      <c r="Q175" s="104" t="s">
        <v>19</v>
      </c>
      <c r="R175" s="104" t="s">
        <v>37</v>
      </c>
      <c r="S175" s="104" t="s">
        <v>1224</v>
      </c>
      <c r="T175" s="104" t="s">
        <v>301</v>
      </c>
      <c r="U175" s="104" t="s">
        <v>255</v>
      </c>
      <c r="V175" s="104" t="s">
        <v>301</v>
      </c>
      <c r="W175" s="111"/>
      <c r="X175" s="104" t="s">
        <v>29</v>
      </c>
      <c r="Y175" s="104" t="s">
        <v>8</v>
      </c>
      <c r="Z175" s="104" t="s">
        <v>30</v>
      </c>
      <c r="AA175" s="104"/>
    </row>
    <row r="176" spans="1:27" ht="15.95" customHeight="1" x14ac:dyDescent="0.2">
      <c r="A176" s="146"/>
      <c r="B176" s="101"/>
      <c r="C176" s="101" t="s">
        <v>255</v>
      </c>
      <c r="D176" s="82"/>
      <c r="E176" s="84" t="s">
        <v>5</v>
      </c>
      <c r="F176" s="1">
        <f>G176+H176+J176+L176+O176</f>
        <v>780927.91999999993</v>
      </c>
      <c r="G176" s="2">
        <f>SUM(G177:G180)</f>
        <v>0</v>
      </c>
      <c r="H176" s="2">
        <f t="shared" ref="H176:J176" si="56">SUM(H177:H180)</f>
        <v>616961.56999999995</v>
      </c>
      <c r="I176" s="2"/>
      <c r="J176" s="2">
        <f t="shared" si="56"/>
        <v>163966.35</v>
      </c>
      <c r="K176" s="2"/>
      <c r="L176" s="2">
        <f t="shared" ref="L176:O176" si="57">SUM(L177:L180)</f>
        <v>0</v>
      </c>
      <c r="M176" s="2"/>
      <c r="N176" s="2"/>
      <c r="O176" s="2">
        <f t="shared" si="57"/>
        <v>0</v>
      </c>
      <c r="P176" s="104"/>
      <c r="Q176" s="104"/>
      <c r="R176" s="104"/>
      <c r="S176" s="104"/>
      <c r="T176" s="104"/>
      <c r="U176" s="104"/>
      <c r="V176" s="104"/>
      <c r="W176" s="111"/>
      <c r="X176" s="104"/>
      <c r="Y176" s="104"/>
      <c r="Z176" s="104"/>
      <c r="AA176" s="104"/>
    </row>
    <row r="177" spans="1:27" ht="15.95" customHeight="1" x14ac:dyDescent="0.2">
      <c r="A177" s="146"/>
      <c r="B177" s="101"/>
      <c r="C177" s="101" t="s">
        <v>255</v>
      </c>
      <c r="D177" s="82"/>
      <c r="E177" s="84" t="s">
        <v>0</v>
      </c>
      <c r="F177" s="1">
        <f>G177+H177+J177+L177+O177</f>
        <v>0</v>
      </c>
      <c r="G177" s="2"/>
      <c r="H177" s="2"/>
      <c r="I177" s="2"/>
      <c r="J177" s="2"/>
      <c r="K177" s="2"/>
      <c r="L177" s="2"/>
      <c r="M177" s="2"/>
      <c r="N177" s="2"/>
      <c r="O177" s="2"/>
      <c r="P177" s="104"/>
      <c r="Q177" s="104"/>
      <c r="R177" s="104"/>
      <c r="S177" s="104"/>
      <c r="T177" s="104"/>
      <c r="U177" s="104"/>
      <c r="V177" s="104"/>
      <c r="W177" s="111"/>
      <c r="X177" s="104"/>
      <c r="Y177" s="104"/>
      <c r="Z177" s="104"/>
      <c r="AA177" s="104"/>
    </row>
    <row r="178" spans="1:27" ht="15.95" customHeight="1" x14ac:dyDescent="0.2">
      <c r="A178" s="146"/>
      <c r="B178" s="101"/>
      <c r="C178" s="101" t="s">
        <v>255</v>
      </c>
      <c r="D178" s="82"/>
      <c r="E178" s="84" t="s">
        <v>1</v>
      </c>
      <c r="F178" s="1">
        <f>G178+H178+J178+L178+O178</f>
        <v>780927.91999999993</v>
      </c>
      <c r="G178" s="2">
        <v>0</v>
      </c>
      <c r="H178" s="2">
        <v>616961.56999999995</v>
      </c>
      <c r="I178" s="2"/>
      <c r="J178" s="2">
        <v>163966.35</v>
      </c>
      <c r="K178" s="2"/>
      <c r="L178" s="2"/>
      <c r="M178" s="2"/>
      <c r="N178" s="2"/>
      <c r="O178" s="2"/>
      <c r="P178" s="104"/>
      <c r="Q178" s="104"/>
      <c r="R178" s="104"/>
      <c r="S178" s="104"/>
      <c r="T178" s="104"/>
      <c r="U178" s="104"/>
      <c r="V178" s="104"/>
      <c r="W178" s="111"/>
      <c r="X178" s="104"/>
      <c r="Y178" s="104"/>
      <c r="Z178" s="104"/>
      <c r="AA178" s="104"/>
    </row>
    <row r="179" spans="1:27" ht="15.95" customHeight="1" x14ac:dyDescent="0.2">
      <c r="A179" s="146"/>
      <c r="B179" s="101"/>
      <c r="C179" s="101" t="s">
        <v>255</v>
      </c>
      <c r="D179" s="82"/>
      <c r="E179" s="84" t="s">
        <v>2</v>
      </c>
      <c r="F179" s="1">
        <f>SUM(G179:O179)</f>
        <v>0</v>
      </c>
      <c r="G179" s="36"/>
      <c r="H179" s="2"/>
      <c r="I179" s="2"/>
      <c r="J179" s="2"/>
      <c r="K179" s="2"/>
      <c r="L179" s="2"/>
      <c r="M179" s="2"/>
      <c r="N179" s="2"/>
      <c r="O179" s="2"/>
      <c r="P179" s="104"/>
      <c r="Q179" s="104"/>
      <c r="R179" s="104"/>
      <c r="S179" s="104"/>
      <c r="T179" s="104"/>
      <c r="U179" s="104"/>
      <c r="V179" s="104"/>
      <c r="W179" s="111"/>
      <c r="X179" s="104"/>
      <c r="Y179" s="104"/>
      <c r="Z179" s="104"/>
      <c r="AA179" s="104"/>
    </row>
    <row r="180" spans="1:27" ht="15.95" customHeight="1" x14ac:dyDescent="0.2">
      <c r="A180" s="146"/>
      <c r="B180" s="101"/>
      <c r="C180" s="101" t="s">
        <v>255</v>
      </c>
      <c r="D180" s="82"/>
      <c r="E180" s="84" t="s">
        <v>3</v>
      </c>
      <c r="F180" s="1">
        <f>SUM(G180:O180)</f>
        <v>0</v>
      </c>
      <c r="G180" s="2"/>
      <c r="H180" s="2"/>
      <c r="I180" s="2"/>
      <c r="J180" s="2"/>
      <c r="K180" s="2"/>
      <c r="L180" s="2"/>
      <c r="M180" s="2"/>
      <c r="N180" s="2"/>
      <c r="O180" s="2"/>
      <c r="P180" s="104"/>
      <c r="Q180" s="104"/>
      <c r="R180" s="104"/>
      <c r="S180" s="104"/>
      <c r="T180" s="104"/>
      <c r="U180" s="104"/>
      <c r="V180" s="104"/>
      <c r="W180" s="111"/>
      <c r="X180" s="104"/>
      <c r="Y180" s="104"/>
      <c r="Z180" s="104"/>
      <c r="AA180" s="104"/>
    </row>
    <row r="181" spans="1:27" ht="15.95" customHeight="1" x14ac:dyDescent="0.2">
      <c r="A181" s="146" t="s">
        <v>192</v>
      </c>
      <c r="B181" s="101" t="s">
        <v>255</v>
      </c>
      <c r="C181" s="101" t="s">
        <v>255</v>
      </c>
      <c r="D181" s="58"/>
      <c r="E181" s="102" t="s">
        <v>255</v>
      </c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</row>
    <row r="182" spans="1:27" ht="15.95" customHeight="1" x14ac:dyDescent="0.2">
      <c r="A182" s="146"/>
      <c r="B182" s="101"/>
      <c r="C182" s="101" t="s">
        <v>255</v>
      </c>
      <c r="D182" s="58"/>
      <c r="E182" s="103" t="s">
        <v>405</v>
      </c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</row>
    <row r="183" spans="1:27" x14ac:dyDescent="0.2">
      <c r="A183" s="146"/>
      <c r="B183" s="101"/>
      <c r="C183" s="101" t="s">
        <v>255</v>
      </c>
      <c r="D183" s="58"/>
      <c r="E183" s="157" t="s">
        <v>406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04" t="s">
        <v>23</v>
      </c>
      <c r="Q183" s="104" t="s">
        <v>46</v>
      </c>
      <c r="R183" s="104" t="s">
        <v>37</v>
      </c>
      <c r="S183" s="104"/>
      <c r="T183" s="104" t="s">
        <v>301</v>
      </c>
      <c r="U183" s="104" t="s">
        <v>255</v>
      </c>
      <c r="V183" s="104" t="s">
        <v>301</v>
      </c>
      <c r="W183" s="111"/>
      <c r="X183" s="104" t="s">
        <v>29</v>
      </c>
      <c r="Y183" s="104" t="s">
        <v>34</v>
      </c>
      <c r="Z183" s="104" t="s">
        <v>30</v>
      </c>
      <c r="AA183" s="104"/>
    </row>
    <row r="184" spans="1:27" ht="15.95" customHeight="1" x14ac:dyDescent="0.2">
      <c r="A184" s="146"/>
      <c r="B184" s="101"/>
      <c r="C184" s="101" t="s">
        <v>255</v>
      </c>
      <c r="D184" s="58"/>
      <c r="E184" s="61" t="s">
        <v>5</v>
      </c>
      <c r="F184" s="1">
        <f>H184+J184+L184+N184+O184</f>
        <v>542717.15</v>
      </c>
      <c r="G184" s="1">
        <f>SUM(G185:G188)</f>
        <v>12000</v>
      </c>
      <c r="H184" s="1">
        <f>SUM(H185:H188)</f>
        <v>432732.07</v>
      </c>
      <c r="I184" s="1"/>
      <c r="J184" s="1">
        <f t="shared" ref="J184:O184" si="58">SUM(J185:J188)</f>
        <v>109985.08</v>
      </c>
      <c r="K184" s="1"/>
      <c r="L184" s="1">
        <f t="shared" si="58"/>
        <v>0</v>
      </c>
      <c r="M184" s="1"/>
      <c r="N184" s="1">
        <f t="shared" si="58"/>
        <v>0</v>
      </c>
      <c r="O184" s="1">
        <f t="shared" si="58"/>
        <v>0</v>
      </c>
      <c r="P184" s="104"/>
      <c r="Q184" s="104"/>
      <c r="R184" s="104"/>
      <c r="S184" s="104"/>
      <c r="T184" s="104"/>
      <c r="U184" s="104"/>
      <c r="V184" s="104"/>
      <c r="W184" s="111"/>
      <c r="X184" s="104"/>
      <c r="Y184" s="104"/>
      <c r="Z184" s="104"/>
      <c r="AA184" s="104"/>
    </row>
    <row r="185" spans="1:27" ht="15.95" customHeight="1" x14ac:dyDescent="0.2">
      <c r="A185" s="146"/>
      <c r="B185" s="101"/>
      <c r="C185" s="101" t="s">
        <v>255</v>
      </c>
      <c r="D185" s="58"/>
      <c r="E185" s="61" t="s">
        <v>0</v>
      </c>
      <c r="F185" s="1">
        <f>H185+J185+L185+N185+O185</f>
        <v>0</v>
      </c>
      <c r="G185" s="1"/>
      <c r="H185" s="2"/>
      <c r="I185" s="2"/>
      <c r="J185" s="2"/>
      <c r="K185" s="2"/>
      <c r="L185" s="2"/>
      <c r="M185" s="2"/>
      <c r="N185" s="2"/>
      <c r="O185" s="2"/>
      <c r="P185" s="104"/>
      <c r="Q185" s="104"/>
      <c r="R185" s="104"/>
      <c r="S185" s="104"/>
      <c r="T185" s="104"/>
      <c r="U185" s="104"/>
      <c r="V185" s="104"/>
      <c r="W185" s="111"/>
      <c r="X185" s="104"/>
      <c r="Y185" s="104"/>
      <c r="Z185" s="104"/>
      <c r="AA185" s="104"/>
    </row>
    <row r="186" spans="1:27" ht="15.95" customHeight="1" x14ac:dyDescent="0.2">
      <c r="A186" s="146"/>
      <c r="B186" s="101"/>
      <c r="C186" s="101" t="s">
        <v>255</v>
      </c>
      <c r="D186" s="58"/>
      <c r="E186" s="61" t="s">
        <v>1</v>
      </c>
      <c r="F186" s="1">
        <f>H186+J186+L186+N186+O186</f>
        <v>542717.15</v>
      </c>
      <c r="G186" s="1">
        <v>12000</v>
      </c>
      <c r="H186" s="2">
        <v>432732.07</v>
      </c>
      <c r="I186" s="2"/>
      <c r="J186" s="2">
        <v>109985.08</v>
      </c>
      <c r="K186" s="2"/>
      <c r="L186" s="2"/>
      <c r="M186" s="2"/>
      <c r="N186" s="2"/>
      <c r="O186" s="2"/>
      <c r="P186" s="104"/>
      <c r="Q186" s="104"/>
      <c r="R186" s="104"/>
      <c r="S186" s="104"/>
      <c r="T186" s="104"/>
      <c r="U186" s="104"/>
      <c r="V186" s="104"/>
      <c r="W186" s="111"/>
      <c r="X186" s="104"/>
      <c r="Y186" s="104"/>
      <c r="Z186" s="104"/>
      <c r="AA186" s="104"/>
    </row>
    <row r="187" spans="1:27" ht="15.95" customHeight="1" x14ac:dyDescent="0.2">
      <c r="A187" s="146"/>
      <c r="B187" s="101"/>
      <c r="C187" s="101" t="s">
        <v>255</v>
      </c>
      <c r="D187" s="58"/>
      <c r="E187" s="61" t="s">
        <v>2</v>
      </c>
      <c r="F187" s="1">
        <f>SUM(H187:O187)</f>
        <v>0</v>
      </c>
      <c r="G187" s="1"/>
      <c r="H187" s="2"/>
      <c r="I187" s="2"/>
      <c r="J187" s="2"/>
      <c r="K187" s="2"/>
      <c r="L187" s="2"/>
      <c r="M187" s="2"/>
      <c r="N187" s="2"/>
      <c r="O187" s="2"/>
      <c r="P187" s="104"/>
      <c r="Q187" s="104"/>
      <c r="R187" s="104"/>
      <c r="S187" s="104"/>
      <c r="T187" s="104"/>
      <c r="U187" s="104"/>
      <c r="V187" s="104"/>
      <c r="W187" s="111"/>
      <c r="X187" s="104"/>
      <c r="Y187" s="104"/>
      <c r="Z187" s="104"/>
      <c r="AA187" s="104"/>
    </row>
    <row r="188" spans="1:27" ht="15.95" customHeight="1" x14ac:dyDescent="0.2">
      <c r="A188" s="146"/>
      <c r="B188" s="101"/>
      <c r="C188" s="101" t="s">
        <v>255</v>
      </c>
      <c r="D188" s="58"/>
      <c r="E188" s="61" t="s">
        <v>3</v>
      </c>
      <c r="F188" s="1">
        <f>SUM(H188:O188)</f>
        <v>0</v>
      </c>
      <c r="G188" s="1"/>
      <c r="H188" s="2"/>
      <c r="I188" s="2"/>
      <c r="J188" s="2"/>
      <c r="K188" s="2"/>
      <c r="L188" s="2"/>
      <c r="M188" s="2"/>
      <c r="N188" s="2"/>
      <c r="O188" s="2"/>
      <c r="P188" s="104"/>
      <c r="Q188" s="104"/>
      <c r="R188" s="104"/>
      <c r="S188" s="104"/>
      <c r="T188" s="104"/>
      <c r="U188" s="104"/>
      <c r="V188" s="104"/>
      <c r="W188" s="111"/>
      <c r="X188" s="104"/>
      <c r="Y188" s="104"/>
      <c r="Z188" s="104"/>
      <c r="AA188" s="104"/>
    </row>
    <row r="189" spans="1:27" ht="15.95" customHeight="1" x14ac:dyDescent="0.2">
      <c r="A189" s="146" t="s">
        <v>1146</v>
      </c>
      <c r="B189" s="101" t="s">
        <v>255</v>
      </c>
      <c r="C189" s="101" t="s">
        <v>255</v>
      </c>
      <c r="D189" s="58"/>
      <c r="E189" s="102" t="s">
        <v>255</v>
      </c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</row>
    <row r="190" spans="1:27" ht="15.95" customHeight="1" x14ac:dyDescent="0.2">
      <c r="A190" s="146"/>
      <c r="B190" s="101"/>
      <c r="C190" s="101" t="s">
        <v>255</v>
      </c>
      <c r="D190" s="58"/>
      <c r="E190" s="103" t="s">
        <v>407</v>
      </c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</row>
    <row r="191" spans="1:27" x14ac:dyDescent="0.2">
      <c r="A191" s="146"/>
      <c r="B191" s="101"/>
      <c r="C191" s="101" t="s">
        <v>255</v>
      </c>
      <c r="D191" s="58"/>
      <c r="E191" s="110" t="s">
        <v>409</v>
      </c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04">
        <v>2022</v>
      </c>
      <c r="Q191" s="104"/>
      <c r="R191" s="104" t="s">
        <v>10</v>
      </c>
      <c r="S191" s="104" t="s">
        <v>410</v>
      </c>
      <c r="T191" s="104" t="s">
        <v>408</v>
      </c>
      <c r="U191" s="104" t="s">
        <v>255</v>
      </c>
      <c r="V191" s="104" t="s">
        <v>408</v>
      </c>
      <c r="W191" s="111" t="s">
        <v>411</v>
      </c>
      <c r="X191" s="104" t="s">
        <v>7</v>
      </c>
      <c r="Y191" s="104" t="s">
        <v>280</v>
      </c>
      <c r="Z191" s="104" t="s">
        <v>30</v>
      </c>
      <c r="AA191" s="104" t="s">
        <v>412</v>
      </c>
    </row>
    <row r="192" spans="1:27" ht="15.95" customHeight="1" x14ac:dyDescent="0.2">
      <c r="A192" s="146"/>
      <c r="B192" s="101"/>
      <c r="C192" s="101" t="s">
        <v>255</v>
      </c>
      <c r="D192" s="58"/>
      <c r="E192" s="61" t="s">
        <v>5</v>
      </c>
      <c r="F192" s="1">
        <f>H192+J192+L192+N192+O192</f>
        <v>217427.11</v>
      </c>
      <c r="G192" s="2">
        <f>SUM(G193:G196)</f>
        <v>0</v>
      </c>
      <c r="H192" s="2">
        <f>SUM(H193:H196)</f>
        <v>217427.11</v>
      </c>
      <c r="I192" s="2"/>
      <c r="J192" s="2">
        <f t="shared" ref="J192:O192" si="59">SUM(J193:J196)</f>
        <v>0</v>
      </c>
      <c r="K192" s="2"/>
      <c r="L192" s="2">
        <f t="shared" si="59"/>
        <v>0</v>
      </c>
      <c r="M192" s="2"/>
      <c r="N192" s="2">
        <f t="shared" si="59"/>
        <v>0</v>
      </c>
      <c r="O192" s="2">
        <f t="shared" si="59"/>
        <v>0</v>
      </c>
      <c r="P192" s="104"/>
      <c r="Q192" s="104"/>
      <c r="R192" s="104"/>
      <c r="S192" s="104"/>
      <c r="T192" s="104"/>
      <c r="U192" s="104"/>
      <c r="V192" s="104"/>
      <c r="W192" s="111"/>
      <c r="X192" s="104"/>
      <c r="Y192" s="104"/>
      <c r="Z192" s="104"/>
      <c r="AA192" s="104"/>
    </row>
    <row r="193" spans="1:27" ht="15.95" customHeight="1" x14ac:dyDescent="0.2">
      <c r="A193" s="146"/>
      <c r="B193" s="101"/>
      <c r="C193" s="101" t="s">
        <v>255</v>
      </c>
      <c r="D193" s="58"/>
      <c r="E193" s="61" t="s">
        <v>0</v>
      </c>
      <c r="F193" s="1">
        <f>H193+J193+L193+N193+O193</f>
        <v>0</v>
      </c>
      <c r="G193" s="1"/>
      <c r="H193" s="2"/>
      <c r="I193" s="2"/>
      <c r="J193" s="2"/>
      <c r="K193" s="2"/>
      <c r="L193" s="2"/>
      <c r="M193" s="2"/>
      <c r="N193" s="2"/>
      <c r="O193" s="2"/>
      <c r="P193" s="104"/>
      <c r="Q193" s="104"/>
      <c r="R193" s="104"/>
      <c r="S193" s="104"/>
      <c r="T193" s="104"/>
      <c r="U193" s="104"/>
      <c r="V193" s="104"/>
      <c r="W193" s="111"/>
      <c r="X193" s="104"/>
      <c r="Y193" s="104"/>
      <c r="Z193" s="104"/>
      <c r="AA193" s="104"/>
    </row>
    <row r="194" spans="1:27" ht="15.95" customHeight="1" x14ac:dyDescent="0.2">
      <c r="A194" s="146"/>
      <c r="B194" s="101"/>
      <c r="C194" s="101" t="s">
        <v>255</v>
      </c>
      <c r="D194" s="58"/>
      <c r="E194" s="61" t="s">
        <v>1</v>
      </c>
      <c r="F194" s="1">
        <f>H194+J194+L194+N194+O194</f>
        <v>215252.84</v>
      </c>
      <c r="G194" s="1">
        <v>0</v>
      </c>
      <c r="H194" s="2">
        <v>215252.84</v>
      </c>
      <c r="I194" s="2"/>
      <c r="J194" s="2"/>
      <c r="K194" s="2"/>
      <c r="L194" s="2"/>
      <c r="M194" s="2"/>
      <c r="N194" s="2"/>
      <c r="O194" s="2"/>
      <c r="P194" s="104"/>
      <c r="Q194" s="104"/>
      <c r="R194" s="104"/>
      <c r="S194" s="104"/>
      <c r="T194" s="104"/>
      <c r="U194" s="104"/>
      <c r="V194" s="104"/>
      <c r="W194" s="111"/>
      <c r="X194" s="104"/>
      <c r="Y194" s="104"/>
      <c r="Z194" s="104"/>
      <c r="AA194" s="104"/>
    </row>
    <row r="195" spans="1:27" ht="15.95" customHeight="1" x14ac:dyDescent="0.2">
      <c r="A195" s="146"/>
      <c r="B195" s="101"/>
      <c r="C195" s="101" t="s">
        <v>255</v>
      </c>
      <c r="D195" s="58"/>
      <c r="E195" s="61" t="s">
        <v>2</v>
      </c>
      <c r="F195" s="1">
        <f t="shared" ref="F195:F196" si="60">H195+J195+L195+N195+O195</f>
        <v>2174.27</v>
      </c>
      <c r="G195" s="1"/>
      <c r="H195" s="2">
        <v>2174.27</v>
      </c>
      <c r="I195" s="2"/>
      <c r="J195" s="2"/>
      <c r="K195" s="2"/>
      <c r="L195" s="2"/>
      <c r="M195" s="2"/>
      <c r="N195" s="2"/>
      <c r="O195" s="2"/>
      <c r="P195" s="104"/>
      <c r="Q195" s="104"/>
      <c r="R195" s="104"/>
      <c r="S195" s="104"/>
      <c r="T195" s="104"/>
      <c r="U195" s="104"/>
      <c r="V195" s="104"/>
      <c r="W195" s="111"/>
      <c r="X195" s="104"/>
      <c r="Y195" s="104"/>
      <c r="Z195" s="104"/>
      <c r="AA195" s="104"/>
    </row>
    <row r="196" spans="1:27" ht="15.95" customHeight="1" x14ac:dyDescent="0.2">
      <c r="A196" s="146"/>
      <c r="B196" s="101"/>
      <c r="C196" s="101" t="s">
        <v>255</v>
      </c>
      <c r="D196" s="58"/>
      <c r="E196" s="61" t="s">
        <v>3</v>
      </c>
      <c r="F196" s="1">
        <f t="shared" si="60"/>
        <v>0</v>
      </c>
      <c r="G196" s="1"/>
      <c r="H196" s="2"/>
      <c r="I196" s="2"/>
      <c r="J196" s="2"/>
      <c r="K196" s="2"/>
      <c r="L196" s="2"/>
      <c r="M196" s="2"/>
      <c r="N196" s="2"/>
      <c r="O196" s="2"/>
      <c r="P196" s="104"/>
      <c r="Q196" s="104"/>
      <c r="R196" s="104"/>
      <c r="S196" s="104"/>
      <c r="T196" s="104"/>
      <c r="U196" s="104"/>
      <c r="V196" s="104"/>
      <c r="W196" s="111"/>
      <c r="X196" s="104"/>
      <c r="Y196" s="104"/>
      <c r="Z196" s="104"/>
      <c r="AA196" s="104"/>
    </row>
    <row r="197" spans="1:27" ht="15.95" customHeight="1" x14ac:dyDescent="0.2">
      <c r="A197" s="146" t="s">
        <v>1147</v>
      </c>
      <c r="B197" s="101" t="s">
        <v>255</v>
      </c>
      <c r="C197" s="101" t="s">
        <v>255</v>
      </c>
      <c r="D197" s="58"/>
      <c r="E197" s="102" t="s">
        <v>255</v>
      </c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</row>
    <row r="198" spans="1:27" ht="15.95" customHeight="1" x14ac:dyDescent="0.2">
      <c r="A198" s="146"/>
      <c r="B198" s="101"/>
      <c r="C198" s="101" t="s">
        <v>255</v>
      </c>
      <c r="D198" s="58"/>
      <c r="E198" s="103" t="s">
        <v>96</v>
      </c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</row>
    <row r="199" spans="1:27" ht="15.95" customHeight="1" x14ac:dyDescent="0.2">
      <c r="A199" s="146"/>
      <c r="B199" s="101"/>
      <c r="C199" s="101" t="s">
        <v>255</v>
      </c>
      <c r="D199" s="58"/>
      <c r="E199" s="110" t="s">
        <v>1088</v>
      </c>
      <c r="F199" s="110"/>
      <c r="G199" s="110"/>
      <c r="H199" s="110"/>
      <c r="I199" s="110"/>
      <c r="J199" s="110"/>
      <c r="K199" s="110"/>
      <c r="L199" s="110"/>
      <c r="M199" s="110"/>
      <c r="N199" s="110"/>
      <c r="O199" s="2"/>
      <c r="P199" s="104" t="s">
        <v>28</v>
      </c>
      <c r="Q199" s="104"/>
      <c r="R199" s="104" t="s">
        <v>37</v>
      </c>
      <c r="S199" s="104" t="s">
        <v>1085</v>
      </c>
      <c r="T199" s="104" t="s">
        <v>1086</v>
      </c>
      <c r="U199" s="104" t="s">
        <v>255</v>
      </c>
      <c r="V199" s="104" t="s">
        <v>1087</v>
      </c>
      <c r="W199" s="111" t="s">
        <v>1089</v>
      </c>
      <c r="X199" s="104" t="s">
        <v>7</v>
      </c>
      <c r="Y199" s="104" t="s">
        <v>58</v>
      </c>
      <c r="Z199" s="104" t="s">
        <v>31</v>
      </c>
      <c r="AA199" s="104" t="s">
        <v>526</v>
      </c>
    </row>
    <row r="200" spans="1:27" ht="15.95" customHeight="1" x14ac:dyDescent="0.2">
      <c r="A200" s="146"/>
      <c r="B200" s="101"/>
      <c r="C200" s="101" t="s">
        <v>255</v>
      </c>
      <c r="D200" s="58"/>
      <c r="E200" s="61" t="s">
        <v>5</v>
      </c>
      <c r="F200" s="1">
        <f>F201+F202+F203+F204</f>
        <v>439858.76969696971</v>
      </c>
      <c r="G200" s="1"/>
      <c r="H200" s="2">
        <f>H201+H202+H203+H204</f>
        <v>121200</v>
      </c>
      <c r="I200" s="2"/>
      <c r="J200" s="2">
        <f t="shared" ref="J200:O200" si="61">J201+J202+J203+J204</f>
        <v>159329.38484848483</v>
      </c>
      <c r="K200" s="2"/>
      <c r="L200" s="2">
        <f t="shared" si="61"/>
        <v>159329.38484848483</v>
      </c>
      <c r="M200" s="2"/>
      <c r="N200" s="2">
        <f t="shared" si="61"/>
        <v>0</v>
      </c>
      <c r="O200" s="2">
        <f t="shared" si="61"/>
        <v>0</v>
      </c>
      <c r="P200" s="104"/>
      <c r="Q200" s="104"/>
      <c r="R200" s="104"/>
      <c r="S200" s="104"/>
      <c r="T200" s="104"/>
      <c r="U200" s="104"/>
      <c r="V200" s="104"/>
      <c r="W200" s="111"/>
      <c r="X200" s="104"/>
      <c r="Y200" s="104"/>
      <c r="Z200" s="104"/>
      <c r="AA200" s="104"/>
    </row>
    <row r="201" spans="1:27" ht="15.95" customHeight="1" x14ac:dyDescent="0.2">
      <c r="A201" s="146"/>
      <c r="B201" s="101"/>
      <c r="C201" s="101" t="s">
        <v>255</v>
      </c>
      <c r="D201" s="58"/>
      <c r="E201" s="61" t="s">
        <v>0</v>
      </c>
      <c r="F201" s="1">
        <f>H201+J201+L201+N201+O201</f>
        <v>0</v>
      </c>
      <c r="G201" s="1"/>
      <c r="H201" s="2">
        <v>0</v>
      </c>
      <c r="I201" s="2"/>
      <c r="J201" s="2">
        <v>0</v>
      </c>
      <c r="K201" s="2"/>
      <c r="L201" s="2">
        <v>0</v>
      </c>
      <c r="M201" s="2"/>
      <c r="N201" s="2">
        <v>0</v>
      </c>
      <c r="O201" s="2">
        <v>0</v>
      </c>
      <c r="P201" s="104"/>
      <c r="Q201" s="104"/>
      <c r="R201" s="104"/>
      <c r="S201" s="104"/>
      <c r="T201" s="104"/>
      <c r="U201" s="104"/>
      <c r="V201" s="104"/>
      <c r="W201" s="111"/>
      <c r="X201" s="104"/>
      <c r="Y201" s="104"/>
      <c r="Z201" s="104"/>
      <c r="AA201" s="104"/>
    </row>
    <row r="202" spans="1:27" ht="15.95" customHeight="1" x14ac:dyDescent="0.2">
      <c r="A202" s="146"/>
      <c r="B202" s="101"/>
      <c r="C202" s="101" t="s">
        <v>255</v>
      </c>
      <c r="D202" s="58"/>
      <c r="E202" s="61" t="s">
        <v>1</v>
      </c>
      <c r="F202" s="1">
        <f t="shared" ref="F202:F204" si="62">H202+J202+L202+N202+O202</f>
        <v>435472.18200000003</v>
      </c>
      <c r="G202" s="1"/>
      <c r="H202" s="2">
        <v>120000</v>
      </c>
      <c r="I202" s="2"/>
      <c r="J202" s="2">
        <v>157736.09099999999</v>
      </c>
      <c r="K202" s="2"/>
      <c r="L202" s="2">
        <v>157736.09099999999</v>
      </c>
      <c r="M202" s="2"/>
      <c r="N202" s="2">
        <v>0</v>
      </c>
      <c r="O202" s="2">
        <v>0</v>
      </c>
      <c r="P202" s="104"/>
      <c r="Q202" s="104"/>
      <c r="R202" s="104"/>
      <c r="S202" s="104"/>
      <c r="T202" s="104"/>
      <c r="U202" s="104"/>
      <c r="V202" s="104"/>
      <c r="W202" s="111"/>
      <c r="X202" s="104"/>
      <c r="Y202" s="104"/>
      <c r="Z202" s="104"/>
      <c r="AA202" s="104"/>
    </row>
    <row r="203" spans="1:27" ht="15.95" customHeight="1" x14ac:dyDescent="0.2">
      <c r="A203" s="146"/>
      <c r="B203" s="101"/>
      <c r="C203" s="101" t="s">
        <v>255</v>
      </c>
      <c r="D203" s="58"/>
      <c r="E203" s="61" t="s">
        <v>2</v>
      </c>
      <c r="F203" s="1">
        <f t="shared" si="62"/>
        <v>4386.5876969696965</v>
      </c>
      <c r="G203" s="1"/>
      <c r="H203" s="1">
        <v>1200</v>
      </c>
      <c r="I203" s="1"/>
      <c r="J203" s="2">
        <v>1593.2938484848482</v>
      </c>
      <c r="K203" s="2"/>
      <c r="L203" s="2">
        <v>1593.2938484848482</v>
      </c>
      <c r="M203" s="2"/>
      <c r="N203" s="2">
        <v>0</v>
      </c>
      <c r="O203" s="2">
        <v>0</v>
      </c>
      <c r="P203" s="104"/>
      <c r="Q203" s="104"/>
      <c r="R203" s="104"/>
      <c r="S203" s="104"/>
      <c r="T203" s="104"/>
      <c r="U203" s="104"/>
      <c r="V203" s="104"/>
      <c r="W203" s="111"/>
      <c r="X203" s="104"/>
      <c r="Y203" s="104"/>
      <c r="Z203" s="104"/>
      <c r="AA203" s="104"/>
    </row>
    <row r="204" spans="1:27" ht="15.95" customHeight="1" x14ac:dyDescent="0.2">
      <c r="A204" s="146"/>
      <c r="B204" s="101"/>
      <c r="C204" s="101" t="s">
        <v>255</v>
      </c>
      <c r="D204" s="58"/>
      <c r="E204" s="61" t="s">
        <v>3</v>
      </c>
      <c r="F204" s="1">
        <f t="shared" si="62"/>
        <v>0</v>
      </c>
      <c r="G204" s="1"/>
      <c r="H204" s="2">
        <v>0</v>
      </c>
      <c r="I204" s="2"/>
      <c r="J204" s="2">
        <v>0</v>
      </c>
      <c r="K204" s="2"/>
      <c r="L204" s="2">
        <v>0</v>
      </c>
      <c r="M204" s="2"/>
      <c r="N204" s="2">
        <v>0</v>
      </c>
      <c r="O204" s="2">
        <v>0</v>
      </c>
      <c r="P204" s="104"/>
      <c r="Q204" s="104"/>
      <c r="R204" s="104"/>
      <c r="S204" s="104"/>
      <c r="T204" s="104"/>
      <c r="U204" s="104"/>
      <c r="V204" s="104"/>
      <c r="W204" s="111"/>
      <c r="X204" s="104"/>
      <c r="Y204" s="104"/>
      <c r="Z204" s="104"/>
      <c r="AA204" s="104"/>
    </row>
    <row r="205" spans="1:27" ht="15.95" customHeight="1" x14ac:dyDescent="0.2">
      <c r="A205" s="146" t="s">
        <v>193</v>
      </c>
      <c r="B205" s="101" t="s">
        <v>255</v>
      </c>
      <c r="C205" s="101" t="s">
        <v>255</v>
      </c>
      <c r="D205" s="58"/>
      <c r="E205" s="102" t="s">
        <v>255</v>
      </c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</row>
    <row r="206" spans="1:27" ht="15.95" customHeight="1" x14ac:dyDescent="0.2">
      <c r="A206" s="146"/>
      <c r="B206" s="101"/>
      <c r="C206" s="101" t="s">
        <v>255</v>
      </c>
      <c r="D206" s="58"/>
      <c r="E206" s="103" t="s">
        <v>96</v>
      </c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</row>
    <row r="207" spans="1:27" ht="15.95" customHeight="1" x14ac:dyDescent="0.2">
      <c r="A207" s="146"/>
      <c r="B207" s="101"/>
      <c r="C207" s="101" t="s">
        <v>255</v>
      </c>
      <c r="D207" s="58"/>
      <c r="E207" s="110" t="s">
        <v>1091</v>
      </c>
      <c r="F207" s="110"/>
      <c r="G207" s="110"/>
      <c r="H207" s="110"/>
      <c r="I207" s="110"/>
      <c r="J207" s="110"/>
      <c r="K207" s="110"/>
      <c r="L207" s="110"/>
      <c r="M207" s="110"/>
      <c r="N207" s="110"/>
      <c r="O207" s="2"/>
      <c r="P207" s="104" t="s">
        <v>22</v>
      </c>
      <c r="Q207" s="104"/>
      <c r="R207" s="104" t="s">
        <v>37</v>
      </c>
      <c r="S207" s="104" t="s">
        <v>1092</v>
      </c>
      <c r="T207" s="104" t="s">
        <v>1086</v>
      </c>
      <c r="U207" s="104" t="s">
        <v>255</v>
      </c>
      <c r="V207" s="104" t="s">
        <v>1087</v>
      </c>
      <c r="W207" s="111" t="s">
        <v>1093</v>
      </c>
      <c r="X207" s="104" t="s">
        <v>7</v>
      </c>
      <c r="Y207" s="104" t="s">
        <v>1094</v>
      </c>
      <c r="Z207" s="104" t="s">
        <v>31</v>
      </c>
      <c r="AA207" s="104" t="s">
        <v>526</v>
      </c>
    </row>
    <row r="208" spans="1:27" ht="15.95" customHeight="1" x14ac:dyDescent="0.2">
      <c r="A208" s="146"/>
      <c r="B208" s="101"/>
      <c r="C208" s="101" t="s">
        <v>255</v>
      </c>
      <c r="D208" s="58"/>
      <c r="E208" s="61" t="s">
        <v>5</v>
      </c>
      <c r="F208" s="1">
        <f>F209+F210+F211+F212</f>
        <v>100456.723</v>
      </c>
      <c r="G208" s="1"/>
      <c r="H208" s="2">
        <f>H209+H210+H211+H212</f>
        <v>100456.723</v>
      </c>
      <c r="I208" s="2"/>
      <c r="J208" s="2">
        <f t="shared" ref="J208:O208" si="63">J209+J210+J211+J212</f>
        <v>0</v>
      </c>
      <c r="K208" s="2"/>
      <c r="L208" s="2">
        <f t="shared" si="63"/>
        <v>0</v>
      </c>
      <c r="M208" s="2"/>
      <c r="N208" s="2">
        <f t="shared" si="63"/>
        <v>0</v>
      </c>
      <c r="O208" s="2">
        <f t="shared" si="63"/>
        <v>0</v>
      </c>
      <c r="P208" s="104"/>
      <c r="Q208" s="104"/>
      <c r="R208" s="104"/>
      <c r="S208" s="104"/>
      <c r="T208" s="104"/>
      <c r="U208" s="104"/>
      <c r="V208" s="104"/>
      <c r="W208" s="111"/>
      <c r="X208" s="104"/>
      <c r="Y208" s="104"/>
      <c r="Z208" s="104"/>
      <c r="AA208" s="104"/>
    </row>
    <row r="209" spans="1:27" ht="15.95" customHeight="1" x14ac:dyDescent="0.2">
      <c r="A209" s="146"/>
      <c r="B209" s="101"/>
      <c r="C209" s="101" t="s">
        <v>255</v>
      </c>
      <c r="D209" s="58"/>
      <c r="E209" s="61" t="s">
        <v>0</v>
      </c>
      <c r="F209" s="1">
        <f>H209+J209+L209+N209+O209</f>
        <v>0</v>
      </c>
      <c r="G209" s="1"/>
      <c r="H209" s="2">
        <v>0</v>
      </c>
      <c r="I209" s="2"/>
      <c r="J209" s="2">
        <v>0</v>
      </c>
      <c r="K209" s="2"/>
      <c r="L209" s="2">
        <v>0</v>
      </c>
      <c r="M209" s="2"/>
      <c r="N209" s="2">
        <v>0</v>
      </c>
      <c r="O209" s="2">
        <v>0</v>
      </c>
      <c r="P209" s="104"/>
      <c r="Q209" s="104"/>
      <c r="R209" s="104"/>
      <c r="S209" s="104"/>
      <c r="T209" s="104"/>
      <c r="U209" s="104"/>
      <c r="V209" s="104"/>
      <c r="W209" s="111"/>
      <c r="X209" s="104"/>
      <c r="Y209" s="104"/>
      <c r="Z209" s="104"/>
      <c r="AA209" s="104"/>
    </row>
    <row r="210" spans="1:27" ht="15.95" customHeight="1" x14ac:dyDescent="0.2">
      <c r="A210" s="146"/>
      <c r="B210" s="101"/>
      <c r="C210" s="101" t="s">
        <v>255</v>
      </c>
      <c r="D210" s="58"/>
      <c r="E210" s="61" t="s">
        <v>1</v>
      </c>
      <c r="F210" s="1">
        <f t="shared" ref="F210:F212" si="64">H210+J210+L210+N210+O210</f>
        <v>99452.155769999998</v>
      </c>
      <c r="G210" s="1"/>
      <c r="H210" s="2">
        <v>99452.155769999998</v>
      </c>
      <c r="I210" s="2"/>
      <c r="J210" s="2">
        <v>0</v>
      </c>
      <c r="K210" s="2"/>
      <c r="L210" s="2">
        <v>0</v>
      </c>
      <c r="M210" s="2"/>
      <c r="N210" s="2">
        <v>0</v>
      </c>
      <c r="O210" s="2">
        <v>0</v>
      </c>
      <c r="P210" s="104"/>
      <c r="Q210" s="104"/>
      <c r="R210" s="104"/>
      <c r="S210" s="104"/>
      <c r="T210" s="104"/>
      <c r="U210" s="104"/>
      <c r="V210" s="104"/>
      <c r="W210" s="111"/>
      <c r="X210" s="104"/>
      <c r="Y210" s="104"/>
      <c r="Z210" s="104"/>
      <c r="AA210" s="104"/>
    </row>
    <row r="211" spans="1:27" ht="15.95" customHeight="1" x14ac:dyDescent="0.2">
      <c r="A211" s="146"/>
      <c r="B211" s="101"/>
      <c r="C211" s="101" t="s">
        <v>255</v>
      </c>
      <c r="D211" s="58"/>
      <c r="E211" s="61" t="s">
        <v>2</v>
      </c>
      <c r="F211" s="1">
        <f t="shared" si="64"/>
        <v>1004.56723</v>
      </c>
      <c r="G211" s="1"/>
      <c r="H211" s="1">
        <f>H210/99</f>
        <v>1004.56723</v>
      </c>
      <c r="I211" s="1"/>
      <c r="J211" s="2">
        <v>0</v>
      </c>
      <c r="K211" s="2"/>
      <c r="L211" s="2">
        <v>0</v>
      </c>
      <c r="M211" s="2"/>
      <c r="N211" s="2">
        <v>0</v>
      </c>
      <c r="O211" s="2">
        <v>0</v>
      </c>
      <c r="P211" s="104"/>
      <c r="Q211" s="104"/>
      <c r="R211" s="104"/>
      <c r="S211" s="104"/>
      <c r="T211" s="104"/>
      <c r="U211" s="104"/>
      <c r="V211" s="104"/>
      <c r="W211" s="111"/>
      <c r="X211" s="104"/>
      <c r="Y211" s="104"/>
      <c r="Z211" s="104"/>
      <c r="AA211" s="104"/>
    </row>
    <row r="212" spans="1:27" ht="15.95" customHeight="1" x14ac:dyDescent="0.2">
      <c r="A212" s="146"/>
      <c r="B212" s="101"/>
      <c r="C212" s="101" t="s">
        <v>255</v>
      </c>
      <c r="D212" s="58"/>
      <c r="E212" s="61" t="s">
        <v>3</v>
      </c>
      <c r="F212" s="1">
        <f t="shared" si="64"/>
        <v>0</v>
      </c>
      <c r="G212" s="1"/>
      <c r="H212" s="2">
        <v>0</v>
      </c>
      <c r="I212" s="2"/>
      <c r="J212" s="2">
        <v>0</v>
      </c>
      <c r="K212" s="2"/>
      <c r="L212" s="2">
        <v>0</v>
      </c>
      <c r="M212" s="2"/>
      <c r="N212" s="2">
        <v>0</v>
      </c>
      <c r="O212" s="2">
        <v>0</v>
      </c>
      <c r="P212" s="104"/>
      <c r="Q212" s="104"/>
      <c r="R212" s="104"/>
      <c r="S212" s="104"/>
      <c r="T212" s="104"/>
      <c r="U212" s="104"/>
      <c r="V212" s="104"/>
      <c r="W212" s="111"/>
      <c r="X212" s="104"/>
      <c r="Y212" s="104"/>
      <c r="Z212" s="104"/>
      <c r="AA212" s="104"/>
    </row>
    <row r="213" spans="1:27" ht="15.95" customHeight="1" x14ac:dyDescent="0.2">
      <c r="A213" s="146" t="s">
        <v>1148</v>
      </c>
      <c r="B213" s="101" t="s">
        <v>255</v>
      </c>
      <c r="C213" s="101" t="s">
        <v>255</v>
      </c>
      <c r="D213" s="58"/>
      <c r="E213" s="102" t="s">
        <v>255</v>
      </c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</row>
    <row r="214" spans="1:27" ht="15.95" customHeight="1" x14ac:dyDescent="0.2">
      <c r="A214" s="146"/>
      <c r="B214" s="101"/>
      <c r="C214" s="101" t="s">
        <v>255</v>
      </c>
      <c r="D214" s="58"/>
      <c r="E214" s="103" t="s">
        <v>96</v>
      </c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</row>
    <row r="215" spans="1:27" ht="15.95" customHeight="1" x14ac:dyDescent="0.2">
      <c r="A215" s="146"/>
      <c r="B215" s="101"/>
      <c r="C215" s="101" t="s">
        <v>255</v>
      </c>
      <c r="D215" s="58"/>
      <c r="E215" s="110" t="s">
        <v>1095</v>
      </c>
      <c r="F215" s="110"/>
      <c r="G215" s="110"/>
      <c r="H215" s="110"/>
      <c r="I215" s="110"/>
      <c r="J215" s="110"/>
      <c r="K215" s="110"/>
      <c r="L215" s="110"/>
      <c r="M215" s="110"/>
      <c r="N215" s="110"/>
      <c r="O215" s="2"/>
      <c r="P215" s="104" t="s">
        <v>22</v>
      </c>
      <c r="Q215" s="104"/>
      <c r="R215" s="104" t="s">
        <v>37</v>
      </c>
      <c r="S215" s="104">
        <v>8913.5</v>
      </c>
      <c r="T215" s="104" t="s">
        <v>1086</v>
      </c>
      <c r="U215" s="104" t="s">
        <v>255</v>
      </c>
      <c r="V215" s="104" t="s">
        <v>1087</v>
      </c>
      <c r="W215" s="111" t="s">
        <v>1096</v>
      </c>
      <c r="X215" s="104" t="s">
        <v>7</v>
      </c>
      <c r="Y215" s="104" t="s">
        <v>55</v>
      </c>
      <c r="Z215" s="104" t="s">
        <v>31</v>
      </c>
      <c r="AA215" s="104" t="s">
        <v>526</v>
      </c>
    </row>
    <row r="216" spans="1:27" ht="15.95" customHeight="1" x14ac:dyDescent="0.2">
      <c r="A216" s="146"/>
      <c r="B216" s="101"/>
      <c r="C216" s="101" t="s">
        <v>255</v>
      </c>
      <c r="D216" s="58"/>
      <c r="E216" s="61" t="s">
        <v>5</v>
      </c>
      <c r="F216" s="1">
        <f>F217+F218+F219+F220</f>
        <v>303000</v>
      </c>
      <c r="G216" s="1"/>
      <c r="H216" s="2">
        <f>H217+H218+H219+H220</f>
        <v>303000</v>
      </c>
      <c r="I216" s="2"/>
      <c r="J216" s="2">
        <f t="shared" ref="J216:O216" si="65">J217+J218+J219+J220</f>
        <v>0</v>
      </c>
      <c r="K216" s="2"/>
      <c r="L216" s="2">
        <f t="shared" si="65"/>
        <v>0</v>
      </c>
      <c r="M216" s="2"/>
      <c r="N216" s="2">
        <f t="shared" si="65"/>
        <v>0</v>
      </c>
      <c r="O216" s="2">
        <f t="shared" si="65"/>
        <v>0</v>
      </c>
      <c r="P216" s="104"/>
      <c r="Q216" s="104"/>
      <c r="R216" s="104"/>
      <c r="S216" s="104"/>
      <c r="T216" s="104"/>
      <c r="U216" s="104"/>
      <c r="V216" s="104"/>
      <c r="W216" s="111"/>
      <c r="X216" s="104"/>
      <c r="Y216" s="104"/>
      <c r="Z216" s="104"/>
      <c r="AA216" s="104"/>
    </row>
    <row r="217" spans="1:27" ht="15.95" customHeight="1" x14ac:dyDescent="0.2">
      <c r="A217" s="146"/>
      <c r="B217" s="101"/>
      <c r="C217" s="101" t="s">
        <v>255</v>
      </c>
      <c r="D217" s="58"/>
      <c r="E217" s="61" t="s">
        <v>0</v>
      </c>
      <c r="F217" s="1">
        <f>H217+J217+L217+N217+O217</f>
        <v>0</v>
      </c>
      <c r="G217" s="1"/>
      <c r="H217" s="2">
        <v>0</v>
      </c>
      <c r="I217" s="2"/>
      <c r="J217" s="2">
        <v>0</v>
      </c>
      <c r="K217" s="2"/>
      <c r="L217" s="2">
        <v>0</v>
      </c>
      <c r="M217" s="2"/>
      <c r="N217" s="2">
        <v>0</v>
      </c>
      <c r="O217" s="2">
        <v>0</v>
      </c>
      <c r="P217" s="104"/>
      <c r="Q217" s="104"/>
      <c r="R217" s="104"/>
      <c r="S217" s="104"/>
      <c r="T217" s="104"/>
      <c r="U217" s="104"/>
      <c r="V217" s="104"/>
      <c r="W217" s="111"/>
      <c r="X217" s="104"/>
      <c r="Y217" s="104"/>
      <c r="Z217" s="104"/>
      <c r="AA217" s="104"/>
    </row>
    <row r="218" spans="1:27" ht="15.95" customHeight="1" x14ac:dyDescent="0.2">
      <c r="A218" s="146"/>
      <c r="B218" s="101"/>
      <c r="C218" s="101" t="s">
        <v>255</v>
      </c>
      <c r="D218" s="58"/>
      <c r="E218" s="61" t="s">
        <v>1</v>
      </c>
      <c r="F218" s="1">
        <f t="shared" ref="F218:F220" si="66">H218+J218+L218+N218+O218</f>
        <v>300000</v>
      </c>
      <c r="G218" s="1"/>
      <c r="H218" s="2">
        <v>300000</v>
      </c>
      <c r="I218" s="2"/>
      <c r="J218" s="2">
        <v>0</v>
      </c>
      <c r="K218" s="2"/>
      <c r="L218" s="2">
        <v>0</v>
      </c>
      <c r="M218" s="2"/>
      <c r="N218" s="2">
        <v>0</v>
      </c>
      <c r="O218" s="2">
        <v>0</v>
      </c>
      <c r="P218" s="104"/>
      <c r="Q218" s="104"/>
      <c r="R218" s="104"/>
      <c r="S218" s="104"/>
      <c r="T218" s="104"/>
      <c r="U218" s="104"/>
      <c r="V218" s="104"/>
      <c r="W218" s="111"/>
      <c r="X218" s="104"/>
      <c r="Y218" s="104"/>
      <c r="Z218" s="104"/>
      <c r="AA218" s="104"/>
    </row>
    <row r="219" spans="1:27" ht="15.95" customHeight="1" x14ac:dyDescent="0.2">
      <c r="A219" s="146"/>
      <c r="B219" s="101"/>
      <c r="C219" s="101" t="s">
        <v>255</v>
      </c>
      <c r="D219" s="58"/>
      <c r="E219" s="61" t="s">
        <v>2</v>
      </c>
      <c r="F219" s="1">
        <f t="shared" si="66"/>
        <v>3000</v>
      </c>
      <c r="G219" s="1"/>
      <c r="H219" s="1">
        <v>3000</v>
      </c>
      <c r="I219" s="1"/>
      <c r="J219" s="2">
        <v>0</v>
      </c>
      <c r="K219" s="2"/>
      <c r="L219" s="2">
        <v>0</v>
      </c>
      <c r="M219" s="2"/>
      <c r="N219" s="2">
        <v>0</v>
      </c>
      <c r="O219" s="2">
        <v>0</v>
      </c>
      <c r="P219" s="104"/>
      <c r="Q219" s="104"/>
      <c r="R219" s="104"/>
      <c r="S219" s="104"/>
      <c r="T219" s="104"/>
      <c r="U219" s="104"/>
      <c r="V219" s="104"/>
      <c r="W219" s="111"/>
      <c r="X219" s="104"/>
      <c r="Y219" s="104"/>
      <c r="Z219" s="104"/>
      <c r="AA219" s="104"/>
    </row>
    <row r="220" spans="1:27" ht="15.95" customHeight="1" x14ac:dyDescent="0.2">
      <c r="A220" s="146"/>
      <c r="B220" s="101"/>
      <c r="C220" s="101" t="s">
        <v>255</v>
      </c>
      <c r="D220" s="58"/>
      <c r="E220" s="61" t="s">
        <v>3</v>
      </c>
      <c r="F220" s="1">
        <f t="shared" si="66"/>
        <v>0</v>
      </c>
      <c r="G220" s="1"/>
      <c r="H220" s="2">
        <v>0</v>
      </c>
      <c r="I220" s="2"/>
      <c r="J220" s="2">
        <v>0</v>
      </c>
      <c r="K220" s="2"/>
      <c r="L220" s="2">
        <v>0</v>
      </c>
      <c r="M220" s="2"/>
      <c r="N220" s="2">
        <v>0</v>
      </c>
      <c r="O220" s="2">
        <v>0</v>
      </c>
      <c r="P220" s="104"/>
      <c r="Q220" s="104"/>
      <c r="R220" s="104"/>
      <c r="S220" s="104"/>
      <c r="T220" s="104"/>
      <c r="U220" s="104"/>
      <c r="V220" s="104"/>
      <c r="W220" s="111"/>
      <c r="X220" s="104"/>
      <c r="Y220" s="104"/>
      <c r="Z220" s="104"/>
      <c r="AA220" s="104"/>
    </row>
    <row r="221" spans="1:27" ht="15.95" customHeight="1" x14ac:dyDescent="0.2">
      <c r="A221" s="146" t="s">
        <v>1149</v>
      </c>
      <c r="B221" s="101" t="s">
        <v>255</v>
      </c>
      <c r="C221" s="101" t="s">
        <v>255</v>
      </c>
      <c r="D221" s="58"/>
      <c r="E221" s="102" t="s">
        <v>255</v>
      </c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</row>
    <row r="222" spans="1:27" ht="15.95" customHeight="1" x14ac:dyDescent="0.2">
      <c r="A222" s="146"/>
      <c r="B222" s="101"/>
      <c r="C222" s="101" t="s">
        <v>255</v>
      </c>
      <c r="D222" s="58"/>
      <c r="E222" s="103" t="s">
        <v>96</v>
      </c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</row>
    <row r="223" spans="1:27" ht="15.95" customHeight="1" x14ac:dyDescent="0.2">
      <c r="A223" s="146"/>
      <c r="B223" s="101"/>
      <c r="C223" s="101" t="s">
        <v>255</v>
      </c>
      <c r="D223" s="58"/>
      <c r="E223" s="110" t="s">
        <v>1097</v>
      </c>
      <c r="F223" s="110"/>
      <c r="G223" s="110"/>
      <c r="H223" s="110"/>
      <c r="I223" s="110"/>
      <c r="J223" s="110"/>
      <c r="K223" s="110"/>
      <c r="L223" s="110"/>
      <c r="M223" s="110"/>
      <c r="N223" s="110"/>
      <c r="O223" s="2"/>
      <c r="P223" s="104" t="s">
        <v>22</v>
      </c>
      <c r="Q223" s="104"/>
      <c r="R223" s="104" t="s">
        <v>37</v>
      </c>
      <c r="S223" s="104">
        <v>8913.5</v>
      </c>
      <c r="T223" s="104" t="s">
        <v>1086</v>
      </c>
      <c r="U223" s="104" t="s">
        <v>255</v>
      </c>
      <c r="V223" s="104" t="s">
        <v>1087</v>
      </c>
      <c r="W223" s="111" t="s">
        <v>1096</v>
      </c>
      <c r="X223" s="104" t="s">
        <v>7</v>
      </c>
      <c r="Y223" s="104" t="s">
        <v>1090</v>
      </c>
      <c r="Z223" s="104" t="s">
        <v>31</v>
      </c>
      <c r="AA223" s="104" t="s">
        <v>526</v>
      </c>
    </row>
    <row r="224" spans="1:27" ht="15.95" customHeight="1" x14ac:dyDescent="0.2">
      <c r="A224" s="146"/>
      <c r="B224" s="101"/>
      <c r="C224" s="101" t="s">
        <v>255</v>
      </c>
      <c r="D224" s="58"/>
      <c r="E224" s="61" t="s">
        <v>5</v>
      </c>
      <c r="F224" s="1">
        <f>F225+F226+F227+F228</f>
        <v>64107.644212121209</v>
      </c>
      <c r="G224" s="1"/>
      <c r="H224" s="2">
        <f>H225+H226+H227+H228</f>
        <v>34399.623</v>
      </c>
      <c r="I224" s="2"/>
      <c r="J224" s="2">
        <f t="shared" ref="J224:O224" si="67">J225+J226+J227+J228</f>
        <v>29708.02121212121</v>
      </c>
      <c r="K224" s="2"/>
      <c r="L224" s="2">
        <f t="shared" si="67"/>
        <v>0</v>
      </c>
      <c r="M224" s="2"/>
      <c r="N224" s="2">
        <f t="shared" si="67"/>
        <v>0</v>
      </c>
      <c r="O224" s="2">
        <f t="shared" si="67"/>
        <v>0</v>
      </c>
      <c r="P224" s="104"/>
      <c r="Q224" s="104"/>
      <c r="R224" s="104"/>
      <c r="S224" s="104"/>
      <c r="T224" s="104"/>
      <c r="U224" s="104"/>
      <c r="V224" s="104"/>
      <c r="W224" s="111"/>
      <c r="X224" s="104"/>
      <c r="Y224" s="104"/>
      <c r="Z224" s="104"/>
      <c r="AA224" s="104"/>
    </row>
    <row r="225" spans="1:27" ht="15.95" customHeight="1" x14ac:dyDescent="0.2">
      <c r="A225" s="146"/>
      <c r="B225" s="101"/>
      <c r="C225" s="101" t="s">
        <v>255</v>
      </c>
      <c r="D225" s="58"/>
      <c r="E225" s="61" t="s">
        <v>0</v>
      </c>
      <c r="F225" s="1">
        <f>H225+J225+L225+N225+O225</f>
        <v>0</v>
      </c>
      <c r="G225" s="1"/>
      <c r="H225" s="2">
        <v>0</v>
      </c>
      <c r="I225" s="2"/>
      <c r="J225" s="2">
        <v>0</v>
      </c>
      <c r="K225" s="2"/>
      <c r="L225" s="2">
        <v>0</v>
      </c>
      <c r="M225" s="2"/>
      <c r="N225" s="2">
        <v>0</v>
      </c>
      <c r="O225" s="2">
        <v>0</v>
      </c>
      <c r="P225" s="104"/>
      <c r="Q225" s="104"/>
      <c r="R225" s="104"/>
      <c r="S225" s="104"/>
      <c r="T225" s="104"/>
      <c r="U225" s="104"/>
      <c r="V225" s="104"/>
      <c r="W225" s="111"/>
      <c r="X225" s="104"/>
      <c r="Y225" s="104"/>
      <c r="Z225" s="104"/>
      <c r="AA225" s="104"/>
    </row>
    <row r="226" spans="1:27" ht="15.95" customHeight="1" x14ac:dyDescent="0.2">
      <c r="A226" s="146"/>
      <c r="B226" s="101"/>
      <c r="C226" s="101" t="s">
        <v>255</v>
      </c>
      <c r="D226" s="58"/>
      <c r="E226" s="61" t="s">
        <v>1</v>
      </c>
      <c r="F226" s="1">
        <f t="shared" ref="F226:F228" si="68">H226+J226+L226+N226+O226</f>
        <v>55773.203999999998</v>
      </c>
      <c r="G226" s="1"/>
      <c r="H226" s="2">
        <v>26362.262999999999</v>
      </c>
      <c r="I226" s="2"/>
      <c r="J226" s="2">
        <v>29410.940999999999</v>
      </c>
      <c r="K226" s="2"/>
      <c r="L226" s="2">
        <v>0</v>
      </c>
      <c r="M226" s="2"/>
      <c r="N226" s="2">
        <v>0</v>
      </c>
      <c r="O226" s="2">
        <v>0</v>
      </c>
      <c r="P226" s="104"/>
      <c r="Q226" s="104"/>
      <c r="R226" s="104"/>
      <c r="S226" s="104"/>
      <c r="T226" s="104"/>
      <c r="U226" s="104"/>
      <c r="V226" s="104"/>
      <c r="W226" s="111"/>
      <c r="X226" s="104"/>
      <c r="Y226" s="104"/>
      <c r="Z226" s="104"/>
      <c r="AA226" s="104"/>
    </row>
    <row r="227" spans="1:27" ht="15.95" customHeight="1" x14ac:dyDescent="0.2">
      <c r="A227" s="146"/>
      <c r="B227" s="101"/>
      <c r="C227" s="101" t="s">
        <v>255</v>
      </c>
      <c r="D227" s="58"/>
      <c r="E227" s="61" t="s">
        <v>2</v>
      </c>
      <c r="F227" s="1">
        <f t="shared" si="68"/>
        <v>8334.4402121212115</v>
      </c>
      <c r="G227" s="1"/>
      <c r="H227" s="1">
        <v>8037.36</v>
      </c>
      <c r="I227" s="1"/>
      <c r="J227" s="2">
        <v>297.08021212121213</v>
      </c>
      <c r="K227" s="2"/>
      <c r="L227" s="2">
        <v>0</v>
      </c>
      <c r="M227" s="2"/>
      <c r="N227" s="2">
        <v>0</v>
      </c>
      <c r="O227" s="2">
        <v>0</v>
      </c>
      <c r="P227" s="104"/>
      <c r="Q227" s="104"/>
      <c r="R227" s="104"/>
      <c r="S227" s="104"/>
      <c r="T227" s="104"/>
      <c r="U227" s="104"/>
      <c r="V227" s="104"/>
      <c r="W227" s="111"/>
      <c r="X227" s="104"/>
      <c r="Y227" s="104"/>
      <c r="Z227" s="104"/>
      <c r="AA227" s="104"/>
    </row>
    <row r="228" spans="1:27" ht="15.95" customHeight="1" x14ac:dyDescent="0.2">
      <c r="A228" s="146"/>
      <c r="B228" s="101"/>
      <c r="C228" s="101" t="s">
        <v>255</v>
      </c>
      <c r="D228" s="58"/>
      <c r="E228" s="61" t="s">
        <v>3</v>
      </c>
      <c r="F228" s="1">
        <f t="shared" si="68"/>
        <v>0</v>
      </c>
      <c r="G228" s="1"/>
      <c r="H228" s="2">
        <v>0</v>
      </c>
      <c r="I228" s="2"/>
      <c r="J228" s="2">
        <v>0</v>
      </c>
      <c r="K228" s="2"/>
      <c r="L228" s="2">
        <v>0</v>
      </c>
      <c r="M228" s="2"/>
      <c r="N228" s="2">
        <v>0</v>
      </c>
      <c r="O228" s="2">
        <v>0</v>
      </c>
      <c r="P228" s="104"/>
      <c r="Q228" s="104"/>
      <c r="R228" s="104"/>
      <c r="S228" s="104"/>
      <c r="T228" s="104"/>
      <c r="U228" s="104"/>
      <c r="V228" s="104"/>
      <c r="W228" s="111"/>
      <c r="X228" s="104"/>
      <c r="Y228" s="104"/>
      <c r="Z228" s="104"/>
      <c r="AA228" s="104"/>
    </row>
    <row r="229" spans="1:27" ht="15.95" customHeight="1" x14ac:dyDescent="0.2">
      <c r="A229" s="146" t="s">
        <v>1150</v>
      </c>
      <c r="B229" s="101" t="s">
        <v>255</v>
      </c>
      <c r="C229" s="101" t="s">
        <v>255</v>
      </c>
      <c r="D229" s="58"/>
      <c r="E229" s="102" t="s">
        <v>255</v>
      </c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</row>
    <row r="230" spans="1:27" ht="15.95" customHeight="1" x14ac:dyDescent="0.2">
      <c r="A230" s="146"/>
      <c r="B230" s="101"/>
      <c r="C230" s="101" t="s">
        <v>255</v>
      </c>
      <c r="D230" s="58"/>
      <c r="E230" s="103" t="s">
        <v>96</v>
      </c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</row>
    <row r="231" spans="1:27" ht="15.95" customHeight="1" x14ac:dyDescent="0.2">
      <c r="A231" s="146"/>
      <c r="B231" s="101"/>
      <c r="C231" s="101" t="s">
        <v>255</v>
      </c>
      <c r="D231" s="58"/>
      <c r="E231" s="110" t="s">
        <v>1098</v>
      </c>
      <c r="F231" s="110"/>
      <c r="G231" s="110"/>
      <c r="H231" s="110"/>
      <c r="I231" s="110"/>
      <c r="J231" s="110"/>
      <c r="K231" s="110"/>
      <c r="L231" s="110"/>
      <c r="M231" s="110"/>
      <c r="N231" s="110"/>
      <c r="O231" s="2"/>
      <c r="P231" s="104" t="s">
        <v>22</v>
      </c>
      <c r="Q231" s="104"/>
      <c r="R231" s="104" t="s">
        <v>37</v>
      </c>
      <c r="S231" s="104">
        <f>563.34+3913.3</f>
        <v>4476.6400000000003</v>
      </c>
      <c r="T231" s="104" t="s">
        <v>1086</v>
      </c>
      <c r="U231" s="104" t="s">
        <v>255</v>
      </c>
      <c r="V231" s="104" t="s">
        <v>1087</v>
      </c>
      <c r="W231" s="111" t="s">
        <v>1099</v>
      </c>
      <c r="X231" s="104" t="s">
        <v>7</v>
      </c>
      <c r="Y231" s="104" t="s">
        <v>1100</v>
      </c>
      <c r="Z231" s="104" t="s">
        <v>31</v>
      </c>
      <c r="AA231" s="104" t="s">
        <v>526</v>
      </c>
    </row>
    <row r="232" spans="1:27" ht="15.95" customHeight="1" x14ac:dyDescent="0.2">
      <c r="A232" s="146"/>
      <c r="B232" s="101"/>
      <c r="C232" s="101" t="s">
        <v>255</v>
      </c>
      <c r="D232" s="58"/>
      <c r="E232" s="61" t="s">
        <v>5</v>
      </c>
      <c r="F232" s="1">
        <f>F233+F234+F235+F236</f>
        <v>295829.79797979799</v>
      </c>
      <c r="G232" s="1"/>
      <c r="H232" s="2">
        <f>H233+H234+H235+H236</f>
        <v>295829.79797979799</v>
      </c>
      <c r="I232" s="2"/>
      <c r="J232" s="2">
        <f t="shared" ref="J232:O232" si="69">J233+J234+J235+J236</f>
        <v>0</v>
      </c>
      <c r="K232" s="2"/>
      <c r="L232" s="2">
        <f t="shared" si="69"/>
        <v>0</v>
      </c>
      <c r="M232" s="2"/>
      <c r="N232" s="2">
        <f t="shared" si="69"/>
        <v>0</v>
      </c>
      <c r="O232" s="2">
        <f t="shared" si="69"/>
        <v>0</v>
      </c>
      <c r="P232" s="104"/>
      <c r="Q232" s="104"/>
      <c r="R232" s="104"/>
      <c r="S232" s="104"/>
      <c r="T232" s="104"/>
      <c r="U232" s="104"/>
      <c r="V232" s="104"/>
      <c r="W232" s="111"/>
      <c r="X232" s="104"/>
      <c r="Y232" s="104"/>
      <c r="Z232" s="104"/>
      <c r="AA232" s="104"/>
    </row>
    <row r="233" spans="1:27" ht="15.95" customHeight="1" x14ac:dyDescent="0.2">
      <c r="A233" s="146"/>
      <c r="B233" s="101"/>
      <c r="C233" s="101" t="s">
        <v>255</v>
      </c>
      <c r="D233" s="58"/>
      <c r="E233" s="61" t="s">
        <v>0</v>
      </c>
      <c r="F233" s="1">
        <f>H233+J233+L233+N233+O233</f>
        <v>0</v>
      </c>
      <c r="G233" s="1"/>
      <c r="H233" s="2">
        <v>0</v>
      </c>
      <c r="I233" s="2"/>
      <c r="J233" s="2">
        <v>0</v>
      </c>
      <c r="K233" s="2"/>
      <c r="L233" s="2">
        <v>0</v>
      </c>
      <c r="M233" s="2"/>
      <c r="N233" s="2">
        <v>0</v>
      </c>
      <c r="O233" s="2">
        <v>0</v>
      </c>
      <c r="P233" s="104"/>
      <c r="Q233" s="104"/>
      <c r="R233" s="104"/>
      <c r="S233" s="104"/>
      <c r="T233" s="104"/>
      <c r="U233" s="104"/>
      <c r="V233" s="104"/>
      <c r="W233" s="111"/>
      <c r="X233" s="104"/>
      <c r="Y233" s="104"/>
      <c r="Z233" s="104"/>
      <c r="AA233" s="104"/>
    </row>
    <row r="234" spans="1:27" ht="15.95" customHeight="1" x14ac:dyDescent="0.2">
      <c r="A234" s="146"/>
      <c r="B234" s="101"/>
      <c r="C234" s="101" t="s">
        <v>255</v>
      </c>
      <c r="D234" s="58"/>
      <c r="E234" s="61" t="s">
        <v>1</v>
      </c>
      <c r="F234" s="1">
        <f t="shared" ref="F234:F236" si="70">H234+J234+L234+N234+O234</f>
        <v>292871.5</v>
      </c>
      <c r="G234" s="1"/>
      <c r="H234" s="2">
        <v>292871.5</v>
      </c>
      <c r="I234" s="2"/>
      <c r="J234" s="2">
        <v>0</v>
      </c>
      <c r="K234" s="2"/>
      <c r="L234" s="2">
        <v>0</v>
      </c>
      <c r="M234" s="2"/>
      <c r="N234" s="2">
        <v>0</v>
      </c>
      <c r="O234" s="2">
        <v>0</v>
      </c>
      <c r="P234" s="104"/>
      <c r="Q234" s="104"/>
      <c r="R234" s="104"/>
      <c r="S234" s="104"/>
      <c r="T234" s="104"/>
      <c r="U234" s="104"/>
      <c r="V234" s="104"/>
      <c r="W234" s="111"/>
      <c r="X234" s="104"/>
      <c r="Y234" s="104"/>
      <c r="Z234" s="104"/>
      <c r="AA234" s="104"/>
    </row>
    <row r="235" spans="1:27" ht="15.95" customHeight="1" x14ac:dyDescent="0.2">
      <c r="A235" s="146"/>
      <c r="B235" s="101"/>
      <c r="C235" s="101" t="s">
        <v>255</v>
      </c>
      <c r="D235" s="58"/>
      <c r="E235" s="61" t="s">
        <v>2</v>
      </c>
      <c r="F235" s="1">
        <f t="shared" si="70"/>
        <v>2958.2979797979797</v>
      </c>
      <c r="G235" s="1"/>
      <c r="H235" s="1">
        <f>H234/99</f>
        <v>2958.2979797979797</v>
      </c>
      <c r="I235" s="1"/>
      <c r="J235" s="2">
        <v>0</v>
      </c>
      <c r="K235" s="2"/>
      <c r="L235" s="2">
        <v>0</v>
      </c>
      <c r="M235" s="2"/>
      <c r="N235" s="2">
        <v>0</v>
      </c>
      <c r="O235" s="2">
        <v>0</v>
      </c>
      <c r="P235" s="104"/>
      <c r="Q235" s="104"/>
      <c r="R235" s="104"/>
      <c r="S235" s="104"/>
      <c r="T235" s="104"/>
      <c r="U235" s="104"/>
      <c r="V235" s="104"/>
      <c r="W235" s="111"/>
      <c r="X235" s="104"/>
      <c r="Y235" s="104"/>
      <c r="Z235" s="104"/>
      <c r="AA235" s="104"/>
    </row>
    <row r="236" spans="1:27" ht="15.95" customHeight="1" x14ac:dyDescent="0.2">
      <c r="A236" s="146"/>
      <c r="B236" s="101"/>
      <c r="C236" s="101" t="s">
        <v>255</v>
      </c>
      <c r="D236" s="58"/>
      <c r="E236" s="61" t="s">
        <v>3</v>
      </c>
      <c r="F236" s="1">
        <f t="shared" si="70"/>
        <v>0</v>
      </c>
      <c r="G236" s="1"/>
      <c r="H236" s="2">
        <v>0</v>
      </c>
      <c r="I236" s="2"/>
      <c r="J236" s="2">
        <v>0</v>
      </c>
      <c r="K236" s="2"/>
      <c r="L236" s="2">
        <v>0</v>
      </c>
      <c r="M236" s="2"/>
      <c r="N236" s="2">
        <v>0</v>
      </c>
      <c r="O236" s="2">
        <v>0</v>
      </c>
      <c r="P236" s="104"/>
      <c r="Q236" s="104"/>
      <c r="R236" s="104"/>
      <c r="S236" s="104"/>
      <c r="T236" s="104"/>
      <c r="U236" s="104"/>
      <c r="V236" s="104"/>
      <c r="W236" s="111"/>
      <c r="X236" s="104"/>
      <c r="Y236" s="104"/>
      <c r="Z236" s="104"/>
      <c r="AA236" s="104"/>
    </row>
    <row r="237" spans="1:27" ht="15.95" customHeight="1" x14ac:dyDescent="0.2">
      <c r="A237" s="146" t="s">
        <v>1151</v>
      </c>
      <c r="B237" s="101" t="s">
        <v>255</v>
      </c>
      <c r="C237" s="101" t="s">
        <v>255</v>
      </c>
      <c r="D237" s="58"/>
      <c r="E237" s="102" t="s">
        <v>255</v>
      </c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</row>
    <row r="238" spans="1:27" ht="15.95" customHeight="1" x14ac:dyDescent="0.2">
      <c r="A238" s="146"/>
      <c r="B238" s="101"/>
      <c r="C238" s="101" t="s">
        <v>255</v>
      </c>
      <c r="D238" s="58"/>
      <c r="E238" s="103" t="s">
        <v>96</v>
      </c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</row>
    <row r="239" spans="1:27" ht="15.95" customHeight="1" x14ac:dyDescent="0.2">
      <c r="A239" s="146"/>
      <c r="B239" s="101"/>
      <c r="C239" s="101" t="s">
        <v>255</v>
      </c>
      <c r="D239" s="58"/>
      <c r="E239" s="110" t="s">
        <v>1103</v>
      </c>
      <c r="F239" s="110"/>
      <c r="G239" s="110"/>
      <c r="H239" s="110"/>
      <c r="I239" s="110"/>
      <c r="J239" s="110"/>
      <c r="K239" s="110"/>
      <c r="L239" s="110"/>
      <c r="M239" s="110"/>
      <c r="N239" s="110"/>
      <c r="O239" s="2"/>
      <c r="P239" s="104" t="s">
        <v>22</v>
      </c>
      <c r="Q239" s="104"/>
      <c r="R239" s="104" t="s">
        <v>37</v>
      </c>
      <c r="S239" s="104">
        <f>563.34+3913.3</f>
        <v>4476.6400000000003</v>
      </c>
      <c r="T239" s="104" t="s">
        <v>1086</v>
      </c>
      <c r="U239" s="104" t="s">
        <v>255</v>
      </c>
      <c r="V239" s="104" t="s">
        <v>1087</v>
      </c>
      <c r="W239" s="111" t="s">
        <v>1101</v>
      </c>
      <c r="X239" s="104" t="s">
        <v>7</v>
      </c>
      <c r="Y239" s="104" t="s">
        <v>1102</v>
      </c>
      <c r="Z239" s="104" t="s">
        <v>31</v>
      </c>
      <c r="AA239" s="104" t="s">
        <v>526</v>
      </c>
    </row>
    <row r="240" spans="1:27" ht="15.95" customHeight="1" x14ac:dyDescent="0.2">
      <c r="A240" s="146"/>
      <c r="B240" s="101"/>
      <c r="C240" s="101" t="s">
        <v>255</v>
      </c>
      <c r="D240" s="58"/>
      <c r="E240" s="61" t="s">
        <v>5</v>
      </c>
      <c r="F240" s="1">
        <f>F241+F242+F243+F244</f>
        <v>3321.3575757575754</v>
      </c>
      <c r="G240" s="1"/>
      <c r="H240" s="2">
        <f>H241+H242+H243+H244</f>
        <v>3321.3575757575754</v>
      </c>
      <c r="I240" s="2"/>
      <c r="J240" s="2">
        <f t="shared" ref="J240:O240" si="71">J241+J242+J243+J244</f>
        <v>0</v>
      </c>
      <c r="K240" s="2"/>
      <c r="L240" s="2">
        <f t="shared" si="71"/>
        <v>0</v>
      </c>
      <c r="M240" s="2"/>
      <c r="N240" s="2">
        <f t="shared" si="71"/>
        <v>0</v>
      </c>
      <c r="O240" s="2">
        <f t="shared" si="71"/>
        <v>0</v>
      </c>
      <c r="P240" s="104"/>
      <c r="Q240" s="104"/>
      <c r="R240" s="104"/>
      <c r="S240" s="104"/>
      <c r="T240" s="104"/>
      <c r="U240" s="104"/>
      <c r="V240" s="104"/>
      <c r="W240" s="111"/>
      <c r="X240" s="104"/>
      <c r="Y240" s="104"/>
      <c r="Z240" s="104"/>
      <c r="AA240" s="104"/>
    </row>
    <row r="241" spans="1:27" ht="15.95" customHeight="1" x14ac:dyDescent="0.2">
      <c r="A241" s="146"/>
      <c r="B241" s="101"/>
      <c r="C241" s="101" t="s">
        <v>255</v>
      </c>
      <c r="D241" s="58"/>
      <c r="E241" s="61" t="s">
        <v>0</v>
      </c>
      <c r="F241" s="1">
        <f>H241+J241+L241+N241+O241</f>
        <v>0</v>
      </c>
      <c r="G241" s="1"/>
      <c r="H241" s="2">
        <v>0</v>
      </c>
      <c r="I241" s="2"/>
      <c r="J241" s="2">
        <v>0</v>
      </c>
      <c r="K241" s="2"/>
      <c r="L241" s="2">
        <v>0</v>
      </c>
      <c r="M241" s="2"/>
      <c r="N241" s="2">
        <v>0</v>
      </c>
      <c r="O241" s="2">
        <v>0</v>
      </c>
      <c r="P241" s="104"/>
      <c r="Q241" s="104"/>
      <c r="R241" s="104"/>
      <c r="S241" s="104"/>
      <c r="T241" s="104"/>
      <c r="U241" s="104"/>
      <c r="V241" s="104"/>
      <c r="W241" s="111"/>
      <c r="X241" s="104"/>
      <c r="Y241" s="104"/>
      <c r="Z241" s="104"/>
      <c r="AA241" s="104"/>
    </row>
    <row r="242" spans="1:27" ht="15.95" customHeight="1" x14ac:dyDescent="0.2">
      <c r="A242" s="146"/>
      <c r="B242" s="101"/>
      <c r="C242" s="101" t="s">
        <v>255</v>
      </c>
      <c r="D242" s="58"/>
      <c r="E242" s="61" t="s">
        <v>1</v>
      </c>
      <c r="F242" s="1">
        <f t="shared" ref="F242:F244" si="72">H242+J242+L242+N242+O242</f>
        <v>3288.1439999999998</v>
      </c>
      <c r="G242" s="1"/>
      <c r="H242" s="2">
        <v>3288.1439999999998</v>
      </c>
      <c r="I242" s="2"/>
      <c r="J242" s="2">
        <v>0</v>
      </c>
      <c r="K242" s="2"/>
      <c r="L242" s="2">
        <v>0</v>
      </c>
      <c r="M242" s="2"/>
      <c r="N242" s="2">
        <v>0</v>
      </c>
      <c r="O242" s="2">
        <v>0</v>
      </c>
      <c r="P242" s="104"/>
      <c r="Q242" s="104"/>
      <c r="R242" s="104"/>
      <c r="S242" s="104"/>
      <c r="T242" s="104"/>
      <c r="U242" s="104"/>
      <c r="V242" s="104"/>
      <c r="W242" s="111"/>
      <c r="X242" s="104"/>
      <c r="Y242" s="104"/>
      <c r="Z242" s="104"/>
      <c r="AA242" s="104"/>
    </row>
    <row r="243" spans="1:27" ht="15.95" customHeight="1" x14ac:dyDescent="0.2">
      <c r="A243" s="146"/>
      <c r="B243" s="101"/>
      <c r="C243" s="101" t="s">
        <v>255</v>
      </c>
      <c r="D243" s="58"/>
      <c r="E243" s="61" t="s">
        <v>2</v>
      </c>
      <c r="F243" s="1">
        <f t="shared" si="72"/>
        <v>33.213575757575754</v>
      </c>
      <c r="G243" s="1"/>
      <c r="H243" s="1">
        <f>H242/99</f>
        <v>33.213575757575754</v>
      </c>
      <c r="I243" s="1"/>
      <c r="J243" s="2">
        <v>0</v>
      </c>
      <c r="K243" s="2"/>
      <c r="L243" s="2">
        <v>0</v>
      </c>
      <c r="M243" s="2"/>
      <c r="N243" s="2">
        <v>0</v>
      </c>
      <c r="O243" s="2">
        <v>0</v>
      </c>
      <c r="P243" s="104"/>
      <c r="Q243" s="104"/>
      <c r="R243" s="104"/>
      <c r="S243" s="104"/>
      <c r="T243" s="104"/>
      <c r="U243" s="104"/>
      <c r="V243" s="104"/>
      <c r="W243" s="111"/>
      <c r="X243" s="104"/>
      <c r="Y243" s="104"/>
      <c r="Z243" s="104"/>
      <c r="AA243" s="104"/>
    </row>
    <row r="244" spans="1:27" ht="15.95" customHeight="1" x14ac:dyDescent="0.2">
      <c r="A244" s="146"/>
      <c r="B244" s="101"/>
      <c r="C244" s="101" t="s">
        <v>255</v>
      </c>
      <c r="D244" s="58"/>
      <c r="E244" s="61" t="s">
        <v>3</v>
      </c>
      <c r="F244" s="1">
        <f t="shared" si="72"/>
        <v>0</v>
      </c>
      <c r="G244" s="1"/>
      <c r="H244" s="2">
        <v>0</v>
      </c>
      <c r="I244" s="2"/>
      <c r="J244" s="2">
        <v>0</v>
      </c>
      <c r="K244" s="2"/>
      <c r="L244" s="2">
        <v>0</v>
      </c>
      <c r="M244" s="2"/>
      <c r="N244" s="2">
        <v>0</v>
      </c>
      <c r="O244" s="2">
        <v>0</v>
      </c>
      <c r="P244" s="104"/>
      <c r="Q244" s="104"/>
      <c r="R244" s="104"/>
      <c r="S244" s="104"/>
      <c r="T244" s="104"/>
      <c r="U244" s="104"/>
      <c r="V244" s="104"/>
      <c r="W244" s="111"/>
      <c r="X244" s="104"/>
      <c r="Y244" s="104"/>
      <c r="Z244" s="104"/>
      <c r="AA244" s="104"/>
    </row>
    <row r="245" spans="1:27" ht="15.95" customHeight="1" x14ac:dyDescent="0.2">
      <c r="A245" s="146" t="s">
        <v>1152</v>
      </c>
      <c r="B245" s="101" t="s">
        <v>255</v>
      </c>
      <c r="C245" s="101" t="s">
        <v>255</v>
      </c>
      <c r="D245" s="58"/>
      <c r="E245" s="102" t="s">
        <v>255</v>
      </c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</row>
    <row r="246" spans="1:27" ht="15.95" customHeight="1" x14ac:dyDescent="0.2">
      <c r="A246" s="146"/>
      <c r="B246" s="101"/>
      <c r="C246" s="101" t="s">
        <v>255</v>
      </c>
      <c r="D246" s="58"/>
      <c r="E246" s="103" t="s">
        <v>96</v>
      </c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</row>
    <row r="247" spans="1:27" ht="15.95" customHeight="1" x14ac:dyDescent="0.2">
      <c r="A247" s="146"/>
      <c r="B247" s="101"/>
      <c r="C247" s="101" t="s">
        <v>255</v>
      </c>
      <c r="D247" s="58"/>
      <c r="E247" s="110" t="s">
        <v>1104</v>
      </c>
      <c r="F247" s="110"/>
      <c r="G247" s="110"/>
      <c r="H247" s="110"/>
      <c r="I247" s="110"/>
      <c r="J247" s="110"/>
      <c r="K247" s="110"/>
      <c r="L247" s="110"/>
      <c r="M247" s="110"/>
      <c r="N247" s="110"/>
      <c r="O247" s="2"/>
      <c r="P247" s="104" t="s">
        <v>22</v>
      </c>
      <c r="Q247" s="104"/>
      <c r="R247" s="104" t="s">
        <v>37</v>
      </c>
      <c r="S247" s="111"/>
      <c r="T247" s="104" t="s">
        <v>1086</v>
      </c>
      <c r="U247" s="104" t="s">
        <v>255</v>
      </c>
      <c r="V247" s="104" t="s">
        <v>1087</v>
      </c>
      <c r="W247" s="111" t="s">
        <v>1105</v>
      </c>
      <c r="X247" s="104" t="s">
        <v>7</v>
      </c>
      <c r="Y247" s="104" t="s">
        <v>270</v>
      </c>
      <c r="Z247" s="104" t="s">
        <v>31</v>
      </c>
      <c r="AA247" s="104" t="s">
        <v>526</v>
      </c>
    </row>
    <row r="248" spans="1:27" ht="15.95" customHeight="1" x14ac:dyDescent="0.2">
      <c r="A248" s="146"/>
      <c r="B248" s="101"/>
      <c r="C248" s="101" t="s">
        <v>255</v>
      </c>
      <c r="D248" s="58"/>
      <c r="E248" s="61" t="s">
        <v>5</v>
      </c>
      <c r="F248" s="1">
        <f>F249+F250+F251+F252</f>
        <v>6372.5999999999995</v>
      </c>
      <c r="G248" s="1"/>
      <c r="H248" s="2">
        <f>H249+H250+H251+H252</f>
        <v>6372.5999999999995</v>
      </c>
      <c r="I248" s="2"/>
      <c r="J248" s="2">
        <f t="shared" ref="J248:O248" si="73">J249+J250+J251+J252</f>
        <v>0</v>
      </c>
      <c r="K248" s="2"/>
      <c r="L248" s="2">
        <f t="shared" si="73"/>
        <v>0</v>
      </c>
      <c r="M248" s="2"/>
      <c r="N248" s="2">
        <f t="shared" si="73"/>
        <v>0</v>
      </c>
      <c r="O248" s="2">
        <f t="shared" si="73"/>
        <v>0</v>
      </c>
      <c r="P248" s="104"/>
      <c r="Q248" s="104"/>
      <c r="R248" s="104"/>
      <c r="S248" s="111"/>
      <c r="T248" s="104"/>
      <c r="U248" s="104"/>
      <c r="V248" s="104"/>
      <c r="W248" s="111"/>
      <c r="X248" s="104"/>
      <c r="Y248" s="104"/>
      <c r="Z248" s="104"/>
      <c r="AA248" s="104"/>
    </row>
    <row r="249" spans="1:27" ht="15.95" customHeight="1" x14ac:dyDescent="0.2">
      <c r="A249" s="146"/>
      <c r="B249" s="101"/>
      <c r="C249" s="101" t="s">
        <v>255</v>
      </c>
      <c r="D249" s="58"/>
      <c r="E249" s="61" t="s">
        <v>0</v>
      </c>
      <c r="F249" s="1">
        <f>H249+J249+L249+N249+O249</f>
        <v>0</v>
      </c>
      <c r="G249" s="1"/>
      <c r="H249" s="2">
        <v>0</v>
      </c>
      <c r="I249" s="2"/>
      <c r="J249" s="2">
        <v>0</v>
      </c>
      <c r="K249" s="2"/>
      <c r="L249" s="2">
        <v>0</v>
      </c>
      <c r="M249" s="2"/>
      <c r="N249" s="2">
        <v>0</v>
      </c>
      <c r="O249" s="2">
        <v>0</v>
      </c>
      <c r="P249" s="104"/>
      <c r="Q249" s="104"/>
      <c r="R249" s="104"/>
      <c r="S249" s="111"/>
      <c r="T249" s="104"/>
      <c r="U249" s="104"/>
      <c r="V249" s="104"/>
      <c r="W249" s="111"/>
      <c r="X249" s="104"/>
      <c r="Y249" s="104"/>
      <c r="Z249" s="104"/>
      <c r="AA249" s="104"/>
    </row>
    <row r="250" spans="1:27" ht="15.95" customHeight="1" x14ac:dyDescent="0.2">
      <c r="A250" s="146"/>
      <c r="B250" s="101"/>
      <c r="C250" s="101" t="s">
        <v>255</v>
      </c>
      <c r="D250" s="58"/>
      <c r="E250" s="61" t="s">
        <v>1</v>
      </c>
      <c r="F250" s="1">
        <f t="shared" ref="F250:F252" si="74">H250+J250+L250+N250+O250</f>
        <v>6308.8739999999998</v>
      </c>
      <c r="G250" s="1"/>
      <c r="H250" s="2">
        <v>6308.8739999999998</v>
      </c>
      <c r="I250" s="2"/>
      <c r="J250" s="2">
        <v>0</v>
      </c>
      <c r="K250" s="2"/>
      <c r="L250" s="2">
        <v>0</v>
      </c>
      <c r="M250" s="2"/>
      <c r="N250" s="2">
        <v>0</v>
      </c>
      <c r="O250" s="2">
        <v>0</v>
      </c>
      <c r="P250" s="104"/>
      <c r="Q250" s="104"/>
      <c r="R250" s="104"/>
      <c r="S250" s="111"/>
      <c r="T250" s="104"/>
      <c r="U250" s="104"/>
      <c r="V250" s="104"/>
      <c r="W250" s="111"/>
      <c r="X250" s="104"/>
      <c r="Y250" s="104"/>
      <c r="Z250" s="104"/>
      <c r="AA250" s="104"/>
    </row>
    <row r="251" spans="1:27" ht="15.95" customHeight="1" x14ac:dyDescent="0.2">
      <c r="A251" s="146"/>
      <c r="B251" s="101"/>
      <c r="C251" s="101" t="s">
        <v>255</v>
      </c>
      <c r="D251" s="58"/>
      <c r="E251" s="61" t="s">
        <v>2</v>
      </c>
      <c r="F251" s="1">
        <f t="shared" si="74"/>
        <v>63.725999999999999</v>
      </c>
      <c r="G251" s="1"/>
      <c r="H251" s="1">
        <f>H250/99</f>
        <v>63.725999999999999</v>
      </c>
      <c r="I251" s="1"/>
      <c r="J251" s="2">
        <v>0</v>
      </c>
      <c r="K251" s="2"/>
      <c r="L251" s="2">
        <v>0</v>
      </c>
      <c r="M251" s="2"/>
      <c r="N251" s="2">
        <v>0</v>
      </c>
      <c r="O251" s="2">
        <v>0</v>
      </c>
      <c r="P251" s="104"/>
      <c r="Q251" s="104"/>
      <c r="R251" s="104"/>
      <c r="S251" s="111"/>
      <c r="T251" s="104"/>
      <c r="U251" s="104"/>
      <c r="V251" s="104"/>
      <c r="W251" s="111"/>
      <c r="X251" s="104"/>
      <c r="Y251" s="104"/>
      <c r="Z251" s="104"/>
      <c r="AA251" s="104"/>
    </row>
    <row r="252" spans="1:27" ht="15.95" customHeight="1" x14ac:dyDescent="0.2">
      <c r="A252" s="146"/>
      <c r="B252" s="101"/>
      <c r="C252" s="101" t="s">
        <v>255</v>
      </c>
      <c r="D252" s="58"/>
      <c r="E252" s="61" t="s">
        <v>3</v>
      </c>
      <c r="F252" s="1">
        <f t="shared" si="74"/>
        <v>0</v>
      </c>
      <c r="G252" s="1"/>
      <c r="H252" s="2">
        <v>0</v>
      </c>
      <c r="I252" s="2"/>
      <c r="J252" s="2">
        <v>0</v>
      </c>
      <c r="K252" s="2"/>
      <c r="L252" s="2">
        <v>0</v>
      </c>
      <c r="M252" s="2"/>
      <c r="N252" s="2">
        <v>0</v>
      </c>
      <c r="O252" s="2">
        <v>0</v>
      </c>
      <c r="P252" s="104"/>
      <c r="Q252" s="104"/>
      <c r="R252" s="104"/>
      <c r="S252" s="111"/>
      <c r="T252" s="104"/>
      <c r="U252" s="104"/>
      <c r="V252" s="104"/>
      <c r="W252" s="111"/>
      <c r="X252" s="104"/>
      <c r="Y252" s="104"/>
      <c r="Z252" s="104"/>
      <c r="AA252" s="104"/>
    </row>
    <row r="253" spans="1:27" ht="15.95" customHeight="1" x14ac:dyDescent="0.2">
      <c r="A253" s="146" t="s">
        <v>1153</v>
      </c>
      <c r="B253" s="101" t="s">
        <v>255</v>
      </c>
      <c r="C253" s="101" t="s">
        <v>255</v>
      </c>
      <c r="D253" s="58"/>
      <c r="E253" s="102" t="s">
        <v>255</v>
      </c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</row>
    <row r="254" spans="1:27" ht="15.95" customHeight="1" x14ac:dyDescent="0.2">
      <c r="A254" s="146"/>
      <c r="B254" s="101"/>
      <c r="C254" s="101" t="s">
        <v>255</v>
      </c>
      <c r="D254" s="58"/>
      <c r="E254" s="103" t="s">
        <v>96</v>
      </c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</row>
    <row r="255" spans="1:27" ht="15.95" customHeight="1" x14ac:dyDescent="0.2">
      <c r="A255" s="146"/>
      <c r="B255" s="101"/>
      <c r="C255" s="101" t="s">
        <v>255</v>
      </c>
      <c r="D255" s="58"/>
      <c r="E255" s="102" t="s">
        <v>1106</v>
      </c>
      <c r="F255" s="102"/>
      <c r="G255" s="102"/>
      <c r="H255" s="102"/>
      <c r="I255" s="102"/>
      <c r="J255" s="102"/>
      <c r="K255" s="102"/>
      <c r="L255" s="102"/>
      <c r="M255" s="102"/>
      <c r="N255" s="102"/>
      <c r="O255" s="2"/>
      <c r="P255" s="104" t="s">
        <v>22</v>
      </c>
      <c r="Q255" s="104"/>
      <c r="R255" s="104" t="s">
        <v>37</v>
      </c>
      <c r="S255" s="111"/>
      <c r="T255" s="104" t="s">
        <v>1086</v>
      </c>
      <c r="U255" s="104" t="s">
        <v>255</v>
      </c>
      <c r="V255" s="104" t="s">
        <v>1087</v>
      </c>
      <c r="W255" s="111" t="s">
        <v>1107</v>
      </c>
      <c r="X255" s="104" t="s">
        <v>7</v>
      </c>
      <c r="Y255" s="104" t="s">
        <v>1108</v>
      </c>
      <c r="Z255" s="104" t="s">
        <v>31</v>
      </c>
      <c r="AA255" s="104" t="s">
        <v>526</v>
      </c>
    </row>
    <row r="256" spans="1:27" ht="15.95" customHeight="1" x14ac:dyDescent="0.2">
      <c r="A256" s="146"/>
      <c r="B256" s="101"/>
      <c r="C256" s="101" t="s">
        <v>255</v>
      </c>
      <c r="D256" s="58"/>
      <c r="E256" s="61" t="s">
        <v>5</v>
      </c>
      <c r="F256" s="1">
        <f>F257+F258+F259+F260</f>
        <v>10000</v>
      </c>
      <c r="G256" s="1"/>
      <c r="H256" s="2">
        <f>H257+H258+H259+H260</f>
        <v>10000</v>
      </c>
      <c r="I256" s="2"/>
      <c r="J256" s="2">
        <f t="shared" ref="J256:O256" si="75">J257+J258+J259+J260</f>
        <v>0</v>
      </c>
      <c r="K256" s="2"/>
      <c r="L256" s="2">
        <f t="shared" si="75"/>
        <v>0</v>
      </c>
      <c r="M256" s="2"/>
      <c r="N256" s="2">
        <f t="shared" si="75"/>
        <v>0</v>
      </c>
      <c r="O256" s="2">
        <f t="shared" si="75"/>
        <v>0</v>
      </c>
      <c r="P256" s="104"/>
      <c r="Q256" s="104"/>
      <c r="R256" s="104"/>
      <c r="S256" s="111"/>
      <c r="T256" s="104"/>
      <c r="U256" s="104"/>
      <c r="V256" s="104"/>
      <c r="W256" s="111"/>
      <c r="X256" s="104"/>
      <c r="Y256" s="104"/>
      <c r="Z256" s="104"/>
      <c r="AA256" s="104"/>
    </row>
    <row r="257" spans="1:27" ht="15.95" customHeight="1" x14ac:dyDescent="0.2">
      <c r="A257" s="146"/>
      <c r="B257" s="101"/>
      <c r="C257" s="101" t="s">
        <v>255</v>
      </c>
      <c r="D257" s="58"/>
      <c r="E257" s="61" t="s">
        <v>0</v>
      </c>
      <c r="F257" s="1">
        <f>H257+J257+L257+N257+O257</f>
        <v>0</v>
      </c>
      <c r="G257" s="1"/>
      <c r="H257" s="2">
        <v>0</v>
      </c>
      <c r="I257" s="2"/>
      <c r="J257" s="2">
        <v>0</v>
      </c>
      <c r="K257" s="2"/>
      <c r="L257" s="2">
        <v>0</v>
      </c>
      <c r="M257" s="2"/>
      <c r="N257" s="2">
        <v>0</v>
      </c>
      <c r="O257" s="2">
        <v>0</v>
      </c>
      <c r="P257" s="104"/>
      <c r="Q257" s="104"/>
      <c r="R257" s="104"/>
      <c r="S257" s="111"/>
      <c r="T257" s="104"/>
      <c r="U257" s="104"/>
      <c r="V257" s="104"/>
      <c r="W257" s="111"/>
      <c r="X257" s="104"/>
      <c r="Y257" s="104"/>
      <c r="Z257" s="104"/>
      <c r="AA257" s="104"/>
    </row>
    <row r="258" spans="1:27" ht="15.95" customHeight="1" x14ac:dyDescent="0.2">
      <c r="A258" s="146"/>
      <c r="B258" s="101"/>
      <c r="C258" s="101" t="s">
        <v>255</v>
      </c>
      <c r="D258" s="58"/>
      <c r="E258" s="61" t="s">
        <v>1</v>
      </c>
      <c r="F258" s="1">
        <f t="shared" ref="F258:F260" si="76">H258+J258+L258+N258+O258</f>
        <v>9900</v>
      </c>
      <c r="G258" s="1"/>
      <c r="H258" s="2">
        <v>9900</v>
      </c>
      <c r="I258" s="2"/>
      <c r="J258" s="2">
        <v>0</v>
      </c>
      <c r="K258" s="2"/>
      <c r="L258" s="2">
        <v>0</v>
      </c>
      <c r="M258" s="2"/>
      <c r="N258" s="2">
        <v>0</v>
      </c>
      <c r="O258" s="2">
        <v>0</v>
      </c>
      <c r="P258" s="104"/>
      <c r="Q258" s="104"/>
      <c r="R258" s="104"/>
      <c r="S258" s="111"/>
      <c r="T258" s="104"/>
      <c r="U258" s="104"/>
      <c r="V258" s="104"/>
      <c r="W258" s="111"/>
      <c r="X258" s="104"/>
      <c r="Y258" s="104"/>
      <c r="Z258" s="104"/>
      <c r="AA258" s="104"/>
    </row>
    <row r="259" spans="1:27" ht="15.95" customHeight="1" x14ac:dyDescent="0.2">
      <c r="A259" s="146"/>
      <c r="B259" s="101"/>
      <c r="C259" s="101" t="s">
        <v>255</v>
      </c>
      <c r="D259" s="58"/>
      <c r="E259" s="61" t="s">
        <v>2</v>
      </c>
      <c r="F259" s="1">
        <f t="shared" si="76"/>
        <v>100</v>
      </c>
      <c r="G259" s="1"/>
      <c r="H259" s="2">
        <v>100</v>
      </c>
      <c r="I259" s="2"/>
      <c r="J259" s="2">
        <v>0</v>
      </c>
      <c r="K259" s="2"/>
      <c r="L259" s="2">
        <v>0</v>
      </c>
      <c r="M259" s="2"/>
      <c r="N259" s="2">
        <v>0</v>
      </c>
      <c r="O259" s="2">
        <v>0</v>
      </c>
      <c r="P259" s="104"/>
      <c r="Q259" s="104"/>
      <c r="R259" s="104"/>
      <c r="S259" s="111"/>
      <c r="T259" s="104"/>
      <c r="U259" s="104"/>
      <c r="V259" s="104"/>
      <c r="W259" s="111"/>
      <c r="X259" s="104"/>
      <c r="Y259" s="104"/>
      <c r="Z259" s="104"/>
      <c r="AA259" s="104"/>
    </row>
    <row r="260" spans="1:27" ht="15.95" customHeight="1" x14ac:dyDescent="0.2">
      <c r="A260" s="146"/>
      <c r="B260" s="101"/>
      <c r="C260" s="101" t="s">
        <v>255</v>
      </c>
      <c r="D260" s="58"/>
      <c r="E260" s="61" t="s">
        <v>3</v>
      </c>
      <c r="F260" s="1">
        <f t="shared" si="76"/>
        <v>0</v>
      </c>
      <c r="G260" s="1"/>
      <c r="H260" s="2">
        <v>0</v>
      </c>
      <c r="I260" s="2"/>
      <c r="J260" s="2">
        <v>0</v>
      </c>
      <c r="K260" s="2"/>
      <c r="L260" s="2">
        <v>0</v>
      </c>
      <c r="M260" s="2"/>
      <c r="N260" s="2">
        <v>0</v>
      </c>
      <c r="O260" s="2">
        <v>0</v>
      </c>
      <c r="P260" s="104"/>
      <c r="Q260" s="104"/>
      <c r="R260" s="104"/>
      <c r="S260" s="111"/>
      <c r="T260" s="104"/>
      <c r="U260" s="104"/>
      <c r="V260" s="104"/>
      <c r="W260" s="111"/>
      <c r="X260" s="104"/>
      <c r="Y260" s="104"/>
      <c r="Z260" s="104"/>
      <c r="AA260" s="104"/>
    </row>
    <row r="261" spans="1:27" ht="16.5" customHeight="1" x14ac:dyDescent="0.2">
      <c r="A261" s="101" t="s">
        <v>274</v>
      </c>
      <c r="B261" s="101" t="s">
        <v>255</v>
      </c>
      <c r="C261" s="101" t="s">
        <v>255</v>
      </c>
      <c r="D261" s="58"/>
      <c r="E261" s="102" t="s">
        <v>255</v>
      </c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</row>
    <row r="262" spans="1:27" ht="16.5" customHeight="1" x14ac:dyDescent="0.2">
      <c r="A262" s="101"/>
      <c r="B262" s="101"/>
      <c r="C262" s="101" t="s">
        <v>255</v>
      </c>
      <c r="D262" s="58"/>
      <c r="E262" s="103" t="s">
        <v>110</v>
      </c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</row>
    <row r="263" spans="1:27" ht="12.75" customHeight="1" x14ac:dyDescent="0.2">
      <c r="A263" s="101"/>
      <c r="B263" s="101"/>
      <c r="C263" s="101" t="s">
        <v>255</v>
      </c>
      <c r="D263" s="58"/>
      <c r="E263" s="110" t="s">
        <v>189</v>
      </c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04" t="s">
        <v>23</v>
      </c>
      <c r="Q263" s="104"/>
      <c r="R263" s="104" t="s">
        <v>42</v>
      </c>
      <c r="S263" s="104" t="s">
        <v>190</v>
      </c>
      <c r="T263" s="104" t="s">
        <v>179</v>
      </c>
      <c r="U263" s="104" t="s">
        <v>255</v>
      </c>
      <c r="V263" s="104" t="s">
        <v>179</v>
      </c>
      <c r="W263" s="111"/>
      <c r="X263" s="104" t="s">
        <v>7</v>
      </c>
      <c r="Y263" s="104" t="s">
        <v>122</v>
      </c>
      <c r="Z263" s="104" t="s">
        <v>30</v>
      </c>
      <c r="AA263" s="104" t="s">
        <v>248</v>
      </c>
    </row>
    <row r="264" spans="1:27" ht="16.5" customHeight="1" x14ac:dyDescent="0.2">
      <c r="A264" s="101"/>
      <c r="B264" s="101"/>
      <c r="C264" s="101" t="s">
        <v>255</v>
      </c>
      <c r="D264" s="58"/>
      <c r="E264" s="61" t="s">
        <v>5</v>
      </c>
      <c r="F264" s="1">
        <f t="shared" ref="F264" si="77">G264+H264+J264+L264+O264</f>
        <v>209316.69696999999</v>
      </c>
      <c r="G264" s="1">
        <f>SUM(G265:G268)</f>
        <v>0</v>
      </c>
      <c r="H264" s="1">
        <f>SUM(H265:H268)</f>
        <v>0</v>
      </c>
      <c r="I264" s="1"/>
      <c r="J264" s="1">
        <f>SUM(J265:J268)</f>
        <v>79410.75757999999</v>
      </c>
      <c r="K264" s="1"/>
      <c r="L264" s="1">
        <f>SUM(L265:L268)</f>
        <v>129905.93939</v>
      </c>
      <c r="M264" s="1"/>
      <c r="N264" s="1"/>
      <c r="O264" s="2">
        <f>SUM(O265:O268)</f>
        <v>0</v>
      </c>
      <c r="P264" s="104"/>
      <c r="Q264" s="104"/>
      <c r="R264" s="104"/>
      <c r="S264" s="104"/>
      <c r="T264" s="104"/>
      <c r="U264" s="104"/>
      <c r="V264" s="104"/>
      <c r="W264" s="111"/>
      <c r="X264" s="104"/>
      <c r="Y264" s="104"/>
      <c r="Z264" s="104"/>
      <c r="AA264" s="104"/>
    </row>
    <row r="265" spans="1:27" ht="16.5" customHeight="1" x14ac:dyDescent="0.2">
      <c r="A265" s="101"/>
      <c r="B265" s="101"/>
      <c r="C265" s="101" t="s">
        <v>255</v>
      </c>
      <c r="D265" s="58"/>
      <c r="E265" s="61" t="s">
        <v>0</v>
      </c>
      <c r="F265" s="1">
        <f>H265+J265+L265+O265+N265</f>
        <v>0</v>
      </c>
      <c r="G265" s="2"/>
      <c r="H265" s="2"/>
      <c r="I265" s="2"/>
      <c r="J265" s="2"/>
      <c r="K265" s="2"/>
      <c r="L265" s="2"/>
      <c r="M265" s="2"/>
      <c r="N265" s="2"/>
      <c r="O265" s="2"/>
      <c r="P265" s="104"/>
      <c r="Q265" s="104"/>
      <c r="R265" s="104"/>
      <c r="S265" s="104"/>
      <c r="T265" s="104"/>
      <c r="U265" s="104"/>
      <c r="V265" s="104"/>
      <c r="W265" s="111"/>
      <c r="X265" s="104"/>
      <c r="Y265" s="104"/>
      <c r="Z265" s="104"/>
      <c r="AA265" s="104"/>
    </row>
    <row r="266" spans="1:27" ht="16.5" customHeight="1" x14ac:dyDescent="0.2">
      <c r="A266" s="101"/>
      <c r="B266" s="101"/>
      <c r="C266" s="101" t="s">
        <v>255</v>
      </c>
      <c r="D266" s="58"/>
      <c r="E266" s="61" t="s">
        <v>1</v>
      </c>
      <c r="F266" s="1">
        <f t="shared" ref="F266:F268" si="78">H266+J266+L266+O266+N266</f>
        <v>207223.53</v>
      </c>
      <c r="G266" s="2"/>
      <c r="H266" s="1"/>
      <c r="I266" s="1"/>
      <c r="J266" s="1">
        <v>78616.649999999994</v>
      </c>
      <c r="K266" s="1"/>
      <c r="L266" s="2">
        <v>128606.88</v>
      </c>
      <c r="M266" s="2"/>
      <c r="N266" s="2"/>
      <c r="O266" s="2"/>
      <c r="P266" s="104"/>
      <c r="Q266" s="104"/>
      <c r="R266" s="104"/>
      <c r="S266" s="104"/>
      <c r="T266" s="104"/>
      <c r="U266" s="104"/>
      <c r="V266" s="104"/>
      <c r="W266" s="111"/>
      <c r="X266" s="104"/>
      <c r="Y266" s="104"/>
      <c r="Z266" s="104"/>
      <c r="AA266" s="104"/>
    </row>
    <row r="267" spans="1:27" ht="16.5" customHeight="1" x14ac:dyDescent="0.2">
      <c r="A267" s="101"/>
      <c r="B267" s="101"/>
      <c r="C267" s="101" t="s">
        <v>255</v>
      </c>
      <c r="D267" s="58"/>
      <c r="E267" s="61" t="s">
        <v>2</v>
      </c>
      <c r="F267" s="1">
        <f t="shared" si="78"/>
        <v>2093.1669699999998</v>
      </c>
      <c r="G267" s="2"/>
      <c r="H267" s="1"/>
      <c r="I267" s="1"/>
      <c r="J267" s="1">
        <v>794.10757999999998</v>
      </c>
      <c r="K267" s="1"/>
      <c r="L267" s="2">
        <v>1299.0593899999999</v>
      </c>
      <c r="M267" s="2"/>
      <c r="N267" s="2"/>
      <c r="O267" s="2"/>
      <c r="P267" s="104"/>
      <c r="Q267" s="104"/>
      <c r="R267" s="104"/>
      <c r="S267" s="104"/>
      <c r="T267" s="104"/>
      <c r="U267" s="104"/>
      <c r="V267" s="104"/>
      <c r="W267" s="111"/>
      <c r="X267" s="104"/>
      <c r="Y267" s="104"/>
      <c r="Z267" s="104"/>
      <c r="AA267" s="104"/>
    </row>
    <row r="268" spans="1:27" ht="16.5" customHeight="1" x14ac:dyDescent="0.2">
      <c r="A268" s="101"/>
      <c r="B268" s="101"/>
      <c r="C268" s="101" t="s">
        <v>255</v>
      </c>
      <c r="D268" s="58"/>
      <c r="E268" s="61" t="s">
        <v>3</v>
      </c>
      <c r="F268" s="1">
        <f t="shared" si="78"/>
        <v>0</v>
      </c>
      <c r="G268" s="2"/>
      <c r="H268" s="1"/>
      <c r="I268" s="1"/>
      <c r="J268" s="1"/>
      <c r="K268" s="1"/>
      <c r="L268" s="2"/>
      <c r="M268" s="2"/>
      <c r="N268" s="2"/>
      <c r="O268" s="2"/>
      <c r="P268" s="104"/>
      <c r="Q268" s="104"/>
      <c r="R268" s="104"/>
      <c r="S268" s="104"/>
      <c r="T268" s="104"/>
      <c r="U268" s="104"/>
      <c r="V268" s="104"/>
      <c r="W268" s="111"/>
      <c r="X268" s="104"/>
      <c r="Y268" s="104"/>
      <c r="Z268" s="104"/>
      <c r="AA268" s="104"/>
    </row>
    <row r="269" spans="1:27" ht="16.5" customHeight="1" x14ac:dyDescent="0.2">
      <c r="A269" s="101" t="s">
        <v>1156</v>
      </c>
      <c r="B269" s="101" t="s">
        <v>255</v>
      </c>
      <c r="C269" s="101" t="s">
        <v>255</v>
      </c>
      <c r="D269" s="58"/>
      <c r="E269" s="102" t="s">
        <v>255</v>
      </c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</row>
    <row r="270" spans="1:27" ht="16.5" customHeight="1" x14ac:dyDescent="0.2">
      <c r="A270" s="101"/>
      <c r="B270" s="101"/>
      <c r="C270" s="101" t="s">
        <v>255</v>
      </c>
      <c r="D270" s="58"/>
      <c r="E270" s="103" t="s">
        <v>110</v>
      </c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</row>
    <row r="271" spans="1:27" ht="14.25" customHeight="1" x14ac:dyDescent="0.2">
      <c r="A271" s="101"/>
      <c r="B271" s="101"/>
      <c r="C271" s="101" t="s">
        <v>255</v>
      </c>
      <c r="D271" s="58"/>
      <c r="E271" s="110" t="s">
        <v>1110</v>
      </c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04" t="s">
        <v>22</v>
      </c>
      <c r="Q271" s="104" t="s">
        <v>19</v>
      </c>
      <c r="R271" s="104" t="s">
        <v>42</v>
      </c>
      <c r="S271" s="104" t="s">
        <v>1111</v>
      </c>
      <c r="T271" s="104" t="s">
        <v>176</v>
      </c>
      <c r="U271" s="104" t="s">
        <v>255</v>
      </c>
      <c r="V271" s="104" t="s">
        <v>176</v>
      </c>
      <c r="W271" s="111" t="s">
        <v>1112</v>
      </c>
      <c r="X271" s="104" t="s">
        <v>7</v>
      </c>
      <c r="Y271" s="104" t="s">
        <v>34</v>
      </c>
      <c r="Z271" s="104" t="s">
        <v>24</v>
      </c>
      <c r="AA271" s="104"/>
    </row>
    <row r="272" spans="1:27" ht="16.5" customHeight="1" x14ac:dyDescent="0.2">
      <c r="A272" s="101"/>
      <c r="B272" s="101"/>
      <c r="C272" s="101" t="s">
        <v>255</v>
      </c>
      <c r="D272" s="58"/>
      <c r="E272" s="61" t="s">
        <v>5</v>
      </c>
      <c r="F272" s="1">
        <f t="shared" ref="F272" si="79">G272+H272+J272+L272+O272</f>
        <v>5953.31</v>
      </c>
      <c r="G272" s="1">
        <f>SUM(G273:G276)</f>
        <v>0</v>
      </c>
      <c r="H272" s="1">
        <f>SUM(H273:H276)</f>
        <v>5953.31</v>
      </c>
      <c r="I272" s="1"/>
      <c r="J272" s="1">
        <f>SUM(J273:J276)</f>
        <v>0</v>
      </c>
      <c r="K272" s="1"/>
      <c r="L272" s="1">
        <f>SUM(L273:L276)</f>
        <v>0</v>
      </c>
      <c r="M272" s="1"/>
      <c r="N272" s="1"/>
      <c r="O272" s="2">
        <f>SUM(O273:O276)</f>
        <v>0</v>
      </c>
      <c r="P272" s="104"/>
      <c r="Q272" s="104"/>
      <c r="R272" s="104"/>
      <c r="S272" s="104"/>
      <c r="T272" s="104"/>
      <c r="U272" s="104"/>
      <c r="V272" s="104"/>
      <c r="W272" s="111"/>
      <c r="X272" s="104"/>
      <c r="Y272" s="104"/>
      <c r="Z272" s="104"/>
      <c r="AA272" s="104"/>
    </row>
    <row r="273" spans="1:27" ht="16.5" customHeight="1" x14ac:dyDescent="0.2">
      <c r="A273" s="101"/>
      <c r="B273" s="101"/>
      <c r="C273" s="101" t="s">
        <v>255</v>
      </c>
      <c r="D273" s="58"/>
      <c r="E273" s="61" t="s">
        <v>0</v>
      </c>
      <c r="F273" s="1">
        <f>H273+J273+L273+O273+N273</f>
        <v>0</v>
      </c>
      <c r="G273" s="2"/>
      <c r="H273" s="2"/>
      <c r="I273" s="2"/>
      <c r="J273" s="2"/>
      <c r="K273" s="2"/>
      <c r="L273" s="2"/>
      <c r="M273" s="2"/>
      <c r="N273" s="2"/>
      <c r="O273" s="2"/>
      <c r="P273" s="104"/>
      <c r="Q273" s="104"/>
      <c r="R273" s="104"/>
      <c r="S273" s="104"/>
      <c r="T273" s="104"/>
      <c r="U273" s="104"/>
      <c r="V273" s="104"/>
      <c r="W273" s="111"/>
      <c r="X273" s="104"/>
      <c r="Y273" s="104"/>
      <c r="Z273" s="104"/>
      <c r="AA273" s="104"/>
    </row>
    <row r="274" spans="1:27" ht="16.5" customHeight="1" x14ac:dyDescent="0.2">
      <c r="A274" s="101"/>
      <c r="B274" s="101"/>
      <c r="C274" s="101" t="s">
        <v>255</v>
      </c>
      <c r="D274" s="58"/>
      <c r="E274" s="61" t="s">
        <v>1</v>
      </c>
      <c r="F274" s="1">
        <f t="shared" ref="F274:F276" si="80">H274+J274+L274+O274+N274</f>
        <v>5953.31</v>
      </c>
      <c r="G274" s="2"/>
      <c r="H274" s="2">
        <v>5953.31</v>
      </c>
      <c r="I274" s="2"/>
      <c r="J274" s="2"/>
      <c r="K274" s="2"/>
      <c r="L274" s="2"/>
      <c r="M274" s="2"/>
      <c r="N274" s="2"/>
      <c r="O274" s="2"/>
      <c r="P274" s="104"/>
      <c r="Q274" s="104"/>
      <c r="R274" s="104"/>
      <c r="S274" s="104"/>
      <c r="T274" s="104"/>
      <c r="U274" s="104"/>
      <c r="V274" s="104"/>
      <c r="W274" s="111"/>
      <c r="X274" s="104"/>
      <c r="Y274" s="104"/>
      <c r="Z274" s="104"/>
      <c r="AA274" s="104"/>
    </row>
    <row r="275" spans="1:27" ht="16.5" customHeight="1" x14ac:dyDescent="0.2">
      <c r="A275" s="101"/>
      <c r="B275" s="101"/>
      <c r="C275" s="101" t="s">
        <v>255</v>
      </c>
      <c r="D275" s="58"/>
      <c r="E275" s="61" t="s">
        <v>2</v>
      </c>
      <c r="F275" s="1">
        <f t="shared" si="80"/>
        <v>0</v>
      </c>
      <c r="G275" s="2"/>
      <c r="H275" s="2"/>
      <c r="I275" s="2"/>
      <c r="J275" s="2"/>
      <c r="K275" s="2"/>
      <c r="L275" s="2"/>
      <c r="M275" s="2"/>
      <c r="N275" s="2"/>
      <c r="O275" s="2"/>
      <c r="P275" s="104"/>
      <c r="Q275" s="104"/>
      <c r="R275" s="104"/>
      <c r="S275" s="104"/>
      <c r="T275" s="104"/>
      <c r="U275" s="104"/>
      <c r="V275" s="104"/>
      <c r="W275" s="111"/>
      <c r="X275" s="104"/>
      <c r="Y275" s="104"/>
      <c r="Z275" s="104"/>
      <c r="AA275" s="104"/>
    </row>
    <row r="276" spans="1:27" ht="16.5" customHeight="1" x14ac:dyDescent="0.2">
      <c r="A276" s="101"/>
      <c r="B276" s="101"/>
      <c r="C276" s="101" t="s">
        <v>255</v>
      </c>
      <c r="D276" s="58"/>
      <c r="E276" s="61" t="s">
        <v>3</v>
      </c>
      <c r="F276" s="1">
        <f t="shared" si="80"/>
        <v>0</v>
      </c>
      <c r="G276" s="2"/>
      <c r="H276" s="2"/>
      <c r="I276" s="2"/>
      <c r="J276" s="2"/>
      <c r="K276" s="2"/>
      <c r="L276" s="2"/>
      <c r="M276" s="2"/>
      <c r="N276" s="2"/>
      <c r="O276" s="2"/>
      <c r="P276" s="104"/>
      <c r="Q276" s="104"/>
      <c r="R276" s="104"/>
      <c r="S276" s="104"/>
      <c r="T276" s="104"/>
      <c r="U276" s="104"/>
      <c r="V276" s="104"/>
      <c r="W276" s="111"/>
      <c r="X276" s="104"/>
      <c r="Y276" s="104"/>
      <c r="Z276" s="104"/>
      <c r="AA276" s="104"/>
    </row>
    <row r="277" spans="1:27" ht="16.5" customHeight="1" x14ac:dyDescent="0.2">
      <c r="A277" s="101" t="s">
        <v>275</v>
      </c>
      <c r="B277" s="101" t="s">
        <v>255</v>
      </c>
      <c r="C277" s="101" t="s">
        <v>255</v>
      </c>
      <c r="D277" s="58"/>
      <c r="E277" s="102" t="s">
        <v>255</v>
      </c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</row>
    <row r="278" spans="1:27" ht="16.5" customHeight="1" x14ac:dyDescent="0.2">
      <c r="A278" s="101"/>
      <c r="B278" s="101"/>
      <c r="C278" s="101" t="s">
        <v>255</v>
      </c>
      <c r="D278" s="58"/>
      <c r="E278" s="103" t="s">
        <v>110</v>
      </c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</row>
    <row r="279" spans="1:27" ht="12.75" customHeight="1" x14ac:dyDescent="0.2">
      <c r="A279" s="101"/>
      <c r="B279" s="101"/>
      <c r="C279" s="101" t="s">
        <v>255</v>
      </c>
      <c r="D279" s="58"/>
      <c r="E279" s="110" t="s">
        <v>1113</v>
      </c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04" t="s">
        <v>22</v>
      </c>
      <c r="Q279" s="104"/>
      <c r="R279" s="104" t="s">
        <v>42</v>
      </c>
      <c r="S279" s="104" t="s">
        <v>1114</v>
      </c>
      <c r="T279" s="104" t="s">
        <v>408</v>
      </c>
      <c r="U279" s="104" t="s">
        <v>255</v>
      </c>
      <c r="V279" s="104" t="s">
        <v>408</v>
      </c>
      <c r="W279" s="111" t="s">
        <v>1115</v>
      </c>
      <c r="X279" s="104" t="s">
        <v>7</v>
      </c>
      <c r="Y279" s="104" t="s">
        <v>280</v>
      </c>
      <c r="Z279" s="104" t="s">
        <v>24</v>
      </c>
      <c r="AA279" s="104"/>
    </row>
    <row r="280" spans="1:27" ht="16.5" customHeight="1" x14ac:dyDescent="0.2">
      <c r="A280" s="101"/>
      <c r="B280" s="101"/>
      <c r="C280" s="101" t="s">
        <v>255</v>
      </c>
      <c r="D280" s="58"/>
      <c r="E280" s="61" t="s">
        <v>5</v>
      </c>
      <c r="F280" s="1">
        <f t="shared" ref="F280" si="81">G280+H280+J280+L280+O280</f>
        <v>10860.380000000001</v>
      </c>
      <c r="G280" s="1">
        <f>SUM(G281:G284)</f>
        <v>0</v>
      </c>
      <c r="H280" s="1">
        <f>SUM(H281:H284)</f>
        <v>10860.380000000001</v>
      </c>
      <c r="I280" s="1"/>
      <c r="J280" s="1">
        <f>SUM(J281:J284)</f>
        <v>0</v>
      </c>
      <c r="K280" s="1"/>
      <c r="L280" s="1">
        <f>SUM(L281:L284)</f>
        <v>0</v>
      </c>
      <c r="M280" s="1"/>
      <c r="N280" s="1"/>
      <c r="O280" s="2">
        <f>SUM(O281:O284)</f>
        <v>0</v>
      </c>
      <c r="P280" s="104"/>
      <c r="Q280" s="104"/>
      <c r="R280" s="104"/>
      <c r="S280" s="104"/>
      <c r="T280" s="104"/>
      <c r="U280" s="104"/>
      <c r="V280" s="104"/>
      <c r="W280" s="111"/>
      <c r="X280" s="104"/>
      <c r="Y280" s="104"/>
      <c r="Z280" s="104"/>
      <c r="AA280" s="104"/>
    </row>
    <row r="281" spans="1:27" ht="16.5" customHeight="1" x14ac:dyDescent="0.2">
      <c r="A281" s="101"/>
      <c r="B281" s="101"/>
      <c r="C281" s="101" t="s">
        <v>255</v>
      </c>
      <c r="D281" s="58"/>
      <c r="E281" s="61" t="s">
        <v>0</v>
      </c>
      <c r="F281" s="1">
        <f>H281+J281+L281+O281+N281</f>
        <v>0</v>
      </c>
      <c r="G281" s="2"/>
      <c r="H281" s="2"/>
      <c r="I281" s="2"/>
      <c r="J281" s="2"/>
      <c r="K281" s="2"/>
      <c r="L281" s="2"/>
      <c r="M281" s="2"/>
      <c r="N281" s="2"/>
      <c r="O281" s="2"/>
      <c r="P281" s="104"/>
      <c r="Q281" s="104"/>
      <c r="R281" s="104"/>
      <c r="S281" s="104"/>
      <c r="T281" s="104"/>
      <c r="U281" s="104"/>
      <c r="V281" s="104"/>
      <c r="W281" s="111"/>
      <c r="X281" s="104"/>
      <c r="Y281" s="104"/>
      <c r="Z281" s="104"/>
      <c r="AA281" s="104"/>
    </row>
    <row r="282" spans="1:27" ht="16.5" customHeight="1" x14ac:dyDescent="0.2">
      <c r="A282" s="101"/>
      <c r="B282" s="101"/>
      <c r="C282" s="101" t="s">
        <v>255</v>
      </c>
      <c r="D282" s="58"/>
      <c r="E282" s="61" t="s">
        <v>1</v>
      </c>
      <c r="F282" s="1">
        <f>H282+J282+L282+O282+N282</f>
        <v>10751.78</v>
      </c>
      <c r="G282" s="2"/>
      <c r="H282" s="2">
        <v>10751.78</v>
      </c>
      <c r="I282" s="2"/>
      <c r="J282" s="2"/>
      <c r="K282" s="2"/>
      <c r="L282" s="2"/>
      <c r="M282" s="2"/>
      <c r="N282" s="2"/>
      <c r="O282" s="2"/>
      <c r="P282" s="104"/>
      <c r="Q282" s="104"/>
      <c r="R282" s="104"/>
      <c r="S282" s="104"/>
      <c r="T282" s="104"/>
      <c r="U282" s="104"/>
      <c r="V282" s="104"/>
      <c r="W282" s="111"/>
      <c r="X282" s="104"/>
      <c r="Y282" s="104"/>
      <c r="Z282" s="104"/>
      <c r="AA282" s="104"/>
    </row>
    <row r="283" spans="1:27" ht="16.5" customHeight="1" x14ac:dyDescent="0.2">
      <c r="A283" s="101"/>
      <c r="B283" s="101"/>
      <c r="C283" s="101" t="s">
        <v>255</v>
      </c>
      <c r="D283" s="58"/>
      <c r="E283" s="61" t="s">
        <v>2</v>
      </c>
      <c r="F283" s="1">
        <f>H283+J283+L283+O283+N283</f>
        <v>108.6</v>
      </c>
      <c r="G283" s="2"/>
      <c r="H283" s="2">
        <v>108.6</v>
      </c>
      <c r="I283" s="2"/>
      <c r="J283" s="2"/>
      <c r="K283" s="2"/>
      <c r="L283" s="2"/>
      <c r="M283" s="2"/>
      <c r="N283" s="2"/>
      <c r="O283" s="2"/>
      <c r="P283" s="104"/>
      <c r="Q283" s="104"/>
      <c r="R283" s="104"/>
      <c r="S283" s="104"/>
      <c r="T283" s="104"/>
      <c r="U283" s="104"/>
      <c r="V283" s="104"/>
      <c r="W283" s="111"/>
      <c r="X283" s="104"/>
      <c r="Y283" s="104"/>
      <c r="Z283" s="104"/>
      <c r="AA283" s="104"/>
    </row>
    <row r="284" spans="1:27" ht="16.5" customHeight="1" x14ac:dyDescent="0.2">
      <c r="A284" s="101"/>
      <c r="B284" s="101"/>
      <c r="C284" s="101" t="s">
        <v>255</v>
      </c>
      <c r="D284" s="58"/>
      <c r="E284" s="61" t="s">
        <v>3</v>
      </c>
      <c r="F284" s="1">
        <f>H284+J284+L284+O284+N284</f>
        <v>0</v>
      </c>
      <c r="G284" s="2"/>
      <c r="H284" s="2"/>
      <c r="I284" s="2"/>
      <c r="J284" s="2"/>
      <c r="K284" s="2"/>
      <c r="L284" s="2"/>
      <c r="M284" s="2"/>
      <c r="N284" s="2"/>
      <c r="O284" s="2"/>
      <c r="P284" s="104"/>
      <c r="Q284" s="104"/>
      <c r="R284" s="104"/>
      <c r="S284" s="104"/>
      <c r="T284" s="104"/>
      <c r="U284" s="104"/>
      <c r="V284" s="104"/>
      <c r="W284" s="111"/>
      <c r="X284" s="104"/>
      <c r="Y284" s="104"/>
      <c r="Z284" s="104"/>
      <c r="AA284" s="104"/>
    </row>
    <row r="285" spans="1:27" ht="15.95" customHeight="1" x14ac:dyDescent="0.2">
      <c r="A285" s="113" t="s">
        <v>73</v>
      </c>
      <c r="B285" s="63"/>
      <c r="C285" s="137"/>
      <c r="D285" s="64"/>
      <c r="E285" s="114" t="s">
        <v>99</v>
      </c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  <c r="AA285" s="114"/>
    </row>
    <row r="286" spans="1:27" ht="15.95" customHeight="1" x14ac:dyDescent="0.2">
      <c r="A286" s="113"/>
      <c r="B286" s="63"/>
      <c r="C286" s="138"/>
      <c r="D286" s="65"/>
      <c r="E286" s="31" t="s">
        <v>5</v>
      </c>
      <c r="F286" s="32">
        <f>H286+J286+L286+N286+O286</f>
        <v>22866982.199930459</v>
      </c>
      <c r="G286" s="32">
        <f t="shared" ref="G286:O286" si="82">SUM(G287:G291)</f>
        <v>137079.28224451543</v>
      </c>
      <c r="H286" s="32">
        <f t="shared" si="82"/>
        <v>7647260.5908811325</v>
      </c>
      <c r="I286" s="32">
        <f t="shared" ref="I286" si="83">SUM(I287:I291)</f>
        <v>0</v>
      </c>
      <c r="J286" s="32">
        <f t="shared" si="82"/>
        <v>7315327.0993442694</v>
      </c>
      <c r="K286" s="32"/>
      <c r="L286" s="32">
        <f t="shared" si="82"/>
        <v>4552075.5078587662</v>
      </c>
      <c r="M286" s="32"/>
      <c r="N286" s="32">
        <f t="shared" si="82"/>
        <v>1626658.001846293</v>
      </c>
      <c r="O286" s="32">
        <f t="shared" si="82"/>
        <v>1725661</v>
      </c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</row>
    <row r="287" spans="1:27" ht="15.95" customHeight="1" x14ac:dyDescent="0.2">
      <c r="A287" s="113"/>
      <c r="B287" s="63"/>
      <c r="C287" s="138"/>
      <c r="D287" s="65"/>
      <c r="E287" s="31" t="s">
        <v>0</v>
      </c>
      <c r="F287" s="32">
        <f>H287+J287+L287+N287+O287</f>
        <v>0</v>
      </c>
      <c r="G287" s="32">
        <f>G296+G304+G312+G320+G328+G336+G344+G352+G360+G368+G376+G384+G392+G400+G408+G416+G424+G432+G440+G448+G456+G464+G472+G480+G488+G496+G504+G512+G520+G528+G536+G544+G552+G560+G568+G576+G584+G592+G600+G608+G616+G624+G632+G640+G648+G656+G664+G672+G680+G688+G696+G704+G712+G720+G728+G736+G744+G752+G760+G768+G776+G784+G792+G800+G808+G816+G824+G832+G840+G848+G856+G864+G872+G880+G888+G896+G904+G912+G920+G928+G936+G944+G952+G960+G968+G976+G984+G992+G1000+G1008+G1016+G1024+G1032+G1040+G1048+G1056+G1064+G1072+G1080+G1088+G1096+G1104+G1112+G1120+G1128+G1136+G1144+G1152+G1160+G1168+G1176+G1184+G1192+G1200+G1208+G1216+G1224+G1232+G1240+G1248+G1256+G1264+G1272+G1280+G1288+G1296+G1304+G1312+G1320+G1328+G1336+G1344+G1352+G1360+G1368+G1376+G1384+G1392</f>
        <v>0</v>
      </c>
      <c r="H287" s="32">
        <f t="shared" ref="H287:O287" si="84">H296+H304+H312+H320+H328+H336+H344+H352+H360+H368+H376+H384+H392+H400+H408+H416+H424+H432+H440+H448+H456+H464+H472+H480+H488+H496+H504+H512+H520+H528+H536+H544+H552+H560+H568+H576+H584+H592+H600+H608+H616+H624+H632+H640+H648+H656+H664+H672+H680+H688+H696+H704+H712+H720+H728+H736+H744+H752+H760+H768+H776+H784+H792+H800+H808+H816+H824+H832+H840+H848+H856+H864+H872+H880+H888+H896+H904+H912+H920+H928+H936+H944+H952+H960+H968+H976+H984+H992+H1000+H1008+H1016+H1024+H1032+H1040+H1048+H1056+H1064+H1072+H1080+H1088+H1096+H1104+H1112+H1120+H1128+H1136+H1144+H1152+H1160+H1168+H1176+H1184+H1192+H1200+H1208+H1216+H1224+H1232+H1240+H1248+H1256+H1264+H1272+H1280+H1288+H1296+H1304+H1312+H1320+H1328+H1336+H1344+H1352+H1360+H1368+H1376+H1384+H1392</f>
        <v>0</v>
      </c>
      <c r="I287" s="32">
        <f t="shared" si="84"/>
        <v>0</v>
      </c>
      <c r="J287" s="32">
        <f t="shared" si="84"/>
        <v>0</v>
      </c>
      <c r="K287" s="32"/>
      <c r="L287" s="32">
        <f t="shared" si="84"/>
        <v>0</v>
      </c>
      <c r="M287" s="32"/>
      <c r="N287" s="32">
        <f t="shared" si="84"/>
        <v>0</v>
      </c>
      <c r="O287" s="32">
        <f t="shared" si="84"/>
        <v>0</v>
      </c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</row>
    <row r="288" spans="1:27" ht="15.95" customHeight="1" x14ac:dyDescent="0.2">
      <c r="A288" s="113"/>
      <c r="B288" s="63"/>
      <c r="C288" s="138"/>
      <c r="D288" s="65"/>
      <c r="E288" s="31" t="s">
        <v>1</v>
      </c>
      <c r="F288" s="32">
        <f t="shared" ref="F288:F290" si="85">H288+J288+L288+N288+O288</f>
        <v>22730633.517907061</v>
      </c>
      <c r="G288" s="32">
        <f t="shared" ref="G288:O290" si="86">G297+G305+G313+G321+G329+G337+G345+G353+G361+G369+G377+G385+G393+G401+G409+G417+G425+G433+G441+G449+G457+G465+G473+G481+G489+G497+G505+G513+G521+G529+G537+G545+G553+G561+G569+G577+G585+G593+G601+G609+G617+G625+G633+G641+G649+G657+G665+G673+G681+G689+G697+G705+G713+G721+G729+G737+G745+G753+G761+G769+G777+G785+G793+G801+G809+G817+G825+G833+G841+G849+G857+G865+G873+G881+G889+G897+G905+G913+G921+G929+G937+G945+G953+G961+G969+G977+G985+G993+G1001+G1009+G1017+G1025+G1033+G1041+G1049+G1057+G1065+G1073+G1081+G1089+G1097+G1105+G1113+G1121+G1129+G1137+G1145+G1153+G1161+G1169+G1177+G1185+G1193+G1201+G1209+G1217+G1225+G1233+G1241+G1249+G1257+G1265+G1273+G1281+G1289+G1297+G1305+G1313+G1321+G1329+G1337+G1345+G1353+G1361+G1369+G1377+G1385+G1393</f>
        <v>136755.20061451543</v>
      </c>
      <c r="H288" s="32">
        <f>H297+H305+H313+H321+H329+H337+H345+H353+H361+H369+H377+H385+H393+H401+H409+H417+H425+H433+H441+H449+H457+H465+H473+H481+H489+H497+H505+H513+H521+H529+H537+H545+H553+H561+H569+H577+H585+H593+H601+H609+H617+H625+H633+H641+H649+H657+H665+H673+H681+H689+H697+H705+H713+H721+H729+H737+H745+H753+H761+H769+H777+H785+H793+H801+H809+H817+H825+H833+H841+H849+H857+H865+H873+H881+H889+H897+H905+H913+H921+H929+H937+H945+H953+H961+H969+H977+H985+H993+H1001+H1009+H1017+H1025+H1033+H1041+H1049+H1057+H1065+H1073+H1081+H1089+H1097+H1105+H1113+H1121+H1129+H1137+H1145+H1153+H1161+H1169+H1177+H1185+H1193+H1201+H1209+H1217+H1225+H1233+H1241+H1249+H1257+H1265+H1273+H1281+H1289+H1297+H1305+H1313+H1321+H1329+H1337+H1345+H1353+H1361+H1369+H1377+H1385+H1393</f>
        <v>7544520.8233277323</v>
      </c>
      <c r="I288" s="32">
        <f t="shared" si="86"/>
        <v>0</v>
      </c>
      <c r="J288" s="32">
        <f t="shared" si="86"/>
        <v>7289294.5179542694</v>
      </c>
      <c r="K288" s="32"/>
      <c r="L288" s="32">
        <f t="shared" si="86"/>
        <v>4544799.174778766</v>
      </c>
      <c r="M288" s="32"/>
      <c r="N288" s="32">
        <f t="shared" si="86"/>
        <v>1626358.001846293</v>
      </c>
      <c r="O288" s="32">
        <f t="shared" si="86"/>
        <v>1725661</v>
      </c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</row>
    <row r="289" spans="1:27" ht="15.95" customHeight="1" x14ac:dyDescent="0.2">
      <c r="A289" s="113"/>
      <c r="B289" s="63"/>
      <c r="C289" s="138"/>
      <c r="D289" s="65"/>
      <c r="E289" s="31" t="s">
        <v>2</v>
      </c>
      <c r="F289" s="32">
        <f>H289+J289+L289+N289+O289</f>
        <v>136348.68202339998</v>
      </c>
      <c r="G289" s="32">
        <f t="shared" si="86"/>
        <v>324.08163000000002</v>
      </c>
      <c r="H289" s="32">
        <f t="shared" si="86"/>
        <v>102739.76755339999</v>
      </c>
      <c r="I289" s="32">
        <f t="shared" si="86"/>
        <v>0</v>
      </c>
      <c r="J289" s="32">
        <f t="shared" si="86"/>
        <v>26032.581389999992</v>
      </c>
      <c r="K289" s="32"/>
      <c r="L289" s="32">
        <f t="shared" si="86"/>
        <v>7276.3330799999912</v>
      </c>
      <c r="M289" s="32"/>
      <c r="N289" s="32">
        <f t="shared" si="86"/>
        <v>300</v>
      </c>
      <c r="O289" s="32">
        <f t="shared" si="86"/>
        <v>0</v>
      </c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</row>
    <row r="290" spans="1:27" ht="15.95" customHeight="1" x14ac:dyDescent="0.2">
      <c r="A290" s="113"/>
      <c r="B290" s="63"/>
      <c r="C290" s="138"/>
      <c r="D290" s="65"/>
      <c r="E290" s="31" t="s">
        <v>3</v>
      </c>
      <c r="F290" s="32">
        <f t="shared" si="85"/>
        <v>0</v>
      </c>
      <c r="G290" s="32">
        <f t="shared" si="86"/>
        <v>0</v>
      </c>
      <c r="H290" s="32">
        <f t="shared" si="86"/>
        <v>0</v>
      </c>
      <c r="I290" s="32">
        <f t="shared" si="86"/>
        <v>0</v>
      </c>
      <c r="J290" s="32">
        <f t="shared" si="86"/>
        <v>0</v>
      </c>
      <c r="K290" s="32"/>
      <c r="L290" s="32">
        <f t="shared" si="86"/>
        <v>0</v>
      </c>
      <c r="M290" s="32"/>
      <c r="N290" s="32">
        <f t="shared" si="86"/>
        <v>0</v>
      </c>
      <c r="O290" s="32">
        <f t="shared" si="86"/>
        <v>0</v>
      </c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</row>
    <row r="291" spans="1:27" ht="39.950000000000003" customHeight="1" x14ac:dyDescent="0.2">
      <c r="A291" s="113"/>
      <c r="B291" s="63"/>
      <c r="C291" s="139"/>
      <c r="D291" s="66"/>
      <c r="E291" s="31" t="s">
        <v>173</v>
      </c>
      <c r="F291" s="32">
        <f t="shared" ref="F291" si="87">G291+H291+J291+L291+O291</f>
        <v>0</v>
      </c>
      <c r="G291" s="32"/>
      <c r="H291" s="32"/>
      <c r="I291" s="32"/>
      <c r="J291" s="32"/>
      <c r="K291" s="32"/>
      <c r="L291" s="32"/>
      <c r="M291" s="32"/>
      <c r="N291" s="32"/>
      <c r="O291" s="3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</row>
    <row r="292" spans="1:27" s="14" customFormat="1" ht="15.75" customHeight="1" x14ac:dyDescent="0.25">
      <c r="A292" s="101" t="s">
        <v>139</v>
      </c>
      <c r="B292" s="146" t="s">
        <v>51</v>
      </c>
      <c r="C292" s="146" t="s">
        <v>51</v>
      </c>
      <c r="D292" s="62"/>
      <c r="E292" s="102" t="s">
        <v>51</v>
      </c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</row>
    <row r="293" spans="1:27" s="5" customFormat="1" ht="32.25" customHeight="1" x14ac:dyDescent="0.25">
      <c r="A293" s="101"/>
      <c r="B293" s="146"/>
      <c r="C293" s="146" t="s">
        <v>51</v>
      </c>
      <c r="D293" s="62"/>
      <c r="E293" s="103" t="s">
        <v>562</v>
      </c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</row>
    <row r="294" spans="1:27" s="5" customFormat="1" ht="19.5" customHeight="1" x14ac:dyDescent="0.25">
      <c r="A294" s="101"/>
      <c r="B294" s="146"/>
      <c r="C294" s="146" t="s">
        <v>51</v>
      </c>
      <c r="D294" s="62"/>
      <c r="E294" s="110" t="s">
        <v>570</v>
      </c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04">
        <v>2022</v>
      </c>
      <c r="Q294" s="104"/>
      <c r="R294" s="104" t="s">
        <v>563</v>
      </c>
      <c r="S294" s="104" t="s">
        <v>571</v>
      </c>
      <c r="T294" s="104" t="s">
        <v>45</v>
      </c>
      <c r="U294" s="104" t="s">
        <v>52</v>
      </c>
      <c r="V294" s="104" t="s">
        <v>52</v>
      </c>
      <c r="W294" s="111">
        <f>F295</f>
        <v>17341.400000000001</v>
      </c>
      <c r="X294" s="104" t="s">
        <v>565</v>
      </c>
      <c r="Y294" s="104" t="s">
        <v>45</v>
      </c>
      <c r="Z294" s="104" t="s">
        <v>572</v>
      </c>
      <c r="AA294" s="104" t="s">
        <v>573</v>
      </c>
    </row>
    <row r="295" spans="1:27" s="5" customFormat="1" ht="15" x14ac:dyDescent="0.25">
      <c r="A295" s="101"/>
      <c r="B295" s="146"/>
      <c r="C295" s="146" t="s">
        <v>51</v>
      </c>
      <c r="D295" s="62"/>
      <c r="E295" s="61" t="s">
        <v>5</v>
      </c>
      <c r="F295" s="1">
        <f>H295+J295+L295+N295+O295</f>
        <v>17341.400000000001</v>
      </c>
      <c r="G295" s="2">
        <f t="shared" ref="G295:O295" si="88">SUM(G296:G299)</f>
        <v>0</v>
      </c>
      <c r="H295" s="2">
        <f t="shared" si="88"/>
        <v>17341.400000000001</v>
      </c>
      <c r="I295" s="2"/>
      <c r="J295" s="2">
        <f t="shared" si="88"/>
        <v>0</v>
      </c>
      <c r="K295" s="2"/>
      <c r="L295" s="2">
        <f t="shared" si="88"/>
        <v>0</v>
      </c>
      <c r="M295" s="2"/>
      <c r="N295" s="2">
        <f t="shared" si="88"/>
        <v>0</v>
      </c>
      <c r="O295" s="2">
        <f t="shared" si="88"/>
        <v>0</v>
      </c>
      <c r="P295" s="104"/>
      <c r="Q295" s="104"/>
      <c r="R295" s="104"/>
      <c r="S295" s="104"/>
      <c r="T295" s="104"/>
      <c r="U295" s="104"/>
      <c r="V295" s="104"/>
      <c r="W295" s="111"/>
      <c r="X295" s="104"/>
      <c r="Y295" s="104"/>
      <c r="Z295" s="104"/>
      <c r="AA295" s="104"/>
    </row>
    <row r="296" spans="1:27" s="5" customFormat="1" ht="15" x14ac:dyDescent="0.25">
      <c r="A296" s="101"/>
      <c r="B296" s="146"/>
      <c r="C296" s="146" t="s">
        <v>51</v>
      </c>
      <c r="D296" s="62"/>
      <c r="E296" s="61" t="s">
        <v>0</v>
      </c>
      <c r="F296" s="1">
        <f t="shared" ref="F296:F299" si="89">H296+J296+L296+N296+O296</f>
        <v>0</v>
      </c>
      <c r="G296" s="2"/>
      <c r="H296" s="2"/>
      <c r="I296" s="2"/>
      <c r="J296" s="2"/>
      <c r="K296" s="2"/>
      <c r="L296" s="2"/>
      <c r="M296" s="2"/>
      <c r="N296" s="2"/>
      <c r="O296" s="2"/>
      <c r="P296" s="104"/>
      <c r="Q296" s="104"/>
      <c r="R296" s="104"/>
      <c r="S296" s="104"/>
      <c r="T296" s="104"/>
      <c r="U296" s="104"/>
      <c r="V296" s="104"/>
      <c r="W296" s="111"/>
      <c r="X296" s="104"/>
      <c r="Y296" s="104"/>
      <c r="Z296" s="104"/>
      <c r="AA296" s="104"/>
    </row>
    <row r="297" spans="1:27" s="5" customFormat="1" ht="15" x14ac:dyDescent="0.25">
      <c r="A297" s="101"/>
      <c r="B297" s="146"/>
      <c r="C297" s="146" t="s">
        <v>51</v>
      </c>
      <c r="D297" s="62"/>
      <c r="E297" s="61" t="s">
        <v>1</v>
      </c>
      <c r="F297" s="1">
        <f t="shared" si="89"/>
        <v>16994.572</v>
      </c>
      <c r="G297" s="2"/>
      <c r="H297" s="2">
        <v>16994.572</v>
      </c>
      <c r="I297" s="2"/>
      <c r="J297" s="2">
        <v>0</v>
      </c>
      <c r="K297" s="2"/>
      <c r="L297" s="2">
        <v>0</v>
      </c>
      <c r="M297" s="2"/>
      <c r="N297" s="2">
        <v>0</v>
      </c>
      <c r="O297" s="2">
        <v>0</v>
      </c>
      <c r="P297" s="104"/>
      <c r="Q297" s="104"/>
      <c r="R297" s="104"/>
      <c r="S297" s="104"/>
      <c r="T297" s="104"/>
      <c r="U297" s="104"/>
      <c r="V297" s="104"/>
      <c r="W297" s="111"/>
      <c r="X297" s="104"/>
      <c r="Y297" s="104"/>
      <c r="Z297" s="104"/>
      <c r="AA297" s="104"/>
    </row>
    <row r="298" spans="1:27" s="5" customFormat="1" ht="15" x14ac:dyDescent="0.25">
      <c r="A298" s="101"/>
      <c r="B298" s="146"/>
      <c r="C298" s="146" t="s">
        <v>51</v>
      </c>
      <c r="D298" s="62"/>
      <c r="E298" s="61" t="s">
        <v>2</v>
      </c>
      <c r="F298" s="1">
        <f t="shared" si="89"/>
        <v>346.82799999999997</v>
      </c>
      <c r="G298" s="36"/>
      <c r="H298" s="2">
        <v>346.82799999999997</v>
      </c>
      <c r="I298" s="2"/>
      <c r="J298" s="2">
        <v>0</v>
      </c>
      <c r="K298" s="2"/>
      <c r="L298" s="2">
        <v>0</v>
      </c>
      <c r="M298" s="2"/>
      <c r="N298" s="2">
        <v>0</v>
      </c>
      <c r="O298" s="2">
        <v>0</v>
      </c>
      <c r="P298" s="104"/>
      <c r="Q298" s="104"/>
      <c r="R298" s="104"/>
      <c r="S298" s="104"/>
      <c r="T298" s="104"/>
      <c r="U298" s="104"/>
      <c r="V298" s="104"/>
      <c r="W298" s="111"/>
      <c r="X298" s="104"/>
      <c r="Y298" s="104"/>
      <c r="Z298" s="104"/>
      <c r="AA298" s="104"/>
    </row>
    <row r="299" spans="1:27" s="5" customFormat="1" ht="15" x14ac:dyDescent="0.25">
      <c r="A299" s="101"/>
      <c r="B299" s="146"/>
      <c r="C299" s="146" t="s">
        <v>51</v>
      </c>
      <c r="D299" s="62"/>
      <c r="E299" s="61" t="s">
        <v>3</v>
      </c>
      <c r="F299" s="1">
        <f t="shared" si="89"/>
        <v>0</v>
      </c>
      <c r="G299" s="2"/>
      <c r="H299" s="2"/>
      <c r="I299" s="2"/>
      <c r="J299" s="2"/>
      <c r="K299" s="2"/>
      <c r="L299" s="2"/>
      <c r="M299" s="2"/>
      <c r="N299" s="2"/>
      <c r="O299" s="2"/>
      <c r="P299" s="104"/>
      <c r="Q299" s="104"/>
      <c r="R299" s="104"/>
      <c r="S299" s="104"/>
      <c r="T299" s="104"/>
      <c r="U299" s="104"/>
      <c r="V299" s="104"/>
      <c r="W299" s="111"/>
      <c r="X299" s="104"/>
      <c r="Y299" s="104"/>
      <c r="Z299" s="104"/>
      <c r="AA299" s="104"/>
    </row>
    <row r="300" spans="1:27" s="14" customFormat="1" ht="18" customHeight="1" x14ac:dyDescent="0.25">
      <c r="A300" s="101" t="s">
        <v>140</v>
      </c>
      <c r="B300" s="146" t="s">
        <v>51</v>
      </c>
      <c r="C300" s="146" t="s">
        <v>51</v>
      </c>
      <c r="D300" s="62"/>
      <c r="E300" s="102" t="s">
        <v>51</v>
      </c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</row>
    <row r="301" spans="1:27" s="5" customFormat="1" ht="27.75" customHeight="1" x14ac:dyDescent="0.25">
      <c r="A301" s="101"/>
      <c r="B301" s="146"/>
      <c r="C301" s="146" t="s">
        <v>51</v>
      </c>
      <c r="D301" s="62"/>
      <c r="E301" s="103" t="s">
        <v>562</v>
      </c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</row>
    <row r="302" spans="1:27" s="5" customFormat="1" ht="26.25" customHeight="1" x14ac:dyDescent="0.25">
      <c r="A302" s="101"/>
      <c r="B302" s="146"/>
      <c r="C302" s="146" t="s">
        <v>51</v>
      </c>
      <c r="D302" s="62"/>
      <c r="E302" s="110" t="s">
        <v>574</v>
      </c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04">
        <v>2025</v>
      </c>
      <c r="Q302" s="104"/>
      <c r="R302" s="104" t="s">
        <v>563</v>
      </c>
      <c r="S302" s="104"/>
      <c r="T302" s="104" t="s">
        <v>575</v>
      </c>
      <c r="U302" s="104" t="s">
        <v>576</v>
      </c>
      <c r="V302" s="104" t="s">
        <v>576</v>
      </c>
      <c r="W302" s="111">
        <f>F303</f>
        <v>469319.22</v>
      </c>
      <c r="X302" s="104" t="s">
        <v>565</v>
      </c>
      <c r="Y302" s="104" t="s">
        <v>575</v>
      </c>
      <c r="Z302" s="104" t="s">
        <v>572</v>
      </c>
      <c r="AA302" s="104" t="s">
        <v>577</v>
      </c>
    </row>
    <row r="303" spans="1:27" s="5" customFormat="1" ht="15" x14ac:dyDescent="0.25">
      <c r="A303" s="101"/>
      <c r="B303" s="146"/>
      <c r="C303" s="146" t="s">
        <v>51</v>
      </c>
      <c r="D303" s="62"/>
      <c r="E303" s="61" t="s">
        <v>5</v>
      </c>
      <c r="F303" s="1">
        <f>H303+J303+L303+N303+O303</f>
        <v>469319.22</v>
      </c>
      <c r="G303" s="2">
        <f t="shared" ref="G303:O303" si="90">SUM(G304:G307)</f>
        <v>0</v>
      </c>
      <c r="H303" s="2">
        <f t="shared" si="90"/>
        <v>156439.74</v>
      </c>
      <c r="I303" s="2"/>
      <c r="J303" s="2">
        <f t="shared" si="90"/>
        <v>156439.74</v>
      </c>
      <c r="K303" s="2"/>
      <c r="L303" s="2">
        <f t="shared" si="90"/>
        <v>156439.74</v>
      </c>
      <c r="M303" s="2"/>
      <c r="N303" s="2">
        <f t="shared" si="90"/>
        <v>0</v>
      </c>
      <c r="O303" s="2">
        <f t="shared" si="90"/>
        <v>0</v>
      </c>
      <c r="P303" s="104"/>
      <c r="Q303" s="104"/>
      <c r="R303" s="104"/>
      <c r="S303" s="104"/>
      <c r="T303" s="104"/>
      <c r="U303" s="104"/>
      <c r="V303" s="104"/>
      <c r="W303" s="111"/>
      <c r="X303" s="104"/>
      <c r="Y303" s="104"/>
      <c r="Z303" s="104"/>
      <c r="AA303" s="104"/>
    </row>
    <row r="304" spans="1:27" s="5" customFormat="1" ht="15" x14ac:dyDescent="0.25">
      <c r="A304" s="101"/>
      <c r="B304" s="146"/>
      <c r="C304" s="146" t="s">
        <v>51</v>
      </c>
      <c r="D304" s="62"/>
      <c r="E304" s="61" t="s">
        <v>0</v>
      </c>
      <c r="F304" s="1">
        <f t="shared" ref="F304:F307" si="91">H304+J304+L304+N304+O304</f>
        <v>0</v>
      </c>
      <c r="G304" s="2"/>
      <c r="H304" s="2"/>
      <c r="I304" s="2"/>
      <c r="J304" s="2"/>
      <c r="K304" s="2"/>
      <c r="L304" s="2"/>
      <c r="M304" s="2"/>
      <c r="N304" s="2"/>
      <c r="O304" s="2"/>
      <c r="P304" s="104"/>
      <c r="Q304" s="104"/>
      <c r="R304" s="104"/>
      <c r="S304" s="104"/>
      <c r="T304" s="104"/>
      <c r="U304" s="104"/>
      <c r="V304" s="104"/>
      <c r="W304" s="111"/>
      <c r="X304" s="104"/>
      <c r="Y304" s="104"/>
      <c r="Z304" s="104"/>
      <c r="AA304" s="104"/>
    </row>
    <row r="305" spans="1:27" s="5" customFormat="1" ht="15" x14ac:dyDescent="0.25">
      <c r="A305" s="101"/>
      <c r="B305" s="146"/>
      <c r="C305" s="146" t="s">
        <v>51</v>
      </c>
      <c r="D305" s="62"/>
      <c r="E305" s="61" t="s">
        <v>1</v>
      </c>
      <c r="F305" s="1">
        <f t="shared" si="91"/>
        <v>463687.38936000003</v>
      </c>
      <c r="G305" s="2"/>
      <c r="H305" s="2">
        <f>156439.74*98.8/100</f>
        <v>154562.46312</v>
      </c>
      <c r="I305" s="2"/>
      <c r="J305" s="2">
        <f>156439.74*98.8/100</f>
        <v>154562.46312</v>
      </c>
      <c r="K305" s="2"/>
      <c r="L305" s="2">
        <f>156439.74*98.8/100</f>
        <v>154562.46312</v>
      </c>
      <c r="M305" s="2"/>
      <c r="N305" s="2">
        <v>0</v>
      </c>
      <c r="O305" s="2">
        <v>0</v>
      </c>
      <c r="P305" s="104"/>
      <c r="Q305" s="104"/>
      <c r="R305" s="104"/>
      <c r="S305" s="104"/>
      <c r="T305" s="104"/>
      <c r="U305" s="104"/>
      <c r="V305" s="104"/>
      <c r="W305" s="111"/>
      <c r="X305" s="104"/>
      <c r="Y305" s="104"/>
      <c r="Z305" s="104"/>
      <c r="AA305" s="104"/>
    </row>
    <row r="306" spans="1:27" s="5" customFormat="1" ht="15" x14ac:dyDescent="0.25">
      <c r="A306" s="101"/>
      <c r="B306" s="146"/>
      <c r="C306" s="146" t="s">
        <v>51</v>
      </c>
      <c r="D306" s="62"/>
      <c r="E306" s="61" t="s">
        <v>2</v>
      </c>
      <c r="F306" s="1">
        <f t="shared" si="91"/>
        <v>5631.830639999971</v>
      </c>
      <c r="G306" s="36"/>
      <c r="H306" s="2">
        <f>156439.74-H305</f>
        <v>1877.2768799999903</v>
      </c>
      <c r="I306" s="2"/>
      <c r="J306" s="2">
        <f>156439.74-J305</f>
        <v>1877.2768799999903</v>
      </c>
      <c r="K306" s="2"/>
      <c r="L306" s="2">
        <f>156439.74-L305</f>
        <v>1877.2768799999903</v>
      </c>
      <c r="M306" s="2"/>
      <c r="N306" s="2">
        <v>0</v>
      </c>
      <c r="O306" s="2">
        <v>0</v>
      </c>
      <c r="P306" s="104"/>
      <c r="Q306" s="104"/>
      <c r="R306" s="104"/>
      <c r="S306" s="104"/>
      <c r="T306" s="104"/>
      <c r="U306" s="104"/>
      <c r="V306" s="104"/>
      <c r="W306" s="111"/>
      <c r="X306" s="104"/>
      <c r="Y306" s="104"/>
      <c r="Z306" s="104"/>
      <c r="AA306" s="104"/>
    </row>
    <row r="307" spans="1:27" s="5" customFormat="1" ht="15" x14ac:dyDescent="0.25">
      <c r="A307" s="101"/>
      <c r="B307" s="146"/>
      <c r="C307" s="146" t="s">
        <v>51</v>
      </c>
      <c r="D307" s="62"/>
      <c r="E307" s="61" t="s">
        <v>3</v>
      </c>
      <c r="F307" s="1">
        <f t="shared" si="91"/>
        <v>0</v>
      </c>
      <c r="G307" s="2"/>
      <c r="H307" s="2"/>
      <c r="I307" s="2"/>
      <c r="J307" s="2"/>
      <c r="K307" s="2"/>
      <c r="L307" s="2"/>
      <c r="M307" s="2"/>
      <c r="N307" s="2"/>
      <c r="O307" s="2"/>
      <c r="P307" s="104"/>
      <c r="Q307" s="104"/>
      <c r="R307" s="104"/>
      <c r="S307" s="104"/>
      <c r="T307" s="104"/>
      <c r="U307" s="104"/>
      <c r="V307" s="104"/>
      <c r="W307" s="111"/>
      <c r="X307" s="104"/>
      <c r="Y307" s="104"/>
      <c r="Z307" s="104"/>
      <c r="AA307" s="104"/>
    </row>
    <row r="308" spans="1:27" s="14" customFormat="1" ht="16.5" customHeight="1" x14ac:dyDescent="0.25">
      <c r="A308" s="101" t="s">
        <v>141</v>
      </c>
      <c r="B308" s="146" t="s">
        <v>51</v>
      </c>
      <c r="C308" s="146" t="s">
        <v>51</v>
      </c>
      <c r="D308" s="62"/>
      <c r="E308" s="102" t="s">
        <v>51</v>
      </c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</row>
    <row r="309" spans="1:27" s="5" customFormat="1" ht="39.75" customHeight="1" x14ac:dyDescent="0.25">
      <c r="A309" s="101"/>
      <c r="B309" s="146"/>
      <c r="C309" s="146" t="s">
        <v>51</v>
      </c>
      <c r="D309" s="62"/>
      <c r="E309" s="103" t="s">
        <v>562</v>
      </c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3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</row>
    <row r="310" spans="1:27" s="5" customFormat="1" ht="15" x14ac:dyDescent="0.25">
      <c r="A310" s="101"/>
      <c r="B310" s="146"/>
      <c r="C310" s="146" t="s">
        <v>51</v>
      </c>
      <c r="D310" s="62"/>
      <c r="E310" s="110" t="s">
        <v>578</v>
      </c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04" t="s">
        <v>579</v>
      </c>
      <c r="Q310" s="104"/>
      <c r="R310" s="104" t="s">
        <v>563</v>
      </c>
      <c r="S310" s="104" t="s">
        <v>580</v>
      </c>
      <c r="T310" s="104" t="s">
        <v>581</v>
      </c>
      <c r="U310" s="104" t="s">
        <v>581</v>
      </c>
      <c r="V310" s="104" t="s">
        <v>581</v>
      </c>
      <c r="W310" s="111">
        <f>F311</f>
        <v>253929.296</v>
      </c>
      <c r="X310" s="104" t="s">
        <v>565</v>
      </c>
      <c r="Y310" s="104" t="s">
        <v>582</v>
      </c>
      <c r="Z310" s="104" t="s">
        <v>572</v>
      </c>
      <c r="AA310" s="104" t="s">
        <v>583</v>
      </c>
    </row>
    <row r="311" spans="1:27" s="5" customFormat="1" ht="15" x14ac:dyDescent="0.25">
      <c r="A311" s="101"/>
      <c r="B311" s="146"/>
      <c r="C311" s="146" t="s">
        <v>51</v>
      </c>
      <c r="D311" s="62"/>
      <c r="E311" s="61" t="s">
        <v>5</v>
      </c>
      <c r="F311" s="1">
        <f>H311+J311+L311+N311+O311</f>
        <v>253929.296</v>
      </c>
      <c r="G311" s="2">
        <f t="shared" ref="G311:O311" si="92">SUM(G312:G315)</f>
        <v>0</v>
      </c>
      <c r="H311" s="2">
        <f t="shared" si="92"/>
        <v>150135.571</v>
      </c>
      <c r="I311" s="2"/>
      <c r="J311" s="2">
        <f t="shared" si="92"/>
        <v>103793.72500000001</v>
      </c>
      <c r="K311" s="2"/>
      <c r="L311" s="2">
        <f t="shared" si="92"/>
        <v>0</v>
      </c>
      <c r="M311" s="2"/>
      <c r="N311" s="2">
        <f t="shared" si="92"/>
        <v>0</v>
      </c>
      <c r="O311" s="2">
        <f t="shared" si="92"/>
        <v>0</v>
      </c>
      <c r="P311" s="104"/>
      <c r="Q311" s="104"/>
      <c r="R311" s="104"/>
      <c r="S311" s="104"/>
      <c r="T311" s="104"/>
      <c r="U311" s="104"/>
      <c r="V311" s="104"/>
      <c r="W311" s="111"/>
      <c r="X311" s="104"/>
      <c r="Y311" s="104"/>
      <c r="Z311" s="104"/>
      <c r="AA311" s="104"/>
    </row>
    <row r="312" spans="1:27" s="5" customFormat="1" ht="15" x14ac:dyDescent="0.25">
      <c r="A312" s="101"/>
      <c r="B312" s="146"/>
      <c r="C312" s="146" t="s">
        <v>51</v>
      </c>
      <c r="D312" s="62"/>
      <c r="E312" s="61" t="s">
        <v>0</v>
      </c>
      <c r="F312" s="1">
        <f t="shared" ref="F312:F315" si="93">H312+J312+L312+N312+O312</f>
        <v>0</v>
      </c>
      <c r="G312" s="2"/>
      <c r="H312" s="2"/>
      <c r="I312" s="2"/>
      <c r="J312" s="2"/>
      <c r="K312" s="2"/>
      <c r="L312" s="2"/>
      <c r="M312" s="2"/>
      <c r="N312" s="2"/>
      <c r="O312" s="2"/>
      <c r="P312" s="104"/>
      <c r="Q312" s="104"/>
      <c r="R312" s="104"/>
      <c r="S312" s="104"/>
      <c r="T312" s="104"/>
      <c r="U312" s="104"/>
      <c r="V312" s="104"/>
      <c r="W312" s="111"/>
      <c r="X312" s="104"/>
      <c r="Y312" s="104"/>
      <c r="Z312" s="104"/>
      <c r="AA312" s="104"/>
    </row>
    <row r="313" spans="1:27" s="5" customFormat="1" ht="15" x14ac:dyDescent="0.25">
      <c r="A313" s="101"/>
      <c r="B313" s="146"/>
      <c r="C313" s="146" t="s">
        <v>51</v>
      </c>
      <c r="D313" s="62"/>
      <c r="E313" s="61" t="s">
        <v>1</v>
      </c>
      <c r="F313" s="1">
        <f t="shared" si="93"/>
        <v>248850.71</v>
      </c>
      <c r="G313" s="2"/>
      <c r="H313" s="2">
        <v>147132.85999999999</v>
      </c>
      <c r="I313" s="2"/>
      <c r="J313" s="2">
        <v>101717.85</v>
      </c>
      <c r="K313" s="2"/>
      <c r="L313" s="2">
        <v>0</v>
      </c>
      <c r="M313" s="2"/>
      <c r="N313" s="2">
        <v>0</v>
      </c>
      <c r="O313" s="2">
        <v>0</v>
      </c>
      <c r="P313" s="104"/>
      <c r="Q313" s="104"/>
      <c r="R313" s="104"/>
      <c r="S313" s="104"/>
      <c r="T313" s="104"/>
      <c r="U313" s="104"/>
      <c r="V313" s="104"/>
      <c r="W313" s="111"/>
      <c r="X313" s="104"/>
      <c r="Y313" s="104"/>
      <c r="Z313" s="104"/>
      <c r="AA313" s="104"/>
    </row>
    <row r="314" spans="1:27" s="5" customFormat="1" ht="15" x14ac:dyDescent="0.25">
      <c r="A314" s="101"/>
      <c r="B314" s="146"/>
      <c r="C314" s="146" t="s">
        <v>51</v>
      </c>
      <c r="D314" s="62"/>
      <c r="E314" s="61" t="s">
        <v>2</v>
      </c>
      <c r="F314" s="1">
        <f t="shared" si="93"/>
        <v>5078.5859999999993</v>
      </c>
      <c r="G314" s="36"/>
      <c r="H314" s="2">
        <v>3002.7109999999998</v>
      </c>
      <c r="I314" s="2"/>
      <c r="J314" s="2">
        <v>2075.875</v>
      </c>
      <c r="K314" s="2"/>
      <c r="L314" s="2">
        <v>0</v>
      </c>
      <c r="M314" s="2"/>
      <c r="N314" s="2">
        <v>0</v>
      </c>
      <c r="O314" s="2">
        <v>0</v>
      </c>
      <c r="P314" s="104"/>
      <c r="Q314" s="104"/>
      <c r="R314" s="104"/>
      <c r="S314" s="104"/>
      <c r="T314" s="104"/>
      <c r="U314" s="104"/>
      <c r="V314" s="104"/>
      <c r="W314" s="111"/>
      <c r="X314" s="104"/>
      <c r="Y314" s="104"/>
      <c r="Z314" s="104"/>
      <c r="AA314" s="104"/>
    </row>
    <row r="315" spans="1:27" s="5" customFormat="1" ht="15" x14ac:dyDescent="0.25">
      <c r="A315" s="101"/>
      <c r="B315" s="146"/>
      <c r="C315" s="146" t="s">
        <v>51</v>
      </c>
      <c r="D315" s="62"/>
      <c r="E315" s="61" t="s">
        <v>3</v>
      </c>
      <c r="F315" s="1">
        <f t="shared" si="93"/>
        <v>0</v>
      </c>
      <c r="G315" s="2"/>
      <c r="H315" s="2"/>
      <c r="I315" s="2"/>
      <c r="J315" s="2"/>
      <c r="K315" s="2"/>
      <c r="L315" s="2"/>
      <c r="M315" s="2"/>
      <c r="N315" s="2"/>
      <c r="O315" s="2"/>
      <c r="P315" s="104"/>
      <c r="Q315" s="104"/>
      <c r="R315" s="104"/>
      <c r="S315" s="104"/>
      <c r="T315" s="104"/>
      <c r="U315" s="104"/>
      <c r="V315" s="104"/>
      <c r="W315" s="111"/>
      <c r="X315" s="104"/>
      <c r="Y315" s="104"/>
      <c r="Z315" s="104"/>
      <c r="AA315" s="104"/>
    </row>
    <row r="316" spans="1:27" s="14" customFormat="1" ht="18" customHeight="1" x14ac:dyDescent="0.25">
      <c r="A316" s="101" t="s">
        <v>142</v>
      </c>
      <c r="B316" s="146" t="s">
        <v>51</v>
      </c>
      <c r="C316" s="146" t="s">
        <v>51</v>
      </c>
      <c r="D316" s="62"/>
      <c r="E316" s="102" t="s">
        <v>51</v>
      </c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</row>
    <row r="317" spans="1:27" s="5" customFormat="1" ht="30.75" customHeight="1" x14ac:dyDescent="0.25">
      <c r="A317" s="101"/>
      <c r="B317" s="146"/>
      <c r="C317" s="146" t="s">
        <v>51</v>
      </c>
      <c r="D317" s="62"/>
      <c r="E317" s="103" t="s">
        <v>562</v>
      </c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3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</row>
    <row r="318" spans="1:27" s="5" customFormat="1" ht="46.5" customHeight="1" x14ac:dyDescent="0.25">
      <c r="A318" s="101"/>
      <c r="B318" s="146"/>
      <c r="C318" s="146" t="s">
        <v>51</v>
      </c>
      <c r="D318" s="62"/>
      <c r="E318" s="110" t="s">
        <v>1192</v>
      </c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04" t="s">
        <v>584</v>
      </c>
      <c r="Q318" s="104" t="s">
        <v>585</v>
      </c>
      <c r="R318" s="104" t="s">
        <v>563</v>
      </c>
      <c r="S318" s="104" t="s">
        <v>586</v>
      </c>
      <c r="T318" s="104" t="s">
        <v>587</v>
      </c>
      <c r="U318" s="104" t="s">
        <v>587</v>
      </c>
      <c r="V318" s="104" t="s">
        <v>587</v>
      </c>
      <c r="W318" s="111">
        <f>F319</f>
        <v>106752.87335000001</v>
      </c>
      <c r="X318" s="104" t="s">
        <v>565</v>
      </c>
      <c r="Y318" s="104" t="s">
        <v>8</v>
      </c>
      <c r="Z318" s="104" t="s">
        <v>572</v>
      </c>
      <c r="AA318" s="104" t="s">
        <v>588</v>
      </c>
    </row>
    <row r="319" spans="1:27" s="5" customFormat="1" ht="15" x14ac:dyDescent="0.25">
      <c r="A319" s="101"/>
      <c r="B319" s="146"/>
      <c r="C319" s="146" t="s">
        <v>51</v>
      </c>
      <c r="D319" s="62"/>
      <c r="E319" s="61" t="s">
        <v>5</v>
      </c>
      <c r="F319" s="1">
        <f>H319+J319+L319+N319+O319</f>
        <v>106752.87335000001</v>
      </c>
      <c r="G319" s="2">
        <f t="shared" ref="G319:O319" si="94">SUM(G320:G323)</f>
        <v>0</v>
      </c>
      <c r="H319" s="2">
        <f t="shared" si="94"/>
        <v>32025.862000000001</v>
      </c>
      <c r="I319" s="2"/>
      <c r="J319" s="2">
        <f t="shared" si="94"/>
        <v>74727.011350000001</v>
      </c>
      <c r="K319" s="2"/>
      <c r="L319" s="2">
        <f t="shared" si="94"/>
        <v>0</v>
      </c>
      <c r="M319" s="2"/>
      <c r="N319" s="2">
        <f t="shared" si="94"/>
        <v>0</v>
      </c>
      <c r="O319" s="2">
        <f t="shared" si="94"/>
        <v>0</v>
      </c>
      <c r="P319" s="104"/>
      <c r="Q319" s="104"/>
      <c r="R319" s="104"/>
      <c r="S319" s="104"/>
      <c r="T319" s="104"/>
      <c r="U319" s="104"/>
      <c r="V319" s="104"/>
      <c r="W319" s="111"/>
      <c r="X319" s="104"/>
      <c r="Y319" s="104"/>
      <c r="Z319" s="104"/>
      <c r="AA319" s="104"/>
    </row>
    <row r="320" spans="1:27" s="5" customFormat="1" ht="15" x14ac:dyDescent="0.25">
      <c r="A320" s="101"/>
      <c r="B320" s="146"/>
      <c r="C320" s="146" t="s">
        <v>51</v>
      </c>
      <c r="D320" s="62"/>
      <c r="E320" s="61" t="s">
        <v>0</v>
      </c>
      <c r="F320" s="1">
        <f t="shared" ref="F320:F323" si="95">H320+J320+L320+N320+O320</f>
        <v>0</v>
      </c>
      <c r="G320" s="2"/>
      <c r="H320" s="2"/>
      <c r="I320" s="2"/>
      <c r="J320" s="2"/>
      <c r="K320" s="2"/>
      <c r="L320" s="2"/>
      <c r="M320" s="2"/>
      <c r="N320" s="2"/>
      <c r="O320" s="2"/>
      <c r="P320" s="104"/>
      <c r="Q320" s="104"/>
      <c r="R320" s="104"/>
      <c r="S320" s="104"/>
      <c r="T320" s="104"/>
      <c r="U320" s="104"/>
      <c r="V320" s="104"/>
      <c r="W320" s="111"/>
      <c r="X320" s="104"/>
      <c r="Y320" s="104"/>
      <c r="Z320" s="104"/>
      <c r="AA320" s="104"/>
    </row>
    <row r="321" spans="1:27" s="5" customFormat="1" ht="15" x14ac:dyDescent="0.25">
      <c r="A321" s="101"/>
      <c r="B321" s="146"/>
      <c r="C321" s="146" t="s">
        <v>51</v>
      </c>
      <c r="D321" s="62"/>
      <c r="E321" s="61" t="s">
        <v>1</v>
      </c>
      <c r="F321" s="1">
        <f t="shared" si="95"/>
        <v>104617.81588000001</v>
      </c>
      <c r="G321" s="2"/>
      <c r="H321" s="2">
        <v>31385.34476</v>
      </c>
      <c r="I321" s="2"/>
      <c r="J321" s="2">
        <v>73232.471120000002</v>
      </c>
      <c r="K321" s="2"/>
      <c r="L321" s="2">
        <v>0</v>
      </c>
      <c r="M321" s="2"/>
      <c r="N321" s="2">
        <v>0</v>
      </c>
      <c r="O321" s="2">
        <v>0</v>
      </c>
      <c r="P321" s="104"/>
      <c r="Q321" s="104"/>
      <c r="R321" s="104"/>
      <c r="S321" s="104"/>
      <c r="T321" s="104"/>
      <c r="U321" s="104"/>
      <c r="V321" s="104"/>
      <c r="W321" s="111"/>
      <c r="X321" s="104"/>
      <c r="Y321" s="104"/>
      <c r="Z321" s="104"/>
      <c r="AA321" s="104"/>
    </row>
    <row r="322" spans="1:27" s="5" customFormat="1" ht="15" x14ac:dyDescent="0.25">
      <c r="A322" s="101"/>
      <c r="B322" s="146"/>
      <c r="C322" s="146" t="s">
        <v>51</v>
      </c>
      <c r="D322" s="62"/>
      <c r="E322" s="61" t="s">
        <v>2</v>
      </c>
      <c r="F322" s="1">
        <f t="shared" si="95"/>
        <v>2135.0574700000002</v>
      </c>
      <c r="G322" s="36"/>
      <c r="H322" s="2">
        <v>640.51724000000002</v>
      </c>
      <c r="I322" s="2"/>
      <c r="J322" s="2">
        <v>1494.5402300000001</v>
      </c>
      <c r="K322" s="2"/>
      <c r="L322" s="2">
        <v>0</v>
      </c>
      <c r="M322" s="2"/>
      <c r="N322" s="2">
        <v>0</v>
      </c>
      <c r="O322" s="2">
        <v>0</v>
      </c>
      <c r="P322" s="104"/>
      <c r="Q322" s="104"/>
      <c r="R322" s="104"/>
      <c r="S322" s="104"/>
      <c r="T322" s="104"/>
      <c r="U322" s="104"/>
      <c r="V322" s="104"/>
      <c r="W322" s="111"/>
      <c r="X322" s="104"/>
      <c r="Y322" s="104"/>
      <c r="Z322" s="104"/>
      <c r="AA322" s="104"/>
    </row>
    <row r="323" spans="1:27" s="5" customFormat="1" ht="21.75" customHeight="1" x14ac:dyDescent="0.25">
      <c r="A323" s="101"/>
      <c r="B323" s="146"/>
      <c r="C323" s="146" t="s">
        <v>51</v>
      </c>
      <c r="D323" s="62"/>
      <c r="E323" s="61" t="s">
        <v>3</v>
      </c>
      <c r="F323" s="1">
        <f t="shared" si="95"/>
        <v>0</v>
      </c>
      <c r="G323" s="2"/>
      <c r="H323" s="2"/>
      <c r="I323" s="2"/>
      <c r="J323" s="2"/>
      <c r="K323" s="2"/>
      <c r="L323" s="2"/>
      <c r="M323" s="2"/>
      <c r="N323" s="2"/>
      <c r="O323" s="2"/>
      <c r="P323" s="104"/>
      <c r="Q323" s="104"/>
      <c r="R323" s="104"/>
      <c r="S323" s="104"/>
      <c r="T323" s="104"/>
      <c r="U323" s="104"/>
      <c r="V323" s="104"/>
      <c r="W323" s="111"/>
      <c r="X323" s="104"/>
      <c r="Y323" s="104"/>
      <c r="Z323" s="104"/>
      <c r="AA323" s="104"/>
    </row>
    <row r="324" spans="1:27" s="14" customFormat="1" ht="17.25" customHeight="1" x14ac:dyDescent="0.25">
      <c r="A324" s="101" t="s">
        <v>143</v>
      </c>
      <c r="B324" s="146" t="s">
        <v>51</v>
      </c>
      <c r="C324" s="146" t="s">
        <v>51</v>
      </c>
      <c r="D324" s="62"/>
      <c r="E324" s="102" t="s">
        <v>51</v>
      </c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</row>
    <row r="325" spans="1:27" s="5" customFormat="1" ht="28.5" customHeight="1" x14ac:dyDescent="0.25">
      <c r="A325" s="101"/>
      <c r="B325" s="146"/>
      <c r="C325" s="146" t="s">
        <v>51</v>
      </c>
      <c r="D325" s="62"/>
      <c r="E325" s="103" t="s">
        <v>562</v>
      </c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</row>
    <row r="326" spans="1:27" s="5" customFormat="1" ht="15" x14ac:dyDescent="0.25">
      <c r="A326" s="101"/>
      <c r="B326" s="146"/>
      <c r="C326" s="146" t="s">
        <v>51</v>
      </c>
      <c r="D326" s="62"/>
      <c r="E326" s="110" t="s">
        <v>589</v>
      </c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04">
        <v>2022</v>
      </c>
      <c r="Q326" s="104">
        <v>2021</v>
      </c>
      <c r="R326" s="104" t="s">
        <v>563</v>
      </c>
      <c r="S326" s="104" t="s">
        <v>590</v>
      </c>
      <c r="T326" s="104" t="s">
        <v>591</v>
      </c>
      <c r="U326" s="104" t="s">
        <v>591</v>
      </c>
      <c r="V326" s="104" t="s">
        <v>591</v>
      </c>
      <c r="W326" s="111">
        <f>F327</f>
        <v>45000</v>
      </c>
      <c r="X326" s="104" t="s">
        <v>565</v>
      </c>
      <c r="Y326" s="104" t="s">
        <v>592</v>
      </c>
      <c r="Z326" s="104" t="s">
        <v>572</v>
      </c>
      <c r="AA326" s="104" t="s">
        <v>593</v>
      </c>
    </row>
    <row r="327" spans="1:27" s="5" customFormat="1" ht="15" x14ac:dyDescent="0.25">
      <c r="A327" s="101"/>
      <c r="B327" s="146"/>
      <c r="C327" s="146" t="s">
        <v>51</v>
      </c>
      <c r="D327" s="62"/>
      <c r="E327" s="61" t="s">
        <v>5</v>
      </c>
      <c r="F327" s="1">
        <f>H327+J327+L327+N327+O327</f>
        <v>45000</v>
      </c>
      <c r="G327" s="2">
        <f t="shared" ref="G327:O327" si="96">SUM(G328:G331)</f>
        <v>0</v>
      </c>
      <c r="H327" s="2">
        <f t="shared" si="96"/>
        <v>45000</v>
      </c>
      <c r="I327" s="2"/>
      <c r="J327" s="2">
        <f t="shared" si="96"/>
        <v>0</v>
      </c>
      <c r="K327" s="2"/>
      <c r="L327" s="2">
        <f t="shared" si="96"/>
        <v>0</v>
      </c>
      <c r="M327" s="2"/>
      <c r="N327" s="2">
        <f t="shared" si="96"/>
        <v>0</v>
      </c>
      <c r="O327" s="2">
        <f t="shared" si="96"/>
        <v>0</v>
      </c>
      <c r="P327" s="104"/>
      <c r="Q327" s="104"/>
      <c r="R327" s="104"/>
      <c r="S327" s="104"/>
      <c r="T327" s="104"/>
      <c r="U327" s="104"/>
      <c r="V327" s="104"/>
      <c r="W327" s="111"/>
      <c r="X327" s="104"/>
      <c r="Y327" s="104"/>
      <c r="Z327" s="104"/>
      <c r="AA327" s="104"/>
    </row>
    <row r="328" spans="1:27" s="5" customFormat="1" ht="15" x14ac:dyDescent="0.25">
      <c r="A328" s="101"/>
      <c r="B328" s="146"/>
      <c r="C328" s="146" t="s">
        <v>51</v>
      </c>
      <c r="D328" s="62"/>
      <c r="E328" s="61" t="s">
        <v>0</v>
      </c>
      <c r="F328" s="1">
        <f t="shared" ref="F328:F331" si="97">H328+J328+L328+N328+O328</f>
        <v>0</v>
      </c>
      <c r="G328" s="2"/>
      <c r="H328" s="2"/>
      <c r="I328" s="2"/>
      <c r="J328" s="2"/>
      <c r="K328" s="2"/>
      <c r="L328" s="2"/>
      <c r="M328" s="2"/>
      <c r="N328" s="2"/>
      <c r="O328" s="2"/>
      <c r="P328" s="104"/>
      <c r="Q328" s="104"/>
      <c r="R328" s="104"/>
      <c r="S328" s="104"/>
      <c r="T328" s="104"/>
      <c r="U328" s="104"/>
      <c r="V328" s="104"/>
      <c r="W328" s="111"/>
      <c r="X328" s="104"/>
      <c r="Y328" s="104"/>
      <c r="Z328" s="104"/>
      <c r="AA328" s="104"/>
    </row>
    <row r="329" spans="1:27" s="5" customFormat="1" ht="15" x14ac:dyDescent="0.25">
      <c r="A329" s="101"/>
      <c r="B329" s="146"/>
      <c r="C329" s="146" t="s">
        <v>51</v>
      </c>
      <c r="D329" s="62"/>
      <c r="E329" s="61" t="s">
        <v>1</v>
      </c>
      <c r="F329" s="1">
        <f t="shared" si="97"/>
        <v>44100</v>
      </c>
      <c r="G329" s="2"/>
      <c r="H329" s="2">
        <v>44100</v>
      </c>
      <c r="I329" s="2"/>
      <c r="J329" s="2">
        <v>0</v>
      </c>
      <c r="K329" s="2"/>
      <c r="L329" s="2">
        <v>0</v>
      </c>
      <c r="M329" s="2"/>
      <c r="N329" s="2">
        <v>0</v>
      </c>
      <c r="O329" s="2">
        <v>0</v>
      </c>
      <c r="P329" s="104"/>
      <c r="Q329" s="104"/>
      <c r="R329" s="104"/>
      <c r="S329" s="104"/>
      <c r="T329" s="104"/>
      <c r="U329" s="104"/>
      <c r="V329" s="104"/>
      <c r="W329" s="111"/>
      <c r="X329" s="104"/>
      <c r="Y329" s="104"/>
      <c r="Z329" s="104"/>
      <c r="AA329" s="104"/>
    </row>
    <row r="330" spans="1:27" s="5" customFormat="1" ht="15" x14ac:dyDescent="0.25">
      <c r="A330" s="101"/>
      <c r="B330" s="146"/>
      <c r="C330" s="146" t="s">
        <v>51</v>
      </c>
      <c r="D330" s="62"/>
      <c r="E330" s="61" t="s">
        <v>2</v>
      </c>
      <c r="F330" s="1">
        <f t="shared" si="97"/>
        <v>900</v>
      </c>
      <c r="G330" s="36"/>
      <c r="H330" s="2">
        <v>900</v>
      </c>
      <c r="I330" s="2"/>
      <c r="J330" s="2">
        <v>0</v>
      </c>
      <c r="K330" s="2"/>
      <c r="L330" s="2">
        <v>0</v>
      </c>
      <c r="M330" s="2"/>
      <c r="N330" s="2">
        <v>0</v>
      </c>
      <c r="O330" s="2">
        <v>0</v>
      </c>
      <c r="P330" s="104"/>
      <c r="Q330" s="104"/>
      <c r="R330" s="104"/>
      <c r="S330" s="104"/>
      <c r="T330" s="104"/>
      <c r="U330" s="104"/>
      <c r="V330" s="104"/>
      <c r="W330" s="111"/>
      <c r="X330" s="104"/>
      <c r="Y330" s="104"/>
      <c r="Z330" s="104"/>
      <c r="AA330" s="104"/>
    </row>
    <row r="331" spans="1:27" s="5" customFormat="1" ht="21.75" customHeight="1" x14ac:dyDescent="0.25">
      <c r="A331" s="101"/>
      <c r="B331" s="146"/>
      <c r="C331" s="146" t="s">
        <v>51</v>
      </c>
      <c r="D331" s="62"/>
      <c r="E331" s="61" t="s">
        <v>3</v>
      </c>
      <c r="F331" s="1">
        <f t="shared" si="97"/>
        <v>0</v>
      </c>
      <c r="G331" s="2"/>
      <c r="H331" s="2"/>
      <c r="I331" s="2"/>
      <c r="J331" s="2"/>
      <c r="K331" s="2"/>
      <c r="L331" s="2"/>
      <c r="M331" s="2"/>
      <c r="N331" s="2"/>
      <c r="O331" s="2"/>
      <c r="P331" s="104"/>
      <c r="Q331" s="104"/>
      <c r="R331" s="104"/>
      <c r="S331" s="104"/>
      <c r="T331" s="104"/>
      <c r="U331" s="104"/>
      <c r="V331" s="104"/>
      <c r="W331" s="111"/>
      <c r="X331" s="104"/>
      <c r="Y331" s="104"/>
      <c r="Z331" s="104"/>
      <c r="AA331" s="104"/>
    </row>
    <row r="332" spans="1:27" s="14" customFormat="1" ht="18" customHeight="1" x14ac:dyDescent="0.25">
      <c r="A332" s="101" t="s">
        <v>144</v>
      </c>
      <c r="B332" s="146" t="s">
        <v>51</v>
      </c>
      <c r="C332" s="146" t="s">
        <v>51</v>
      </c>
      <c r="D332" s="62"/>
      <c r="E332" s="102" t="s">
        <v>51</v>
      </c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</row>
    <row r="333" spans="1:27" s="5" customFormat="1" ht="30" customHeight="1" x14ac:dyDescent="0.25">
      <c r="A333" s="101"/>
      <c r="B333" s="146"/>
      <c r="C333" s="146" t="s">
        <v>51</v>
      </c>
      <c r="D333" s="62"/>
      <c r="E333" s="103" t="s">
        <v>562</v>
      </c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</row>
    <row r="334" spans="1:27" s="5" customFormat="1" ht="15" x14ac:dyDescent="0.25">
      <c r="A334" s="101"/>
      <c r="B334" s="146"/>
      <c r="C334" s="146" t="s">
        <v>51</v>
      </c>
      <c r="D334" s="62"/>
      <c r="E334" s="110" t="s">
        <v>594</v>
      </c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04">
        <v>2022</v>
      </c>
      <c r="Q334" s="104">
        <v>2021</v>
      </c>
      <c r="R334" s="104" t="s">
        <v>563</v>
      </c>
      <c r="S334" s="104" t="s">
        <v>590</v>
      </c>
      <c r="T334" s="104" t="s">
        <v>55</v>
      </c>
      <c r="U334" s="104" t="s">
        <v>595</v>
      </c>
      <c r="V334" s="104" t="s">
        <v>595</v>
      </c>
      <c r="W334" s="111">
        <f>F335</f>
        <v>41078.07</v>
      </c>
      <c r="X334" s="104" t="s">
        <v>565</v>
      </c>
      <c r="Y334" s="104" t="s">
        <v>539</v>
      </c>
      <c r="Z334" s="104" t="s">
        <v>572</v>
      </c>
      <c r="AA334" s="104" t="s">
        <v>593</v>
      </c>
    </row>
    <row r="335" spans="1:27" s="5" customFormat="1" ht="15" x14ac:dyDescent="0.25">
      <c r="A335" s="101"/>
      <c r="B335" s="146"/>
      <c r="C335" s="146" t="s">
        <v>51</v>
      </c>
      <c r="D335" s="62"/>
      <c r="E335" s="61" t="s">
        <v>5</v>
      </c>
      <c r="F335" s="1">
        <f>H335+J335+L335+N335+O335</f>
        <v>41078.07</v>
      </c>
      <c r="G335" s="2">
        <f t="shared" ref="G335:O335" si="98">SUM(G336:G339)</f>
        <v>0</v>
      </c>
      <c r="H335" s="2">
        <f t="shared" si="98"/>
        <v>41078.07</v>
      </c>
      <c r="I335" s="2"/>
      <c r="J335" s="2">
        <f t="shared" si="98"/>
        <v>0</v>
      </c>
      <c r="K335" s="2"/>
      <c r="L335" s="2">
        <f t="shared" si="98"/>
        <v>0</v>
      </c>
      <c r="M335" s="2"/>
      <c r="N335" s="2">
        <f t="shared" si="98"/>
        <v>0</v>
      </c>
      <c r="O335" s="2">
        <f t="shared" si="98"/>
        <v>0</v>
      </c>
      <c r="P335" s="104"/>
      <c r="Q335" s="104"/>
      <c r="R335" s="104"/>
      <c r="S335" s="104"/>
      <c r="T335" s="104"/>
      <c r="U335" s="104"/>
      <c r="V335" s="104"/>
      <c r="W335" s="111"/>
      <c r="X335" s="104"/>
      <c r="Y335" s="104"/>
      <c r="Z335" s="104"/>
      <c r="AA335" s="104"/>
    </row>
    <row r="336" spans="1:27" s="5" customFormat="1" ht="15" x14ac:dyDescent="0.25">
      <c r="A336" s="101"/>
      <c r="B336" s="146"/>
      <c r="C336" s="146" t="s">
        <v>51</v>
      </c>
      <c r="D336" s="62"/>
      <c r="E336" s="61" t="s">
        <v>0</v>
      </c>
      <c r="F336" s="1">
        <f t="shared" ref="F336:F339" si="99">H336+J336+L336+N336+O336</f>
        <v>0</v>
      </c>
      <c r="G336" s="2"/>
      <c r="H336" s="2"/>
      <c r="I336" s="2"/>
      <c r="J336" s="2"/>
      <c r="K336" s="2"/>
      <c r="L336" s="2"/>
      <c r="M336" s="2"/>
      <c r="N336" s="2"/>
      <c r="O336" s="2"/>
      <c r="P336" s="104"/>
      <c r="Q336" s="104"/>
      <c r="R336" s="104"/>
      <c r="S336" s="104"/>
      <c r="T336" s="104"/>
      <c r="U336" s="104"/>
      <c r="V336" s="104"/>
      <c r="W336" s="111"/>
      <c r="X336" s="104"/>
      <c r="Y336" s="104"/>
      <c r="Z336" s="104"/>
      <c r="AA336" s="104"/>
    </row>
    <row r="337" spans="1:28" s="5" customFormat="1" ht="15" x14ac:dyDescent="0.25">
      <c r="A337" s="101"/>
      <c r="B337" s="146"/>
      <c r="C337" s="146" t="s">
        <v>51</v>
      </c>
      <c r="D337" s="62"/>
      <c r="E337" s="61" t="s">
        <v>1</v>
      </c>
      <c r="F337" s="1">
        <f t="shared" si="99"/>
        <v>40178.07</v>
      </c>
      <c r="G337" s="2"/>
      <c r="H337" s="2">
        <v>40178.07</v>
      </c>
      <c r="I337" s="2"/>
      <c r="J337" s="2">
        <v>0</v>
      </c>
      <c r="K337" s="2"/>
      <c r="L337" s="2">
        <v>0</v>
      </c>
      <c r="M337" s="2"/>
      <c r="N337" s="2">
        <v>0</v>
      </c>
      <c r="O337" s="2">
        <v>0</v>
      </c>
      <c r="P337" s="104"/>
      <c r="Q337" s="104"/>
      <c r="R337" s="104"/>
      <c r="S337" s="104"/>
      <c r="T337" s="104"/>
      <c r="U337" s="104"/>
      <c r="V337" s="104"/>
      <c r="W337" s="111"/>
      <c r="X337" s="104"/>
      <c r="Y337" s="104"/>
      <c r="Z337" s="104"/>
      <c r="AA337" s="104"/>
    </row>
    <row r="338" spans="1:28" s="5" customFormat="1" ht="15" x14ac:dyDescent="0.25">
      <c r="A338" s="101"/>
      <c r="B338" s="146"/>
      <c r="C338" s="146" t="s">
        <v>51</v>
      </c>
      <c r="D338" s="62"/>
      <c r="E338" s="61" t="s">
        <v>2</v>
      </c>
      <c r="F338" s="1">
        <f t="shared" si="99"/>
        <v>900</v>
      </c>
      <c r="G338" s="36"/>
      <c r="H338" s="2">
        <v>900</v>
      </c>
      <c r="I338" s="2"/>
      <c r="J338" s="2">
        <v>0</v>
      </c>
      <c r="K338" s="2"/>
      <c r="L338" s="2">
        <v>0</v>
      </c>
      <c r="M338" s="2"/>
      <c r="N338" s="2">
        <v>0</v>
      </c>
      <c r="O338" s="2">
        <v>0</v>
      </c>
      <c r="P338" s="104"/>
      <c r="Q338" s="104"/>
      <c r="R338" s="104"/>
      <c r="S338" s="104"/>
      <c r="T338" s="104"/>
      <c r="U338" s="104"/>
      <c r="V338" s="104"/>
      <c r="W338" s="111"/>
      <c r="X338" s="104"/>
      <c r="Y338" s="104"/>
      <c r="Z338" s="104"/>
      <c r="AA338" s="104"/>
    </row>
    <row r="339" spans="1:28" s="5" customFormat="1" ht="18.75" customHeight="1" x14ac:dyDescent="0.25">
      <c r="A339" s="101"/>
      <c r="B339" s="146"/>
      <c r="C339" s="146" t="s">
        <v>51</v>
      </c>
      <c r="D339" s="62"/>
      <c r="E339" s="61" t="s">
        <v>3</v>
      </c>
      <c r="F339" s="1">
        <f t="shared" si="99"/>
        <v>0</v>
      </c>
      <c r="G339" s="2"/>
      <c r="H339" s="2"/>
      <c r="I339" s="2"/>
      <c r="J339" s="2"/>
      <c r="K339" s="2"/>
      <c r="L339" s="2"/>
      <c r="M339" s="2"/>
      <c r="N339" s="2"/>
      <c r="O339" s="2"/>
      <c r="P339" s="104"/>
      <c r="Q339" s="104"/>
      <c r="R339" s="104"/>
      <c r="S339" s="104"/>
      <c r="T339" s="104"/>
      <c r="U339" s="104"/>
      <c r="V339" s="104"/>
      <c r="W339" s="111"/>
      <c r="X339" s="104"/>
      <c r="Y339" s="104"/>
      <c r="Z339" s="104"/>
      <c r="AA339" s="104"/>
    </row>
    <row r="340" spans="1:28" s="14" customFormat="1" ht="18" customHeight="1" x14ac:dyDescent="0.25">
      <c r="A340" s="101" t="s">
        <v>145</v>
      </c>
      <c r="B340" s="146" t="s">
        <v>51</v>
      </c>
      <c r="C340" s="146" t="s">
        <v>51</v>
      </c>
      <c r="D340" s="62"/>
      <c r="E340" s="102" t="s">
        <v>51</v>
      </c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</row>
    <row r="341" spans="1:28" s="5" customFormat="1" ht="27.75" customHeight="1" x14ac:dyDescent="0.25">
      <c r="A341" s="101"/>
      <c r="B341" s="146"/>
      <c r="C341" s="146" t="s">
        <v>51</v>
      </c>
      <c r="D341" s="62"/>
      <c r="E341" s="103" t="s">
        <v>562</v>
      </c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</row>
    <row r="342" spans="1:28" s="16" customFormat="1" ht="27.75" x14ac:dyDescent="0.4">
      <c r="A342" s="101"/>
      <c r="B342" s="146"/>
      <c r="C342" s="146" t="s">
        <v>51</v>
      </c>
      <c r="D342" s="62"/>
      <c r="E342" s="110" t="s">
        <v>596</v>
      </c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04">
        <v>2022</v>
      </c>
      <c r="Q342" s="104"/>
      <c r="R342" s="104" t="s">
        <v>597</v>
      </c>
      <c r="S342" s="104" t="s">
        <v>598</v>
      </c>
      <c r="T342" s="104" t="s">
        <v>55</v>
      </c>
      <c r="U342" s="104" t="s">
        <v>595</v>
      </c>
      <c r="V342" s="104" t="s">
        <v>595</v>
      </c>
      <c r="W342" s="111">
        <f>F343</f>
        <v>850610.35655000003</v>
      </c>
      <c r="X342" s="104" t="s">
        <v>7</v>
      </c>
      <c r="Y342" s="104" t="s">
        <v>539</v>
      </c>
      <c r="Z342" s="104" t="s">
        <v>31</v>
      </c>
      <c r="AA342" s="104" t="s">
        <v>599</v>
      </c>
      <c r="AB342" s="15">
        <f>F343+F351+F359+F367+F375+F383+F391+F399+F407+F415+F423</f>
        <v>3396004.0415800004</v>
      </c>
    </row>
    <row r="343" spans="1:28" s="16" customFormat="1" ht="23.25" customHeight="1" x14ac:dyDescent="0.25">
      <c r="A343" s="101"/>
      <c r="B343" s="146"/>
      <c r="C343" s="146" t="s">
        <v>51</v>
      </c>
      <c r="D343" s="62"/>
      <c r="E343" s="61" t="s">
        <v>5</v>
      </c>
      <c r="F343" s="1">
        <f>H343+J343+L343+N343+O343</f>
        <v>850610.35655000003</v>
      </c>
      <c r="G343" s="2">
        <f>SUM(G344:G347)</f>
        <v>0</v>
      </c>
      <c r="H343" s="2">
        <f>SUM(H344:H347)</f>
        <v>850610.35655000003</v>
      </c>
      <c r="I343" s="2"/>
      <c r="J343" s="2"/>
      <c r="K343" s="2"/>
      <c r="L343" s="2"/>
      <c r="M343" s="2"/>
      <c r="N343" s="2"/>
      <c r="O343" s="2"/>
      <c r="P343" s="104"/>
      <c r="Q343" s="104"/>
      <c r="R343" s="104"/>
      <c r="S343" s="104"/>
      <c r="T343" s="104"/>
      <c r="U343" s="104"/>
      <c r="V343" s="104"/>
      <c r="W343" s="111"/>
      <c r="X343" s="104"/>
      <c r="Y343" s="104"/>
      <c r="Z343" s="104"/>
      <c r="AA343" s="104"/>
    </row>
    <row r="344" spans="1:28" s="16" customFormat="1" ht="15" x14ac:dyDescent="0.25">
      <c r="A344" s="101"/>
      <c r="B344" s="146"/>
      <c r="C344" s="146" t="s">
        <v>51</v>
      </c>
      <c r="D344" s="62"/>
      <c r="E344" s="61" t="s">
        <v>0</v>
      </c>
      <c r="F344" s="1">
        <f t="shared" ref="F344:F347" si="100">H344+J344+L344+N344+O344</f>
        <v>0</v>
      </c>
      <c r="G344" s="2"/>
      <c r="H344" s="2"/>
      <c r="I344" s="2"/>
      <c r="J344" s="2"/>
      <c r="K344" s="2"/>
      <c r="L344" s="2"/>
      <c r="M344" s="2"/>
      <c r="N344" s="2"/>
      <c r="O344" s="2"/>
      <c r="P344" s="104"/>
      <c r="Q344" s="104"/>
      <c r="R344" s="104"/>
      <c r="S344" s="104"/>
      <c r="T344" s="104"/>
      <c r="U344" s="104"/>
      <c r="V344" s="104"/>
      <c r="W344" s="111"/>
      <c r="X344" s="104"/>
      <c r="Y344" s="104"/>
      <c r="Z344" s="104"/>
      <c r="AA344" s="104"/>
    </row>
    <row r="345" spans="1:28" s="16" customFormat="1" ht="16.5" customHeight="1" x14ac:dyDescent="0.25">
      <c r="A345" s="101"/>
      <c r="B345" s="146"/>
      <c r="C345" s="146" t="s">
        <v>51</v>
      </c>
      <c r="D345" s="62"/>
      <c r="E345" s="61" t="s">
        <v>1</v>
      </c>
      <c r="F345" s="1">
        <f t="shared" si="100"/>
        <v>833598.14942999999</v>
      </c>
      <c r="G345" s="2"/>
      <c r="H345" s="2">
        <v>833598.14942999999</v>
      </c>
      <c r="I345" s="2"/>
      <c r="J345" s="2"/>
      <c r="K345" s="2"/>
      <c r="L345" s="2"/>
      <c r="M345" s="2"/>
      <c r="N345" s="2"/>
      <c r="O345" s="2"/>
      <c r="P345" s="104"/>
      <c r="Q345" s="104"/>
      <c r="R345" s="104"/>
      <c r="S345" s="104"/>
      <c r="T345" s="104"/>
      <c r="U345" s="104"/>
      <c r="V345" s="104"/>
      <c r="W345" s="111"/>
      <c r="X345" s="104"/>
      <c r="Y345" s="104"/>
      <c r="Z345" s="104"/>
      <c r="AA345" s="104"/>
    </row>
    <row r="346" spans="1:28" s="16" customFormat="1" ht="15.75" customHeight="1" x14ac:dyDescent="0.25">
      <c r="A346" s="101"/>
      <c r="B346" s="146"/>
      <c r="C346" s="146" t="s">
        <v>51</v>
      </c>
      <c r="D346" s="62"/>
      <c r="E346" s="61" t="s">
        <v>2</v>
      </c>
      <c r="F346" s="1">
        <f t="shared" si="100"/>
        <v>17012.207119999999</v>
      </c>
      <c r="G346" s="36"/>
      <c r="H346" s="2">
        <v>17012.207119999999</v>
      </c>
      <c r="I346" s="2"/>
      <c r="J346" s="2"/>
      <c r="K346" s="2"/>
      <c r="L346" s="2"/>
      <c r="M346" s="2"/>
      <c r="N346" s="2"/>
      <c r="O346" s="2"/>
      <c r="P346" s="104"/>
      <c r="Q346" s="104"/>
      <c r="R346" s="104"/>
      <c r="S346" s="104"/>
      <c r="T346" s="104"/>
      <c r="U346" s="104"/>
      <c r="V346" s="104"/>
      <c r="W346" s="111"/>
      <c r="X346" s="104"/>
      <c r="Y346" s="104"/>
      <c r="Z346" s="104"/>
      <c r="AA346" s="104"/>
    </row>
    <row r="347" spans="1:28" s="16" customFormat="1" ht="15" x14ac:dyDescent="0.25">
      <c r="A347" s="101"/>
      <c r="B347" s="146"/>
      <c r="C347" s="146" t="s">
        <v>51</v>
      </c>
      <c r="D347" s="62"/>
      <c r="E347" s="61" t="s">
        <v>3</v>
      </c>
      <c r="F347" s="1">
        <f t="shared" si="100"/>
        <v>0</v>
      </c>
      <c r="G347" s="2"/>
      <c r="H347" s="2"/>
      <c r="I347" s="2"/>
      <c r="J347" s="2"/>
      <c r="K347" s="2"/>
      <c r="L347" s="2"/>
      <c r="M347" s="2"/>
      <c r="N347" s="2"/>
      <c r="O347" s="2"/>
      <c r="P347" s="104"/>
      <c r="Q347" s="104"/>
      <c r="R347" s="104"/>
      <c r="S347" s="104"/>
      <c r="T347" s="104"/>
      <c r="U347" s="104"/>
      <c r="V347" s="104"/>
      <c r="W347" s="111"/>
      <c r="X347" s="104"/>
      <c r="Y347" s="104"/>
      <c r="Z347" s="104"/>
      <c r="AA347" s="104"/>
    </row>
    <row r="348" spans="1:28" s="14" customFormat="1" ht="18" customHeight="1" x14ac:dyDescent="0.25">
      <c r="A348" s="101" t="s">
        <v>146</v>
      </c>
      <c r="B348" s="146" t="s">
        <v>51</v>
      </c>
      <c r="C348" s="146" t="s">
        <v>51</v>
      </c>
      <c r="D348" s="62"/>
      <c r="E348" s="102" t="s">
        <v>51</v>
      </c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</row>
    <row r="349" spans="1:28" s="5" customFormat="1" ht="25.5" customHeight="1" x14ac:dyDescent="0.25">
      <c r="A349" s="101"/>
      <c r="B349" s="146"/>
      <c r="C349" s="146" t="s">
        <v>51</v>
      </c>
      <c r="D349" s="62"/>
      <c r="E349" s="103" t="s">
        <v>562</v>
      </c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</row>
    <row r="350" spans="1:28" s="17" customFormat="1" ht="30.75" customHeight="1" x14ac:dyDescent="0.25">
      <c r="A350" s="101"/>
      <c r="B350" s="146"/>
      <c r="C350" s="146" t="s">
        <v>51</v>
      </c>
      <c r="D350" s="62"/>
      <c r="E350" s="110" t="s">
        <v>600</v>
      </c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04">
        <v>2022</v>
      </c>
      <c r="Q350" s="104"/>
      <c r="R350" s="104" t="s">
        <v>597</v>
      </c>
      <c r="S350" s="104" t="s">
        <v>601</v>
      </c>
      <c r="T350" s="104" t="s">
        <v>55</v>
      </c>
      <c r="U350" s="104" t="s">
        <v>595</v>
      </c>
      <c r="V350" s="104" t="s">
        <v>595</v>
      </c>
      <c r="W350" s="111">
        <f>F351</f>
        <v>426073.53752999997</v>
      </c>
      <c r="X350" s="104" t="s">
        <v>7</v>
      </c>
      <c r="Y350" s="104" t="s">
        <v>539</v>
      </c>
      <c r="Z350" s="104" t="s">
        <v>31</v>
      </c>
      <c r="AA350" s="104" t="s">
        <v>602</v>
      </c>
    </row>
    <row r="351" spans="1:28" s="16" customFormat="1" ht="23.25" customHeight="1" x14ac:dyDescent="0.25">
      <c r="A351" s="101"/>
      <c r="B351" s="146"/>
      <c r="C351" s="146" t="s">
        <v>51</v>
      </c>
      <c r="D351" s="62"/>
      <c r="E351" s="61" t="s">
        <v>5</v>
      </c>
      <c r="F351" s="1">
        <f>H351+J351+L351+N351+O351</f>
        <v>426073.53752999997</v>
      </c>
      <c r="G351" s="2">
        <f>SUM(G352:G355)</f>
        <v>0</v>
      </c>
      <c r="H351" s="2">
        <f>SUM(H352:H355)</f>
        <v>426073.53752999997</v>
      </c>
      <c r="I351" s="2"/>
      <c r="J351" s="2"/>
      <c r="K351" s="2"/>
      <c r="L351" s="2"/>
      <c r="M351" s="2"/>
      <c r="N351" s="2"/>
      <c r="O351" s="2"/>
      <c r="P351" s="104"/>
      <c r="Q351" s="104"/>
      <c r="R351" s="104"/>
      <c r="S351" s="104"/>
      <c r="T351" s="104"/>
      <c r="U351" s="104"/>
      <c r="V351" s="104"/>
      <c r="W351" s="111"/>
      <c r="X351" s="104"/>
      <c r="Y351" s="104"/>
      <c r="Z351" s="104"/>
      <c r="AA351" s="104"/>
    </row>
    <row r="352" spans="1:28" s="16" customFormat="1" ht="15" x14ac:dyDescent="0.25">
      <c r="A352" s="101"/>
      <c r="B352" s="146"/>
      <c r="C352" s="146" t="s">
        <v>51</v>
      </c>
      <c r="D352" s="62"/>
      <c r="E352" s="61" t="s">
        <v>0</v>
      </c>
      <c r="F352" s="1">
        <f t="shared" ref="F352:F355" si="101">H352+J352+L352+N352+O352</f>
        <v>0</v>
      </c>
      <c r="G352" s="2"/>
      <c r="H352" s="2"/>
      <c r="I352" s="2"/>
      <c r="J352" s="2"/>
      <c r="K352" s="2"/>
      <c r="L352" s="2"/>
      <c r="M352" s="2"/>
      <c r="N352" s="2"/>
      <c r="O352" s="2"/>
      <c r="P352" s="104"/>
      <c r="Q352" s="104"/>
      <c r="R352" s="104"/>
      <c r="S352" s="104"/>
      <c r="T352" s="104"/>
      <c r="U352" s="104"/>
      <c r="V352" s="104"/>
      <c r="W352" s="111"/>
      <c r="X352" s="104"/>
      <c r="Y352" s="104"/>
      <c r="Z352" s="104"/>
      <c r="AA352" s="104"/>
    </row>
    <row r="353" spans="1:27" s="16" customFormat="1" ht="15" x14ac:dyDescent="0.25">
      <c r="A353" s="101"/>
      <c r="B353" s="146"/>
      <c r="C353" s="146" t="s">
        <v>51</v>
      </c>
      <c r="D353" s="62"/>
      <c r="E353" s="61" t="s">
        <v>1</v>
      </c>
      <c r="F353" s="1">
        <f t="shared" si="101"/>
        <v>417552.06677999999</v>
      </c>
      <c r="G353" s="2"/>
      <c r="H353" s="2">
        <v>417552.06677999999</v>
      </c>
      <c r="I353" s="2"/>
      <c r="J353" s="2"/>
      <c r="K353" s="2"/>
      <c r="L353" s="2"/>
      <c r="M353" s="2"/>
      <c r="N353" s="2"/>
      <c r="O353" s="2"/>
      <c r="P353" s="104"/>
      <c r="Q353" s="104"/>
      <c r="R353" s="104"/>
      <c r="S353" s="104"/>
      <c r="T353" s="104"/>
      <c r="U353" s="104"/>
      <c r="V353" s="104"/>
      <c r="W353" s="111"/>
      <c r="X353" s="104"/>
      <c r="Y353" s="104"/>
      <c r="Z353" s="104"/>
      <c r="AA353" s="104"/>
    </row>
    <row r="354" spans="1:27" s="16" customFormat="1" ht="15" x14ac:dyDescent="0.25">
      <c r="A354" s="101"/>
      <c r="B354" s="146"/>
      <c r="C354" s="146" t="s">
        <v>51</v>
      </c>
      <c r="D354" s="62"/>
      <c r="E354" s="61" t="s">
        <v>2</v>
      </c>
      <c r="F354" s="1">
        <f t="shared" si="101"/>
        <v>8521.4707500000004</v>
      </c>
      <c r="G354" s="36"/>
      <c r="H354" s="2">
        <v>8521.4707500000004</v>
      </c>
      <c r="I354" s="2"/>
      <c r="J354" s="2"/>
      <c r="K354" s="2"/>
      <c r="L354" s="2"/>
      <c r="M354" s="2"/>
      <c r="N354" s="2"/>
      <c r="O354" s="2"/>
      <c r="P354" s="104"/>
      <c r="Q354" s="104"/>
      <c r="R354" s="104"/>
      <c r="S354" s="104"/>
      <c r="T354" s="104"/>
      <c r="U354" s="104"/>
      <c r="V354" s="104"/>
      <c r="W354" s="111"/>
      <c r="X354" s="104"/>
      <c r="Y354" s="104"/>
      <c r="Z354" s="104"/>
      <c r="AA354" s="104"/>
    </row>
    <row r="355" spans="1:27" s="16" customFormat="1" ht="15" x14ac:dyDescent="0.25">
      <c r="A355" s="101"/>
      <c r="B355" s="146"/>
      <c r="C355" s="146" t="s">
        <v>51</v>
      </c>
      <c r="D355" s="62"/>
      <c r="E355" s="61" t="s">
        <v>3</v>
      </c>
      <c r="F355" s="1">
        <f t="shared" si="101"/>
        <v>0</v>
      </c>
      <c r="G355" s="2"/>
      <c r="H355" s="2"/>
      <c r="I355" s="2"/>
      <c r="J355" s="2"/>
      <c r="K355" s="2"/>
      <c r="L355" s="2"/>
      <c r="M355" s="2"/>
      <c r="N355" s="2"/>
      <c r="O355" s="2"/>
      <c r="P355" s="104"/>
      <c r="Q355" s="104"/>
      <c r="R355" s="104"/>
      <c r="S355" s="104"/>
      <c r="T355" s="104"/>
      <c r="U355" s="104"/>
      <c r="V355" s="104"/>
      <c r="W355" s="111"/>
      <c r="X355" s="104"/>
      <c r="Y355" s="104"/>
      <c r="Z355" s="104"/>
      <c r="AA355" s="104"/>
    </row>
    <row r="356" spans="1:27" s="14" customFormat="1" ht="16.5" customHeight="1" x14ac:dyDescent="0.25">
      <c r="A356" s="101" t="s">
        <v>147</v>
      </c>
      <c r="B356" s="146" t="s">
        <v>51</v>
      </c>
      <c r="C356" s="146" t="s">
        <v>51</v>
      </c>
      <c r="D356" s="62"/>
      <c r="E356" s="102" t="s">
        <v>51</v>
      </c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</row>
    <row r="357" spans="1:27" s="5" customFormat="1" ht="28.5" customHeight="1" x14ac:dyDescent="0.25">
      <c r="A357" s="101"/>
      <c r="B357" s="146"/>
      <c r="C357" s="146" t="s">
        <v>51</v>
      </c>
      <c r="D357" s="62"/>
      <c r="E357" s="103" t="s">
        <v>562</v>
      </c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3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</row>
    <row r="358" spans="1:27" s="17" customFormat="1" ht="15.75" x14ac:dyDescent="0.25">
      <c r="A358" s="101"/>
      <c r="B358" s="146"/>
      <c r="C358" s="146" t="s">
        <v>51</v>
      </c>
      <c r="D358" s="62"/>
      <c r="E358" s="110" t="s">
        <v>603</v>
      </c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04">
        <v>2022</v>
      </c>
      <c r="Q358" s="104"/>
      <c r="R358" s="104" t="s">
        <v>597</v>
      </c>
      <c r="S358" s="104" t="s">
        <v>604</v>
      </c>
      <c r="T358" s="104" t="s">
        <v>55</v>
      </c>
      <c r="U358" s="104" t="s">
        <v>595</v>
      </c>
      <c r="V358" s="104" t="s">
        <v>595</v>
      </c>
      <c r="W358" s="111">
        <f>F359</f>
        <v>1224550.5005600001</v>
      </c>
      <c r="X358" s="104" t="s">
        <v>7</v>
      </c>
      <c r="Y358" s="104" t="s">
        <v>539</v>
      </c>
      <c r="Z358" s="104" t="s">
        <v>30</v>
      </c>
      <c r="AA358" s="104" t="s">
        <v>605</v>
      </c>
    </row>
    <row r="359" spans="1:27" s="16" customFormat="1" ht="23.25" customHeight="1" x14ac:dyDescent="0.25">
      <c r="A359" s="101"/>
      <c r="B359" s="146"/>
      <c r="C359" s="146" t="s">
        <v>51</v>
      </c>
      <c r="D359" s="62"/>
      <c r="E359" s="61" t="s">
        <v>5</v>
      </c>
      <c r="F359" s="1">
        <f>H359+J359+L359+N359+O359</f>
        <v>1224550.5005600001</v>
      </c>
      <c r="G359" s="2">
        <f>SUM(G360:G363)</f>
        <v>0</v>
      </c>
      <c r="H359" s="2">
        <f>SUM(H360:H363)</f>
        <v>1224550.5005600001</v>
      </c>
      <c r="I359" s="2"/>
      <c r="J359" s="2"/>
      <c r="K359" s="2"/>
      <c r="L359" s="2"/>
      <c r="M359" s="2"/>
      <c r="N359" s="2"/>
      <c r="O359" s="2"/>
      <c r="P359" s="104"/>
      <c r="Q359" s="104"/>
      <c r="R359" s="104"/>
      <c r="S359" s="104"/>
      <c r="T359" s="104"/>
      <c r="U359" s="104"/>
      <c r="V359" s="104"/>
      <c r="W359" s="111"/>
      <c r="X359" s="104"/>
      <c r="Y359" s="104"/>
      <c r="Z359" s="104"/>
      <c r="AA359" s="104"/>
    </row>
    <row r="360" spans="1:27" s="16" customFormat="1" ht="15" x14ac:dyDescent="0.25">
      <c r="A360" s="101"/>
      <c r="B360" s="146"/>
      <c r="C360" s="146" t="s">
        <v>51</v>
      </c>
      <c r="D360" s="62"/>
      <c r="E360" s="61" t="s">
        <v>0</v>
      </c>
      <c r="F360" s="1">
        <f t="shared" ref="F360:F363" si="102">H360+J360+L360+N360+O360</f>
        <v>0</v>
      </c>
      <c r="G360" s="2"/>
      <c r="H360" s="2"/>
      <c r="I360" s="2"/>
      <c r="J360" s="2"/>
      <c r="K360" s="2"/>
      <c r="L360" s="2"/>
      <c r="M360" s="2"/>
      <c r="N360" s="2"/>
      <c r="O360" s="2"/>
      <c r="P360" s="104"/>
      <c r="Q360" s="104"/>
      <c r="R360" s="104"/>
      <c r="S360" s="104"/>
      <c r="T360" s="104"/>
      <c r="U360" s="104"/>
      <c r="V360" s="104"/>
      <c r="W360" s="111"/>
      <c r="X360" s="104"/>
      <c r="Y360" s="104"/>
      <c r="Z360" s="104"/>
      <c r="AA360" s="104"/>
    </row>
    <row r="361" spans="1:27" s="16" customFormat="1" ht="15" x14ac:dyDescent="0.25">
      <c r="A361" s="101"/>
      <c r="B361" s="146"/>
      <c r="C361" s="146" t="s">
        <v>51</v>
      </c>
      <c r="D361" s="62"/>
      <c r="E361" s="61" t="s">
        <v>1</v>
      </c>
      <c r="F361" s="1">
        <f t="shared" si="102"/>
        <v>1200059.49055</v>
      </c>
      <c r="G361" s="2"/>
      <c r="H361" s="2">
        <v>1200059.49055</v>
      </c>
      <c r="I361" s="2"/>
      <c r="J361" s="2"/>
      <c r="K361" s="2"/>
      <c r="L361" s="2"/>
      <c r="M361" s="2"/>
      <c r="N361" s="2"/>
      <c r="O361" s="2"/>
      <c r="P361" s="104"/>
      <c r="Q361" s="104"/>
      <c r="R361" s="104"/>
      <c r="S361" s="104"/>
      <c r="T361" s="104"/>
      <c r="U361" s="104"/>
      <c r="V361" s="104"/>
      <c r="W361" s="111"/>
      <c r="X361" s="104"/>
      <c r="Y361" s="104"/>
      <c r="Z361" s="104"/>
      <c r="AA361" s="104"/>
    </row>
    <row r="362" spans="1:27" s="16" customFormat="1" ht="15" x14ac:dyDescent="0.25">
      <c r="A362" s="101"/>
      <c r="B362" s="146"/>
      <c r="C362" s="146" t="s">
        <v>51</v>
      </c>
      <c r="D362" s="62"/>
      <c r="E362" s="61" t="s">
        <v>2</v>
      </c>
      <c r="F362" s="1">
        <f t="shared" si="102"/>
        <v>24491.010010000002</v>
      </c>
      <c r="G362" s="36"/>
      <c r="H362" s="2">
        <v>24491.010010000002</v>
      </c>
      <c r="I362" s="2"/>
      <c r="J362" s="2"/>
      <c r="K362" s="2"/>
      <c r="L362" s="2"/>
      <c r="M362" s="2"/>
      <c r="N362" s="2"/>
      <c r="O362" s="2"/>
      <c r="P362" s="104"/>
      <c r="Q362" s="104"/>
      <c r="R362" s="104"/>
      <c r="S362" s="104"/>
      <c r="T362" s="104"/>
      <c r="U362" s="104"/>
      <c r="V362" s="104"/>
      <c r="W362" s="111"/>
      <c r="X362" s="104"/>
      <c r="Y362" s="104"/>
      <c r="Z362" s="104"/>
      <c r="AA362" s="104"/>
    </row>
    <row r="363" spans="1:27" s="16" customFormat="1" ht="15" x14ac:dyDescent="0.25">
      <c r="A363" s="101"/>
      <c r="B363" s="146"/>
      <c r="C363" s="146" t="s">
        <v>51</v>
      </c>
      <c r="D363" s="62"/>
      <c r="E363" s="61" t="s">
        <v>3</v>
      </c>
      <c r="F363" s="1">
        <f t="shared" si="102"/>
        <v>0</v>
      </c>
      <c r="G363" s="2"/>
      <c r="H363" s="2"/>
      <c r="I363" s="2"/>
      <c r="J363" s="2"/>
      <c r="K363" s="2"/>
      <c r="L363" s="2"/>
      <c r="M363" s="2"/>
      <c r="N363" s="2"/>
      <c r="O363" s="2"/>
      <c r="P363" s="104"/>
      <c r="Q363" s="104"/>
      <c r="R363" s="104"/>
      <c r="S363" s="104"/>
      <c r="T363" s="104"/>
      <c r="U363" s="104"/>
      <c r="V363" s="104"/>
      <c r="W363" s="111"/>
      <c r="X363" s="104"/>
      <c r="Y363" s="104"/>
      <c r="Z363" s="104"/>
      <c r="AA363" s="104"/>
    </row>
    <row r="364" spans="1:27" s="14" customFormat="1" ht="17.25" customHeight="1" x14ac:dyDescent="0.25">
      <c r="A364" s="101" t="s">
        <v>148</v>
      </c>
      <c r="B364" s="146" t="s">
        <v>51</v>
      </c>
      <c r="C364" s="146" t="s">
        <v>51</v>
      </c>
      <c r="D364" s="62"/>
      <c r="E364" s="102" t="s">
        <v>51</v>
      </c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</row>
    <row r="365" spans="1:27" s="5" customFormat="1" ht="30" customHeight="1" x14ac:dyDescent="0.25">
      <c r="A365" s="101"/>
      <c r="B365" s="146"/>
      <c r="C365" s="146" t="s">
        <v>51</v>
      </c>
      <c r="D365" s="62"/>
      <c r="E365" s="103" t="s">
        <v>562</v>
      </c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3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</row>
    <row r="366" spans="1:27" s="17" customFormat="1" ht="15.75" customHeight="1" x14ac:dyDescent="0.25">
      <c r="A366" s="101"/>
      <c r="B366" s="146"/>
      <c r="C366" s="146" t="s">
        <v>51</v>
      </c>
      <c r="D366" s="62"/>
      <c r="E366" s="110" t="s">
        <v>606</v>
      </c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04">
        <v>2022</v>
      </c>
      <c r="Q366" s="104"/>
      <c r="R366" s="104" t="s">
        <v>597</v>
      </c>
      <c r="S366" s="104" t="s">
        <v>607</v>
      </c>
      <c r="T366" s="104" t="s">
        <v>55</v>
      </c>
      <c r="U366" s="104" t="s">
        <v>595</v>
      </c>
      <c r="V366" s="104" t="s">
        <v>595</v>
      </c>
      <c r="W366" s="111">
        <f>F367</f>
        <v>630227.86100000003</v>
      </c>
      <c r="X366" s="104" t="s">
        <v>7</v>
      </c>
      <c r="Y366" s="104" t="s">
        <v>539</v>
      </c>
      <c r="Z366" s="104" t="s">
        <v>30</v>
      </c>
      <c r="AA366" s="104" t="s">
        <v>605</v>
      </c>
    </row>
    <row r="367" spans="1:27" s="16" customFormat="1" ht="15" x14ac:dyDescent="0.25">
      <c r="A367" s="101"/>
      <c r="B367" s="146"/>
      <c r="C367" s="146" t="s">
        <v>51</v>
      </c>
      <c r="D367" s="62"/>
      <c r="E367" s="61" t="s">
        <v>5</v>
      </c>
      <c r="F367" s="1">
        <f>H367+J367+L367+N367+O367</f>
        <v>630227.86100000003</v>
      </c>
      <c r="G367" s="2">
        <f>SUM(G368:G371)</f>
        <v>0</v>
      </c>
      <c r="H367" s="2">
        <f>SUM(H368:H371)</f>
        <v>630227.86100000003</v>
      </c>
      <c r="I367" s="2"/>
      <c r="J367" s="2"/>
      <c r="K367" s="2"/>
      <c r="L367" s="2"/>
      <c r="M367" s="2"/>
      <c r="N367" s="2"/>
      <c r="O367" s="2"/>
      <c r="P367" s="104"/>
      <c r="Q367" s="104"/>
      <c r="R367" s="104"/>
      <c r="S367" s="104"/>
      <c r="T367" s="104"/>
      <c r="U367" s="104"/>
      <c r="V367" s="104"/>
      <c r="W367" s="111"/>
      <c r="X367" s="104"/>
      <c r="Y367" s="104"/>
      <c r="Z367" s="104"/>
      <c r="AA367" s="104"/>
    </row>
    <row r="368" spans="1:27" s="16" customFormat="1" ht="15" x14ac:dyDescent="0.25">
      <c r="A368" s="101"/>
      <c r="B368" s="146"/>
      <c r="C368" s="146" t="s">
        <v>51</v>
      </c>
      <c r="D368" s="62"/>
      <c r="E368" s="61" t="s">
        <v>0</v>
      </c>
      <c r="F368" s="1">
        <f t="shared" ref="F368:F371" si="103">H368+J368+L368+N368+O368</f>
        <v>0</v>
      </c>
      <c r="G368" s="2"/>
      <c r="H368" s="2"/>
      <c r="I368" s="2"/>
      <c r="J368" s="2"/>
      <c r="K368" s="2"/>
      <c r="L368" s="2"/>
      <c r="M368" s="2"/>
      <c r="N368" s="2"/>
      <c r="O368" s="2"/>
      <c r="P368" s="104"/>
      <c r="Q368" s="104"/>
      <c r="R368" s="104"/>
      <c r="S368" s="104"/>
      <c r="T368" s="104"/>
      <c r="U368" s="104"/>
      <c r="V368" s="104"/>
      <c r="W368" s="111"/>
      <c r="X368" s="104"/>
      <c r="Y368" s="104"/>
      <c r="Z368" s="104"/>
      <c r="AA368" s="104"/>
    </row>
    <row r="369" spans="1:29" s="16" customFormat="1" ht="15" x14ac:dyDescent="0.25">
      <c r="A369" s="101"/>
      <c r="B369" s="146"/>
      <c r="C369" s="146" t="s">
        <v>51</v>
      </c>
      <c r="D369" s="62"/>
      <c r="E369" s="61" t="s">
        <v>1</v>
      </c>
      <c r="F369" s="1">
        <f t="shared" si="103"/>
        <v>617623.30378000007</v>
      </c>
      <c r="G369" s="2"/>
      <c r="H369" s="2">
        <v>617623.30378000007</v>
      </c>
      <c r="I369" s="2"/>
      <c r="J369" s="2"/>
      <c r="K369" s="2"/>
      <c r="L369" s="2"/>
      <c r="M369" s="2"/>
      <c r="N369" s="2"/>
      <c r="O369" s="2"/>
      <c r="P369" s="104"/>
      <c r="Q369" s="104"/>
      <c r="R369" s="104"/>
      <c r="S369" s="104"/>
      <c r="T369" s="104"/>
      <c r="U369" s="104"/>
      <c r="V369" s="104"/>
      <c r="W369" s="111"/>
      <c r="X369" s="104"/>
      <c r="Y369" s="104"/>
      <c r="Z369" s="104"/>
      <c r="AA369" s="104"/>
    </row>
    <row r="370" spans="1:29" s="16" customFormat="1" ht="15" x14ac:dyDescent="0.25">
      <c r="A370" s="101"/>
      <c r="B370" s="146"/>
      <c r="C370" s="146" t="s">
        <v>51</v>
      </c>
      <c r="D370" s="62"/>
      <c r="E370" s="61" t="s">
        <v>2</v>
      </c>
      <c r="F370" s="1">
        <f t="shared" si="103"/>
        <v>12604.557220000001</v>
      </c>
      <c r="G370" s="36"/>
      <c r="H370" s="2">
        <v>12604.557220000001</v>
      </c>
      <c r="I370" s="2"/>
      <c r="J370" s="2"/>
      <c r="K370" s="2"/>
      <c r="L370" s="2"/>
      <c r="M370" s="2"/>
      <c r="N370" s="2"/>
      <c r="O370" s="2"/>
      <c r="P370" s="104"/>
      <c r="Q370" s="104"/>
      <c r="R370" s="104"/>
      <c r="S370" s="104"/>
      <c r="T370" s="104"/>
      <c r="U370" s="104"/>
      <c r="V370" s="104"/>
      <c r="W370" s="111"/>
      <c r="X370" s="104"/>
      <c r="Y370" s="104"/>
      <c r="Z370" s="104"/>
      <c r="AA370" s="104"/>
    </row>
    <row r="371" spans="1:29" s="16" customFormat="1" ht="15" x14ac:dyDescent="0.25">
      <c r="A371" s="101"/>
      <c r="B371" s="146"/>
      <c r="C371" s="146" t="s">
        <v>51</v>
      </c>
      <c r="D371" s="62"/>
      <c r="E371" s="61" t="s">
        <v>3</v>
      </c>
      <c r="F371" s="1">
        <f t="shared" si="103"/>
        <v>0</v>
      </c>
      <c r="G371" s="2"/>
      <c r="H371" s="2"/>
      <c r="I371" s="2"/>
      <c r="J371" s="2"/>
      <c r="K371" s="2"/>
      <c r="L371" s="2"/>
      <c r="M371" s="2"/>
      <c r="N371" s="2"/>
      <c r="O371" s="2"/>
      <c r="P371" s="104"/>
      <c r="Q371" s="104"/>
      <c r="R371" s="104"/>
      <c r="S371" s="104"/>
      <c r="T371" s="104"/>
      <c r="U371" s="104"/>
      <c r="V371" s="104"/>
      <c r="W371" s="111"/>
      <c r="X371" s="104"/>
      <c r="Y371" s="104"/>
      <c r="Z371" s="104"/>
      <c r="AA371" s="104"/>
    </row>
    <row r="372" spans="1:29" s="14" customFormat="1" ht="17.25" customHeight="1" x14ac:dyDescent="0.25">
      <c r="A372" s="101" t="s">
        <v>149</v>
      </c>
      <c r="B372" s="146" t="s">
        <v>51</v>
      </c>
      <c r="C372" s="146" t="s">
        <v>51</v>
      </c>
      <c r="D372" s="62"/>
      <c r="E372" s="102" t="s">
        <v>51</v>
      </c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</row>
    <row r="373" spans="1:29" s="5" customFormat="1" ht="33" customHeight="1" x14ac:dyDescent="0.25">
      <c r="A373" s="101"/>
      <c r="B373" s="146"/>
      <c r="C373" s="146" t="s">
        <v>51</v>
      </c>
      <c r="D373" s="62"/>
      <c r="E373" s="103" t="s">
        <v>562</v>
      </c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3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</row>
    <row r="374" spans="1:29" s="17" customFormat="1" ht="33.75" customHeight="1" x14ac:dyDescent="0.25">
      <c r="A374" s="101"/>
      <c r="B374" s="146"/>
      <c r="C374" s="146" t="s">
        <v>51</v>
      </c>
      <c r="D374" s="62"/>
      <c r="E374" s="110" t="s">
        <v>608</v>
      </c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104">
        <v>2022</v>
      </c>
      <c r="Q374" s="104"/>
      <c r="R374" s="104" t="s">
        <v>597</v>
      </c>
      <c r="S374" s="104" t="s">
        <v>609</v>
      </c>
      <c r="T374" s="104" t="s">
        <v>55</v>
      </c>
      <c r="U374" s="104" t="s">
        <v>595</v>
      </c>
      <c r="V374" s="104" t="s">
        <v>595</v>
      </c>
      <c r="W374" s="111">
        <f>F375</f>
        <v>212253.94003</v>
      </c>
      <c r="X374" s="104" t="s">
        <v>7</v>
      </c>
      <c r="Y374" s="104" t="s">
        <v>539</v>
      </c>
      <c r="Z374" s="104" t="s">
        <v>30</v>
      </c>
      <c r="AA374" s="104" t="s">
        <v>605</v>
      </c>
    </row>
    <row r="375" spans="1:29" s="16" customFormat="1" ht="15" x14ac:dyDescent="0.25">
      <c r="A375" s="101"/>
      <c r="B375" s="146"/>
      <c r="C375" s="146" t="s">
        <v>51</v>
      </c>
      <c r="D375" s="62"/>
      <c r="E375" s="61" t="s">
        <v>5</v>
      </c>
      <c r="F375" s="1">
        <f>H375+J375+L375+N375+O375</f>
        <v>212253.94003</v>
      </c>
      <c r="G375" s="2">
        <f>SUM(G376:G379)</f>
        <v>0</v>
      </c>
      <c r="H375" s="2">
        <f>SUM(H376:H379)</f>
        <v>212253.94003</v>
      </c>
      <c r="I375" s="2"/>
      <c r="J375" s="2"/>
      <c r="K375" s="2"/>
      <c r="L375" s="2"/>
      <c r="M375" s="2"/>
      <c r="N375" s="2"/>
      <c r="O375" s="2"/>
      <c r="P375" s="104"/>
      <c r="Q375" s="104"/>
      <c r="R375" s="104"/>
      <c r="S375" s="104"/>
      <c r="T375" s="104"/>
      <c r="U375" s="104"/>
      <c r="V375" s="104"/>
      <c r="W375" s="111"/>
      <c r="X375" s="104"/>
      <c r="Y375" s="104"/>
      <c r="Z375" s="104"/>
      <c r="AA375" s="104"/>
    </row>
    <row r="376" spans="1:29" s="16" customFormat="1" ht="15" x14ac:dyDescent="0.25">
      <c r="A376" s="101"/>
      <c r="B376" s="146"/>
      <c r="C376" s="146" t="s">
        <v>51</v>
      </c>
      <c r="D376" s="62"/>
      <c r="E376" s="61" t="s">
        <v>0</v>
      </c>
      <c r="F376" s="1">
        <f t="shared" ref="F376:F379" si="104">H376+J376+L376+N376+O376</f>
        <v>0</v>
      </c>
      <c r="G376" s="2"/>
      <c r="H376" s="2"/>
      <c r="I376" s="2"/>
      <c r="J376" s="2"/>
      <c r="K376" s="2"/>
      <c r="L376" s="2"/>
      <c r="M376" s="2"/>
      <c r="N376" s="2"/>
      <c r="O376" s="2"/>
      <c r="P376" s="104"/>
      <c r="Q376" s="104"/>
      <c r="R376" s="104"/>
      <c r="S376" s="104"/>
      <c r="T376" s="104"/>
      <c r="U376" s="104"/>
      <c r="V376" s="104"/>
      <c r="W376" s="111"/>
      <c r="X376" s="104"/>
      <c r="Y376" s="104"/>
      <c r="Z376" s="104"/>
      <c r="AA376" s="104"/>
    </row>
    <row r="377" spans="1:29" s="16" customFormat="1" ht="15" x14ac:dyDescent="0.25">
      <c r="A377" s="101"/>
      <c r="B377" s="146"/>
      <c r="C377" s="146" t="s">
        <v>51</v>
      </c>
      <c r="D377" s="62"/>
      <c r="E377" s="61" t="s">
        <v>1</v>
      </c>
      <c r="F377" s="1">
        <f t="shared" si="104"/>
        <v>208008.86123000001</v>
      </c>
      <c r="G377" s="2"/>
      <c r="H377" s="2">
        <v>208008.86123000001</v>
      </c>
      <c r="I377" s="2"/>
      <c r="J377" s="2"/>
      <c r="K377" s="2"/>
      <c r="L377" s="2"/>
      <c r="M377" s="2"/>
      <c r="N377" s="2"/>
      <c r="O377" s="2"/>
      <c r="P377" s="104"/>
      <c r="Q377" s="104"/>
      <c r="R377" s="104"/>
      <c r="S377" s="104"/>
      <c r="T377" s="104"/>
      <c r="U377" s="104"/>
      <c r="V377" s="104"/>
      <c r="W377" s="111"/>
      <c r="X377" s="104"/>
      <c r="Y377" s="104"/>
      <c r="Z377" s="104"/>
      <c r="AA377" s="104"/>
    </row>
    <row r="378" spans="1:29" s="16" customFormat="1" ht="15" x14ac:dyDescent="0.25">
      <c r="A378" s="101"/>
      <c r="B378" s="146"/>
      <c r="C378" s="146" t="s">
        <v>51</v>
      </c>
      <c r="D378" s="62"/>
      <c r="E378" s="61" t="s">
        <v>2</v>
      </c>
      <c r="F378" s="1">
        <f t="shared" si="104"/>
        <v>4245.0788000000002</v>
      </c>
      <c r="G378" s="36"/>
      <c r="H378" s="2">
        <v>4245.0788000000002</v>
      </c>
      <c r="I378" s="2"/>
      <c r="J378" s="2"/>
      <c r="K378" s="2"/>
      <c r="L378" s="2"/>
      <c r="M378" s="2"/>
      <c r="N378" s="2"/>
      <c r="O378" s="2"/>
      <c r="P378" s="104"/>
      <c r="Q378" s="104"/>
      <c r="R378" s="104"/>
      <c r="S378" s="104"/>
      <c r="T378" s="104"/>
      <c r="U378" s="104"/>
      <c r="V378" s="104"/>
      <c r="W378" s="111"/>
      <c r="X378" s="104"/>
      <c r="Y378" s="104"/>
      <c r="Z378" s="104"/>
      <c r="AA378" s="104"/>
    </row>
    <row r="379" spans="1:29" s="16" customFormat="1" ht="15" x14ac:dyDescent="0.25">
      <c r="A379" s="101"/>
      <c r="B379" s="146"/>
      <c r="C379" s="146" t="s">
        <v>51</v>
      </c>
      <c r="D379" s="62"/>
      <c r="E379" s="61" t="s">
        <v>3</v>
      </c>
      <c r="F379" s="1">
        <f t="shared" si="104"/>
        <v>0</v>
      </c>
      <c r="G379" s="2"/>
      <c r="H379" s="2"/>
      <c r="I379" s="2"/>
      <c r="J379" s="2"/>
      <c r="K379" s="2"/>
      <c r="L379" s="2"/>
      <c r="M379" s="2"/>
      <c r="N379" s="2"/>
      <c r="O379" s="2"/>
      <c r="P379" s="104"/>
      <c r="Q379" s="104"/>
      <c r="R379" s="104"/>
      <c r="S379" s="104"/>
      <c r="T379" s="104"/>
      <c r="U379" s="104"/>
      <c r="V379" s="104"/>
      <c r="W379" s="111"/>
      <c r="X379" s="104"/>
      <c r="Y379" s="104"/>
      <c r="Z379" s="104"/>
      <c r="AA379" s="104"/>
      <c r="AB379" s="18"/>
      <c r="AC379" s="18"/>
    </row>
    <row r="380" spans="1:29" s="14" customFormat="1" ht="18" customHeight="1" x14ac:dyDescent="0.25">
      <c r="A380" s="101" t="s">
        <v>150</v>
      </c>
      <c r="B380" s="146" t="s">
        <v>51</v>
      </c>
      <c r="C380" s="146" t="s">
        <v>51</v>
      </c>
      <c r="D380" s="62"/>
      <c r="E380" s="102" t="s">
        <v>51</v>
      </c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</row>
    <row r="381" spans="1:29" s="5" customFormat="1" ht="30" customHeight="1" x14ac:dyDescent="0.25">
      <c r="A381" s="101"/>
      <c r="B381" s="146"/>
      <c r="C381" s="146" t="s">
        <v>51</v>
      </c>
      <c r="D381" s="62"/>
      <c r="E381" s="103" t="s">
        <v>562</v>
      </c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3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</row>
    <row r="382" spans="1:29" s="20" customFormat="1" ht="23.25" x14ac:dyDescent="0.35">
      <c r="A382" s="101"/>
      <c r="B382" s="146"/>
      <c r="C382" s="146" t="s">
        <v>51</v>
      </c>
      <c r="D382" s="62"/>
      <c r="E382" s="110" t="s">
        <v>610</v>
      </c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04">
        <v>2022</v>
      </c>
      <c r="Q382" s="104"/>
      <c r="R382" s="104" t="s">
        <v>597</v>
      </c>
      <c r="S382" s="104" t="s">
        <v>611</v>
      </c>
      <c r="T382" s="104" t="s">
        <v>55</v>
      </c>
      <c r="U382" s="104" t="s">
        <v>595</v>
      </c>
      <c r="V382" s="104" t="s">
        <v>595</v>
      </c>
      <c r="W382" s="111">
        <f>F383</f>
        <v>35577.845910000004</v>
      </c>
      <c r="X382" s="104" t="s">
        <v>7</v>
      </c>
      <c r="Y382" s="104" t="s">
        <v>539</v>
      </c>
      <c r="Z382" s="104" t="s">
        <v>30</v>
      </c>
      <c r="AA382" s="104" t="s">
        <v>612</v>
      </c>
      <c r="AB382" s="19"/>
      <c r="AC382" s="19"/>
    </row>
    <row r="383" spans="1:29" s="20" customFormat="1" ht="15" customHeight="1" x14ac:dyDescent="0.35">
      <c r="A383" s="101"/>
      <c r="B383" s="146"/>
      <c r="C383" s="146" t="s">
        <v>51</v>
      </c>
      <c r="D383" s="62"/>
      <c r="E383" s="61" t="s">
        <v>5</v>
      </c>
      <c r="F383" s="1">
        <f>H383+J383+L383+N383+O383</f>
        <v>35577.845910000004</v>
      </c>
      <c r="G383" s="2">
        <f>SUM(G384:G387)</f>
        <v>0</v>
      </c>
      <c r="H383" s="2">
        <f>SUM(H384:H387)</f>
        <v>35577.845910000004</v>
      </c>
      <c r="I383" s="2"/>
      <c r="J383" s="2"/>
      <c r="K383" s="2"/>
      <c r="L383" s="2"/>
      <c r="M383" s="2"/>
      <c r="N383" s="2"/>
      <c r="O383" s="2"/>
      <c r="P383" s="104"/>
      <c r="Q383" s="104"/>
      <c r="R383" s="104"/>
      <c r="S383" s="104"/>
      <c r="T383" s="104"/>
      <c r="U383" s="104"/>
      <c r="V383" s="104"/>
      <c r="W383" s="111"/>
      <c r="X383" s="104"/>
      <c r="Y383" s="104"/>
      <c r="Z383" s="104"/>
      <c r="AA383" s="104"/>
      <c r="AB383" s="158"/>
      <c r="AC383" s="158"/>
    </row>
    <row r="384" spans="1:29" s="20" customFormat="1" ht="15" customHeight="1" x14ac:dyDescent="0.35">
      <c r="A384" s="101"/>
      <c r="B384" s="146"/>
      <c r="C384" s="146" t="s">
        <v>51</v>
      </c>
      <c r="D384" s="62"/>
      <c r="E384" s="61" t="s">
        <v>0</v>
      </c>
      <c r="F384" s="1">
        <f t="shared" ref="F384:F387" si="105">H384+J384+L384+N384+O384</f>
        <v>0</v>
      </c>
      <c r="G384" s="2"/>
      <c r="H384" s="2"/>
      <c r="I384" s="2"/>
      <c r="J384" s="2"/>
      <c r="K384" s="2"/>
      <c r="L384" s="2"/>
      <c r="M384" s="2"/>
      <c r="N384" s="2"/>
      <c r="O384" s="2"/>
      <c r="P384" s="104"/>
      <c r="Q384" s="104"/>
      <c r="R384" s="104"/>
      <c r="S384" s="104"/>
      <c r="T384" s="104"/>
      <c r="U384" s="104"/>
      <c r="V384" s="104"/>
      <c r="W384" s="111"/>
      <c r="X384" s="104"/>
      <c r="Y384" s="104"/>
      <c r="Z384" s="104"/>
      <c r="AA384" s="104"/>
      <c r="AB384" s="158"/>
      <c r="AC384" s="158"/>
    </row>
    <row r="385" spans="1:29" s="20" customFormat="1" ht="15" customHeight="1" x14ac:dyDescent="0.35">
      <c r="A385" s="101"/>
      <c r="B385" s="146"/>
      <c r="C385" s="146" t="s">
        <v>51</v>
      </c>
      <c r="D385" s="62"/>
      <c r="E385" s="61" t="s">
        <v>1</v>
      </c>
      <c r="F385" s="1">
        <f t="shared" si="105"/>
        <v>34866.288990000001</v>
      </c>
      <c r="G385" s="2"/>
      <c r="H385" s="2">
        <v>34866.288990000001</v>
      </c>
      <c r="I385" s="2"/>
      <c r="J385" s="2"/>
      <c r="K385" s="2"/>
      <c r="L385" s="2"/>
      <c r="M385" s="2"/>
      <c r="N385" s="2"/>
      <c r="O385" s="2"/>
      <c r="P385" s="104"/>
      <c r="Q385" s="104"/>
      <c r="R385" s="104"/>
      <c r="S385" s="104"/>
      <c r="T385" s="104"/>
      <c r="U385" s="104"/>
      <c r="V385" s="104"/>
      <c r="W385" s="111"/>
      <c r="X385" s="104"/>
      <c r="Y385" s="104"/>
      <c r="Z385" s="104"/>
      <c r="AA385" s="104"/>
      <c r="AB385" s="158"/>
      <c r="AC385" s="158"/>
    </row>
    <row r="386" spans="1:29" s="20" customFormat="1" ht="15" customHeight="1" x14ac:dyDescent="0.35">
      <c r="A386" s="101"/>
      <c r="B386" s="146"/>
      <c r="C386" s="146" t="s">
        <v>51</v>
      </c>
      <c r="D386" s="62"/>
      <c r="E386" s="61" t="s">
        <v>2</v>
      </c>
      <c r="F386" s="1">
        <f t="shared" si="105"/>
        <v>711.55691999999999</v>
      </c>
      <c r="G386" s="36"/>
      <c r="H386" s="2">
        <v>711.55691999999999</v>
      </c>
      <c r="I386" s="2"/>
      <c r="J386" s="2"/>
      <c r="K386" s="2"/>
      <c r="L386" s="2"/>
      <c r="M386" s="2"/>
      <c r="N386" s="2"/>
      <c r="O386" s="2"/>
      <c r="P386" s="104"/>
      <c r="Q386" s="104"/>
      <c r="R386" s="104"/>
      <c r="S386" s="104"/>
      <c r="T386" s="104"/>
      <c r="U386" s="104"/>
      <c r="V386" s="104"/>
      <c r="W386" s="111"/>
      <c r="X386" s="104"/>
      <c r="Y386" s="104"/>
      <c r="Z386" s="104"/>
      <c r="AA386" s="104"/>
      <c r="AB386" s="158"/>
      <c r="AC386" s="158"/>
    </row>
    <row r="387" spans="1:29" s="20" customFormat="1" ht="15" customHeight="1" x14ac:dyDescent="0.35">
      <c r="A387" s="101"/>
      <c r="B387" s="146"/>
      <c r="C387" s="146" t="s">
        <v>51</v>
      </c>
      <c r="D387" s="62"/>
      <c r="E387" s="61" t="s">
        <v>3</v>
      </c>
      <c r="F387" s="1">
        <f t="shared" si="105"/>
        <v>0</v>
      </c>
      <c r="G387" s="2"/>
      <c r="H387" s="2"/>
      <c r="I387" s="2"/>
      <c r="J387" s="2"/>
      <c r="K387" s="2"/>
      <c r="L387" s="2"/>
      <c r="M387" s="2"/>
      <c r="N387" s="2"/>
      <c r="O387" s="2"/>
      <c r="P387" s="104"/>
      <c r="Q387" s="104"/>
      <c r="R387" s="104"/>
      <c r="S387" s="104"/>
      <c r="T387" s="104"/>
      <c r="U387" s="104"/>
      <c r="V387" s="104"/>
      <c r="W387" s="111"/>
      <c r="X387" s="104"/>
      <c r="Y387" s="104"/>
      <c r="Z387" s="104"/>
      <c r="AA387" s="104"/>
      <c r="AB387" s="158"/>
      <c r="AC387" s="158"/>
    </row>
    <row r="388" spans="1:29" s="14" customFormat="1" ht="15" customHeight="1" x14ac:dyDescent="0.25">
      <c r="A388" s="101" t="s">
        <v>151</v>
      </c>
      <c r="B388" s="146" t="s">
        <v>51</v>
      </c>
      <c r="C388" s="146" t="s">
        <v>51</v>
      </c>
      <c r="D388" s="62"/>
      <c r="E388" s="102" t="s">
        <v>51</v>
      </c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</row>
    <row r="389" spans="1:29" s="5" customFormat="1" ht="15" customHeight="1" x14ac:dyDescent="0.25">
      <c r="A389" s="101"/>
      <c r="B389" s="146"/>
      <c r="C389" s="146" t="s">
        <v>51</v>
      </c>
      <c r="D389" s="62"/>
      <c r="E389" s="103" t="s">
        <v>562</v>
      </c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</row>
    <row r="390" spans="1:29" s="17" customFormat="1" ht="15.75" x14ac:dyDescent="0.25">
      <c r="A390" s="101"/>
      <c r="B390" s="146"/>
      <c r="C390" s="146" t="s">
        <v>51</v>
      </c>
      <c r="D390" s="62"/>
      <c r="E390" s="159" t="s">
        <v>613</v>
      </c>
      <c r="F390" s="159"/>
      <c r="G390" s="159"/>
      <c r="H390" s="159"/>
      <c r="I390" s="159"/>
      <c r="J390" s="159"/>
      <c r="K390" s="159"/>
      <c r="L390" s="159"/>
      <c r="M390" s="159"/>
      <c r="N390" s="159"/>
      <c r="O390" s="159"/>
      <c r="P390" s="104">
        <v>2022</v>
      </c>
      <c r="Q390" s="104"/>
      <c r="R390" s="104" t="s">
        <v>597</v>
      </c>
      <c r="S390" s="104" t="s">
        <v>614</v>
      </c>
      <c r="T390" s="104" t="s">
        <v>55</v>
      </c>
      <c r="U390" s="104" t="s">
        <v>595</v>
      </c>
      <c r="V390" s="104" t="s">
        <v>595</v>
      </c>
      <c r="W390" s="111">
        <f>F391</f>
        <v>4200</v>
      </c>
      <c r="X390" s="104" t="s">
        <v>7</v>
      </c>
      <c r="Y390" s="104" t="s">
        <v>539</v>
      </c>
      <c r="Z390" s="104" t="s">
        <v>24</v>
      </c>
      <c r="AA390" s="104" t="s">
        <v>612</v>
      </c>
    </row>
    <row r="391" spans="1:29" s="16" customFormat="1" ht="15" x14ac:dyDescent="0.25">
      <c r="A391" s="101"/>
      <c r="B391" s="146"/>
      <c r="C391" s="146" t="s">
        <v>51</v>
      </c>
      <c r="D391" s="62"/>
      <c r="E391" s="61" t="s">
        <v>5</v>
      </c>
      <c r="F391" s="1">
        <f>H391+J391+L391+N391+O391</f>
        <v>4200</v>
      </c>
      <c r="G391" s="2">
        <f>SUM(G392:G395)</f>
        <v>0</v>
      </c>
      <c r="H391" s="2">
        <f>SUM(H392:H395)</f>
        <v>4200</v>
      </c>
      <c r="I391" s="2"/>
      <c r="J391" s="2"/>
      <c r="K391" s="2"/>
      <c r="L391" s="2"/>
      <c r="M391" s="2"/>
      <c r="N391" s="2"/>
      <c r="O391" s="2"/>
      <c r="P391" s="104"/>
      <c r="Q391" s="104"/>
      <c r="R391" s="104"/>
      <c r="S391" s="104"/>
      <c r="T391" s="104"/>
      <c r="U391" s="104"/>
      <c r="V391" s="104"/>
      <c r="W391" s="111"/>
      <c r="X391" s="104"/>
      <c r="Y391" s="104"/>
      <c r="Z391" s="104"/>
      <c r="AA391" s="104"/>
    </row>
    <row r="392" spans="1:29" s="16" customFormat="1" ht="15" x14ac:dyDescent="0.25">
      <c r="A392" s="101"/>
      <c r="B392" s="146"/>
      <c r="C392" s="146" t="s">
        <v>51</v>
      </c>
      <c r="D392" s="62"/>
      <c r="E392" s="61" t="s">
        <v>0</v>
      </c>
      <c r="F392" s="1">
        <f t="shared" ref="F392:F395" si="106">H392+J392+L392+N392+O392</f>
        <v>0</v>
      </c>
      <c r="G392" s="2"/>
      <c r="H392" s="2"/>
      <c r="I392" s="2"/>
      <c r="J392" s="2"/>
      <c r="K392" s="2"/>
      <c r="L392" s="2"/>
      <c r="M392" s="2"/>
      <c r="N392" s="2"/>
      <c r="O392" s="2"/>
      <c r="P392" s="104"/>
      <c r="Q392" s="104"/>
      <c r="R392" s="104"/>
      <c r="S392" s="104"/>
      <c r="T392" s="104"/>
      <c r="U392" s="104"/>
      <c r="V392" s="104"/>
      <c r="W392" s="111"/>
      <c r="X392" s="104"/>
      <c r="Y392" s="104"/>
      <c r="Z392" s="104"/>
      <c r="AA392" s="104"/>
    </row>
    <row r="393" spans="1:29" s="16" customFormat="1" ht="15" x14ac:dyDescent="0.25">
      <c r="A393" s="101"/>
      <c r="B393" s="146"/>
      <c r="C393" s="146" t="s">
        <v>51</v>
      </c>
      <c r="D393" s="62"/>
      <c r="E393" s="61" t="s">
        <v>1</v>
      </c>
      <c r="F393" s="1">
        <f t="shared" si="106"/>
        <v>4116</v>
      </c>
      <c r="G393" s="2"/>
      <c r="H393" s="2">
        <v>4116</v>
      </c>
      <c r="I393" s="2"/>
      <c r="J393" s="2"/>
      <c r="K393" s="2"/>
      <c r="L393" s="2"/>
      <c r="M393" s="2"/>
      <c r="N393" s="2"/>
      <c r="O393" s="2"/>
      <c r="P393" s="104"/>
      <c r="Q393" s="104"/>
      <c r="R393" s="104"/>
      <c r="S393" s="104"/>
      <c r="T393" s="104"/>
      <c r="U393" s="104"/>
      <c r="V393" s="104"/>
      <c r="W393" s="111"/>
      <c r="X393" s="104"/>
      <c r="Y393" s="104"/>
      <c r="Z393" s="104"/>
      <c r="AA393" s="104"/>
    </row>
    <row r="394" spans="1:29" s="16" customFormat="1" ht="15" x14ac:dyDescent="0.25">
      <c r="A394" s="101"/>
      <c r="B394" s="146"/>
      <c r="C394" s="146" t="s">
        <v>51</v>
      </c>
      <c r="D394" s="62"/>
      <c r="E394" s="61" t="s">
        <v>2</v>
      </c>
      <c r="F394" s="1">
        <f t="shared" si="106"/>
        <v>84</v>
      </c>
      <c r="G394" s="36"/>
      <c r="H394" s="2">
        <v>84</v>
      </c>
      <c r="I394" s="2"/>
      <c r="J394" s="2"/>
      <c r="K394" s="2"/>
      <c r="L394" s="2"/>
      <c r="M394" s="2"/>
      <c r="N394" s="2"/>
      <c r="O394" s="2"/>
      <c r="P394" s="104"/>
      <c r="Q394" s="104"/>
      <c r="R394" s="104"/>
      <c r="S394" s="104"/>
      <c r="T394" s="104"/>
      <c r="U394" s="104"/>
      <c r="V394" s="104"/>
      <c r="W394" s="111"/>
      <c r="X394" s="104"/>
      <c r="Y394" s="104"/>
      <c r="Z394" s="104"/>
      <c r="AA394" s="104"/>
    </row>
    <row r="395" spans="1:29" s="16" customFormat="1" ht="15" x14ac:dyDescent="0.25">
      <c r="A395" s="101"/>
      <c r="B395" s="146"/>
      <c r="C395" s="146" t="s">
        <v>51</v>
      </c>
      <c r="D395" s="62"/>
      <c r="E395" s="61" t="s">
        <v>3</v>
      </c>
      <c r="F395" s="1">
        <f t="shared" si="106"/>
        <v>0</v>
      </c>
      <c r="G395" s="2"/>
      <c r="H395" s="2"/>
      <c r="I395" s="2"/>
      <c r="J395" s="2"/>
      <c r="K395" s="2"/>
      <c r="L395" s="2"/>
      <c r="M395" s="2"/>
      <c r="N395" s="2"/>
      <c r="O395" s="2"/>
      <c r="P395" s="104"/>
      <c r="Q395" s="104"/>
      <c r="R395" s="104"/>
      <c r="S395" s="104"/>
      <c r="T395" s="104"/>
      <c r="U395" s="104"/>
      <c r="V395" s="104"/>
      <c r="W395" s="111"/>
      <c r="X395" s="104"/>
      <c r="Y395" s="104"/>
      <c r="Z395" s="104"/>
      <c r="AA395" s="104"/>
    </row>
    <row r="396" spans="1:29" s="14" customFormat="1" ht="17.25" customHeight="1" x14ac:dyDescent="0.25">
      <c r="A396" s="101" t="s">
        <v>152</v>
      </c>
      <c r="B396" s="146" t="s">
        <v>51</v>
      </c>
      <c r="C396" s="146" t="s">
        <v>51</v>
      </c>
      <c r="D396" s="62"/>
      <c r="E396" s="102" t="s">
        <v>51</v>
      </c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</row>
    <row r="397" spans="1:29" s="5" customFormat="1" ht="15" customHeight="1" x14ac:dyDescent="0.25">
      <c r="A397" s="101"/>
      <c r="B397" s="146"/>
      <c r="C397" s="146" t="s">
        <v>51</v>
      </c>
      <c r="D397" s="62"/>
      <c r="E397" s="103" t="s">
        <v>562</v>
      </c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</row>
    <row r="398" spans="1:29" s="17" customFormat="1" ht="15.75" x14ac:dyDescent="0.25">
      <c r="A398" s="101"/>
      <c r="B398" s="146"/>
      <c r="C398" s="146" t="s">
        <v>51</v>
      </c>
      <c r="D398" s="62"/>
      <c r="E398" s="159" t="s">
        <v>615</v>
      </c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04">
        <v>2022</v>
      </c>
      <c r="Q398" s="104"/>
      <c r="R398" s="104" t="s">
        <v>597</v>
      </c>
      <c r="S398" s="104" t="s">
        <v>616</v>
      </c>
      <c r="T398" s="104" t="s">
        <v>55</v>
      </c>
      <c r="U398" s="104" t="s">
        <v>595</v>
      </c>
      <c r="V398" s="104" t="s">
        <v>595</v>
      </c>
      <c r="W398" s="111">
        <f>F399</f>
        <v>1770</v>
      </c>
      <c r="X398" s="104" t="s">
        <v>7</v>
      </c>
      <c r="Y398" s="104" t="s">
        <v>539</v>
      </c>
      <c r="Z398" s="104" t="s">
        <v>24</v>
      </c>
      <c r="AA398" s="104" t="s">
        <v>612</v>
      </c>
    </row>
    <row r="399" spans="1:29" s="16" customFormat="1" ht="15" x14ac:dyDescent="0.25">
      <c r="A399" s="101"/>
      <c r="B399" s="146"/>
      <c r="C399" s="146" t="s">
        <v>51</v>
      </c>
      <c r="D399" s="62"/>
      <c r="E399" s="61" t="s">
        <v>5</v>
      </c>
      <c r="F399" s="1">
        <f>H399+J399+L399+N399+O399</f>
        <v>1770</v>
      </c>
      <c r="G399" s="2">
        <f>SUM(G400:G403)</f>
        <v>0</v>
      </c>
      <c r="H399" s="2">
        <f>SUM(H400:H403)</f>
        <v>1770</v>
      </c>
      <c r="I399" s="2"/>
      <c r="J399" s="2"/>
      <c r="K399" s="2"/>
      <c r="L399" s="2"/>
      <c r="M399" s="2"/>
      <c r="N399" s="2"/>
      <c r="O399" s="2"/>
      <c r="P399" s="104"/>
      <c r="Q399" s="104"/>
      <c r="R399" s="104"/>
      <c r="S399" s="104"/>
      <c r="T399" s="104"/>
      <c r="U399" s="104"/>
      <c r="V399" s="104"/>
      <c r="W399" s="111"/>
      <c r="X399" s="104"/>
      <c r="Y399" s="104"/>
      <c r="Z399" s="104"/>
      <c r="AA399" s="104"/>
    </row>
    <row r="400" spans="1:29" s="16" customFormat="1" ht="15" x14ac:dyDescent="0.25">
      <c r="A400" s="101"/>
      <c r="B400" s="146"/>
      <c r="C400" s="146" t="s">
        <v>51</v>
      </c>
      <c r="D400" s="62"/>
      <c r="E400" s="61" t="s">
        <v>0</v>
      </c>
      <c r="F400" s="1">
        <f t="shared" ref="F400:F403" si="107">H400+J400+L400+N400+O400</f>
        <v>0</v>
      </c>
      <c r="G400" s="2"/>
      <c r="H400" s="2"/>
      <c r="I400" s="2"/>
      <c r="J400" s="2"/>
      <c r="K400" s="2"/>
      <c r="L400" s="2"/>
      <c r="M400" s="2"/>
      <c r="N400" s="2"/>
      <c r="O400" s="2"/>
      <c r="P400" s="104"/>
      <c r="Q400" s="104"/>
      <c r="R400" s="104"/>
      <c r="S400" s="104"/>
      <c r="T400" s="104"/>
      <c r="U400" s="104"/>
      <c r="V400" s="104"/>
      <c r="W400" s="111"/>
      <c r="X400" s="104"/>
      <c r="Y400" s="104"/>
      <c r="Z400" s="104"/>
      <c r="AA400" s="104"/>
    </row>
    <row r="401" spans="1:27" s="16" customFormat="1" ht="15" x14ac:dyDescent="0.25">
      <c r="A401" s="101"/>
      <c r="B401" s="146"/>
      <c r="C401" s="146" t="s">
        <v>51</v>
      </c>
      <c r="D401" s="62"/>
      <c r="E401" s="61" t="s">
        <v>1</v>
      </c>
      <c r="F401" s="1">
        <f t="shared" si="107"/>
        <v>1734.6</v>
      </c>
      <c r="G401" s="2"/>
      <c r="H401" s="2">
        <v>1734.6</v>
      </c>
      <c r="I401" s="2"/>
      <c r="J401" s="2"/>
      <c r="K401" s="2"/>
      <c r="L401" s="2"/>
      <c r="M401" s="2"/>
      <c r="N401" s="2"/>
      <c r="O401" s="2"/>
      <c r="P401" s="104"/>
      <c r="Q401" s="104"/>
      <c r="R401" s="104"/>
      <c r="S401" s="104"/>
      <c r="T401" s="104"/>
      <c r="U401" s="104"/>
      <c r="V401" s="104"/>
      <c r="W401" s="111"/>
      <c r="X401" s="104"/>
      <c r="Y401" s="104"/>
      <c r="Z401" s="104"/>
      <c r="AA401" s="104"/>
    </row>
    <row r="402" spans="1:27" s="16" customFormat="1" ht="15" x14ac:dyDescent="0.25">
      <c r="A402" s="101"/>
      <c r="B402" s="146"/>
      <c r="C402" s="146" t="s">
        <v>51</v>
      </c>
      <c r="D402" s="62"/>
      <c r="E402" s="61" t="s">
        <v>2</v>
      </c>
      <c r="F402" s="1">
        <f t="shared" si="107"/>
        <v>35.4</v>
      </c>
      <c r="G402" s="36"/>
      <c r="H402" s="2">
        <v>35.4</v>
      </c>
      <c r="I402" s="2"/>
      <c r="J402" s="2"/>
      <c r="K402" s="2"/>
      <c r="L402" s="2"/>
      <c r="M402" s="2"/>
      <c r="N402" s="2"/>
      <c r="O402" s="2"/>
      <c r="P402" s="104"/>
      <c r="Q402" s="104"/>
      <c r="R402" s="104"/>
      <c r="S402" s="104"/>
      <c r="T402" s="104"/>
      <c r="U402" s="104"/>
      <c r="V402" s="104"/>
      <c r="W402" s="111"/>
      <c r="X402" s="104"/>
      <c r="Y402" s="104"/>
      <c r="Z402" s="104"/>
      <c r="AA402" s="104"/>
    </row>
    <row r="403" spans="1:27" s="16" customFormat="1" ht="15" x14ac:dyDescent="0.25">
      <c r="A403" s="101"/>
      <c r="B403" s="146"/>
      <c r="C403" s="146" t="s">
        <v>51</v>
      </c>
      <c r="D403" s="62"/>
      <c r="E403" s="61" t="s">
        <v>3</v>
      </c>
      <c r="F403" s="1">
        <f t="shared" si="107"/>
        <v>0</v>
      </c>
      <c r="G403" s="2"/>
      <c r="H403" s="2"/>
      <c r="I403" s="2"/>
      <c r="J403" s="2"/>
      <c r="K403" s="2"/>
      <c r="L403" s="2"/>
      <c r="M403" s="2"/>
      <c r="N403" s="2"/>
      <c r="O403" s="2"/>
      <c r="P403" s="104"/>
      <c r="Q403" s="104"/>
      <c r="R403" s="104"/>
      <c r="S403" s="104"/>
      <c r="T403" s="104"/>
      <c r="U403" s="104"/>
      <c r="V403" s="104"/>
      <c r="W403" s="111"/>
      <c r="X403" s="104"/>
      <c r="Y403" s="104"/>
      <c r="Z403" s="104"/>
      <c r="AA403" s="104"/>
    </row>
    <row r="404" spans="1:27" s="14" customFormat="1" ht="18" customHeight="1" x14ac:dyDescent="0.25">
      <c r="A404" s="101" t="s">
        <v>254</v>
      </c>
      <c r="B404" s="146" t="s">
        <v>51</v>
      </c>
      <c r="C404" s="146" t="s">
        <v>51</v>
      </c>
      <c r="D404" s="62"/>
      <c r="E404" s="102" t="s">
        <v>51</v>
      </c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</row>
    <row r="405" spans="1:27" s="5" customFormat="1" ht="15" customHeight="1" x14ac:dyDescent="0.25">
      <c r="A405" s="101"/>
      <c r="B405" s="146"/>
      <c r="C405" s="146" t="s">
        <v>51</v>
      </c>
      <c r="D405" s="62"/>
      <c r="E405" s="103" t="s">
        <v>562</v>
      </c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3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</row>
    <row r="406" spans="1:27" s="17" customFormat="1" ht="15.75" x14ac:dyDescent="0.25">
      <c r="A406" s="101"/>
      <c r="B406" s="146"/>
      <c r="C406" s="146" t="s">
        <v>51</v>
      </c>
      <c r="D406" s="62"/>
      <c r="E406" s="159" t="s">
        <v>617</v>
      </c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04">
        <v>2022</v>
      </c>
      <c r="Q406" s="104"/>
      <c r="R406" s="104" t="s">
        <v>597</v>
      </c>
      <c r="S406" s="104" t="s">
        <v>618</v>
      </c>
      <c r="T406" s="104" t="s">
        <v>55</v>
      </c>
      <c r="U406" s="104" t="s">
        <v>595</v>
      </c>
      <c r="V406" s="104" t="s">
        <v>595</v>
      </c>
      <c r="W406" s="111">
        <f>F407</f>
        <v>6000</v>
      </c>
      <c r="X406" s="104" t="s">
        <v>7</v>
      </c>
      <c r="Y406" s="104" t="s">
        <v>539</v>
      </c>
      <c r="Z406" s="104" t="s">
        <v>24</v>
      </c>
      <c r="AA406" s="104" t="s">
        <v>612</v>
      </c>
    </row>
    <row r="407" spans="1:27" s="16" customFormat="1" ht="15" x14ac:dyDescent="0.25">
      <c r="A407" s="101"/>
      <c r="B407" s="146"/>
      <c r="C407" s="146" t="s">
        <v>51</v>
      </c>
      <c r="D407" s="62"/>
      <c r="E407" s="61" t="s">
        <v>5</v>
      </c>
      <c r="F407" s="1">
        <f>H407+J407+L407+N407+O407</f>
        <v>6000</v>
      </c>
      <c r="G407" s="2">
        <f>SUM(G408:G411)</f>
        <v>0</v>
      </c>
      <c r="H407" s="2">
        <f>SUM(H408:H411)</f>
        <v>6000</v>
      </c>
      <c r="I407" s="2"/>
      <c r="J407" s="2"/>
      <c r="K407" s="2"/>
      <c r="L407" s="2"/>
      <c r="M407" s="2"/>
      <c r="N407" s="2"/>
      <c r="O407" s="2"/>
      <c r="P407" s="104"/>
      <c r="Q407" s="104"/>
      <c r="R407" s="104"/>
      <c r="S407" s="104"/>
      <c r="T407" s="104"/>
      <c r="U407" s="104"/>
      <c r="V407" s="104"/>
      <c r="W407" s="111"/>
      <c r="X407" s="104"/>
      <c r="Y407" s="104"/>
      <c r="Z407" s="104"/>
      <c r="AA407" s="104"/>
    </row>
    <row r="408" spans="1:27" s="16" customFormat="1" ht="15" x14ac:dyDescent="0.25">
      <c r="A408" s="101"/>
      <c r="B408" s="146"/>
      <c r="C408" s="146" t="s">
        <v>51</v>
      </c>
      <c r="D408" s="62"/>
      <c r="E408" s="61" t="s">
        <v>0</v>
      </c>
      <c r="F408" s="1">
        <f t="shared" ref="F408:F411" si="108">H408+J408+L408+N408+O408</f>
        <v>0</v>
      </c>
      <c r="G408" s="2"/>
      <c r="H408" s="2"/>
      <c r="I408" s="2"/>
      <c r="J408" s="2"/>
      <c r="K408" s="2"/>
      <c r="L408" s="2"/>
      <c r="M408" s="2"/>
      <c r="N408" s="2"/>
      <c r="O408" s="2"/>
      <c r="P408" s="104"/>
      <c r="Q408" s="104"/>
      <c r="R408" s="104"/>
      <c r="S408" s="104"/>
      <c r="T408" s="104"/>
      <c r="U408" s="104"/>
      <c r="V408" s="104"/>
      <c r="W408" s="111"/>
      <c r="X408" s="104"/>
      <c r="Y408" s="104"/>
      <c r="Z408" s="104"/>
      <c r="AA408" s="104"/>
    </row>
    <row r="409" spans="1:27" s="16" customFormat="1" ht="15" x14ac:dyDescent="0.25">
      <c r="A409" s="101"/>
      <c r="B409" s="146"/>
      <c r="C409" s="146" t="s">
        <v>51</v>
      </c>
      <c r="D409" s="62"/>
      <c r="E409" s="61" t="s">
        <v>1</v>
      </c>
      <c r="F409" s="1">
        <f t="shared" si="108"/>
        <v>5880</v>
      </c>
      <c r="G409" s="2"/>
      <c r="H409" s="2">
        <v>5880</v>
      </c>
      <c r="I409" s="2"/>
      <c r="J409" s="2"/>
      <c r="K409" s="2"/>
      <c r="L409" s="2"/>
      <c r="M409" s="2"/>
      <c r="N409" s="2"/>
      <c r="O409" s="2"/>
      <c r="P409" s="104"/>
      <c r="Q409" s="104"/>
      <c r="R409" s="104"/>
      <c r="S409" s="104"/>
      <c r="T409" s="104"/>
      <c r="U409" s="104"/>
      <c r="V409" s="104"/>
      <c r="W409" s="111"/>
      <c r="X409" s="104"/>
      <c r="Y409" s="104"/>
      <c r="Z409" s="104"/>
      <c r="AA409" s="104"/>
    </row>
    <row r="410" spans="1:27" s="16" customFormat="1" ht="15" x14ac:dyDescent="0.25">
      <c r="A410" s="101"/>
      <c r="B410" s="146"/>
      <c r="C410" s="146" t="s">
        <v>51</v>
      </c>
      <c r="D410" s="62"/>
      <c r="E410" s="61" t="s">
        <v>2</v>
      </c>
      <c r="F410" s="1">
        <f t="shared" si="108"/>
        <v>120</v>
      </c>
      <c r="G410" s="36"/>
      <c r="H410" s="2">
        <v>120</v>
      </c>
      <c r="I410" s="2"/>
      <c r="J410" s="2"/>
      <c r="K410" s="2"/>
      <c r="L410" s="2"/>
      <c r="M410" s="2"/>
      <c r="N410" s="2"/>
      <c r="O410" s="2"/>
      <c r="P410" s="104"/>
      <c r="Q410" s="104"/>
      <c r="R410" s="104"/>
      <c r="S410" s="104"/>
      <c r="T410" s="104"/>
      <c r="U410" s="104"/>
      <c r="V410" s="104"/>
      <c r="W410" s="111"/>
      <c r="X410" s="104"/>
      <c r="Y410" s="104"/>
      <c r="Z410" s="104"/>
      <c r="AA410" s="104"/>
    </row>
    <row r="411" spans="1:27" s="16" customFormat="1" ht="15" x14ac:dyDescent="0.25">
      <c r="A411" s="101"/>
      <c r="B411" s="146"/>
      <c r="C411" s="146" t="s">
        <v>51</v>
      </c>
      <c r="D411" s="62"/>
      <c r="E411" s="61" t="s">
        <v>3</v>
      </c>
      <c r="F411" s="1">
        <f t="shared" si="108"/>
        <v>0</v>
      </c>
      <c r="G411" s="2"/>
      <c r="H411" s="2"/>
      <c r="I411" s="2"/>
      <c r="J411" s="2"/>
      <c r="K411" s="2"/>
      <c r="L411" s="2"/>
      <c r="M411" s="2"/>
      <c r="N411" s="2"/>
      <c r="O411" s="2"/>
      <c r="P411" s="104"/>
      <c r="Q411" s="104"/>
      <c r="R411" s="104"/>
      <c r="S411" s="104"/>
      <c r="T411" s="104"/>
      <c r="U411" s="104"/>
      <c r="V411" s="104"/>
      <c r="W411" s="111"/>
      <c r="X411" s="104"/>
      <c r="Y411" s="104"/>
      <c r="Z411" s="104"/>
      <c r="AA411" s="104"/>
    </row>
    <row r="412" spans="1:27" s="14" customFormat="1" ht="18" customHeight="1" x14ac:dyDescent="0.25">
      <c r="A412" s="101" t="s">
        <v>310</v>
      </c>
      <c r="B412" s="146" t="s">
        <v>51</v>
      </c>
      <c r="C412" s="146" t="s">
        <v>51</v>
      </c>
      <c r="D412" s="62"/>
      <c r="E412" s="102" t="s">
        <v>51</v>
      </c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</row>
    <row r="413" spans="1:27" s="5" customFormat="1" ht="17.25" customHeight="1" x14ac:dyDescent="0.25">
      <c r="A413" s="101"/>
      <c r="B413" s="146"/>
      <c r="C413" s="146" t="s">
        <v>51</v>
      </c>
      <c r="D413" s="62"/>
      <c r="E413" s="103" t="s">
        <v>562</v>
      </c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3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</row>
    <row r="414" spans="1:27" s="17" customFormat="1" ht="30.75" customHeight="1" x14ac:dyDescent="0.25">
      <c r="A414" s="101"/>
      <c r="B414" s="146"/>
      <c r="C414" s="146" t="s">
        <v>51</v>
      </c>
      <c r="D414" s="62"/>
      <c r="E414" s="159" t="s">
        <v>619</v>
      </c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04">
        <v>2022</v>
      </c>
      <c r="Q414" s="104"/>
      <c r="R414" s="104" t="s">
        <v>597</v>
      </c>
      <c r="S414" s="104" t="s">
        <v>620</v>
      </c>
      <c r="T414" s="104" t="s">
        <v>55</v>
      </c>
      <c r="U414" s="104" t="s">
        <v>595</v>
      </c>
      <c r="V414" s="104" t="s">
        <v>595</v>
      </c>
      <c r="W414" s="111">
        <f>F415</f>
        <v>540</v>
      </c>
      <c r="X414" s="104" t="s">
        <v>7</v>
      </c>
      <c r="Y414" s="104" t="s">
        <v>539</v>
      </c>
      <c r="Z414" s="104" t="s">
        <v>24</v>
      </c>
      <c r="AA414" s="104" t="s">
        <v>612</v>
      </c>
    </row>
    <row r="415" spans="1:27" s="16" customFormat="1" ht="14.25" customHeight="1" x14ac:dyDescent="0.25">
      <c r="A415" s="101"/>
      <c r="B415" s="146"/>
      <c r="C415" s="146" t="s">
        <v>51</v>
      </c>
      <c r="D415" s="62"/>
      <c r="E415" s="61" t="s">
        <v>5</v>
      </c>
      <c r="F415" s="1">
        <f>H415+J415+L415+N415+O415</f>
        <v>540</v>
      </c>
      <c r="G415" s="2">
        <f>SUM(G416:G419)</f>
        <v>0</v>
      </c>
      <c r="H415" s="2">
        <f>SUM(H416:H419)</f>
        <v>540</v>
      </c>
      <c r="I415" s="2"/>
      <c r="J415" s="2"/>
      <c r="K415" s="2"/>
      <c r="L415" s="2"/>
      <c r="M415" s="2"/>
      <c r="N415" s="2"/>
      <c r="O415" s="2"/>
      <c r="P415" s="104"/>
      <c r="Q415" s="104"/>
      <c r="R415" s="104"/>
      <c r="S415" s="104"/>
      <c r="T415" s="104"/>
      <c r="U415" s="104"/>
      <c r="V415" s="104"/>
      <c r="W415" s="111"/>
      <c r="X415" s="104"/>
      <c r="Y415" s="104"/>
      <c r="Z415" s="104"/>
      <c r="AA415" s="104"/>
    </row>
    <row r="416" spans="1:27" s="16" customFormat="1" ht="15" x14ac:dyDescent="0.25">
      <c r="A416" s="101"/>
      <c r="B416" s="146"/>
      <c r="C416" s="146" t="s">
        <v>51</v>
      </c>
      <c r="D416" s="62"/>
      <c r="E416" s="61" t="s">
        <v>0</v>
      </c>
      <c r="F416" s="1">
        <f t="shared" ref="F416:F419" si="109">H416+J416+L416+N416+O416</f>
        <v>0</v>
      </c>
      <c r="G416" s="2"/>
      <c r="H416" s="2"/>
      <c r="I416" s="2"/>
      <c r="J416" s="2"/>
      <c r="K416" s="2"/>
      <c r="L416" s="2"/>
      <c r="M416" s="2"/>
      <c r="N416" s="2"/>
      <c r="O416" s="2"/>
      <c r="P416" s="104"/>
      <c r="Q416" s="104"/>
      <c r="R416" s="104"/>
      <c r="S416" s="104"/>
      <c r="T416" s="104"/>
      <c r="U416" s="104"/>
      <c r="V416" s="104"/>
      <c r="W416" s="111"/>
      <c r="X416" s="104"/>
      <c r="Y416" s="104"/>
      <c r="Z416" s="104"/>
      <c r="AA416" s="104"/>
    </row>
    <row r="417" spans="1:29" s="16" customFormat="1" ht="15" x14ac:dyDescent="0.25">
      <c r="A417" s="101"/>
      <c r="B417" s="146"/>
      <c r="C417" s="146" t="s">
        <v>51</v>
      </c>
      <c r="D417" s="62"/>
      <c r="E417" s="61" t="s">
        <v>1</v>
      </c>
      <c r="F417" s="1">
        <f t="shared" si="109"/>
        <v>529.20000000000005</v>
      </c>
      <c r="G417" s="2"/>
      <c r="H417" s="2">
        <v>529.20000000000005</v>
      </c>
      <c r="I417" s="2"/>
      <c r="J417" s="2"/>
      <c r="K417" s="2"/>
      <c r="L417" s="2"/>
      <c r="M417" s="2"/>
      <c r="N417" s="2"/>
      <c r="O417" s="2"/>
      <c r="P417" s="104"/>
      <c r="Q417" s="104"/>
      <c r="R417" s="104"/>
      <c r="S417" s="104"/>
      <c r="T417" s="104"/>
      <c r="U417" s="104"/>
      <c r="V417" s="104"/>
      <c r="W417" s="111"/>
      <c r="X417" s="104"/>
      <c r="Y417" s="104"/>
      <c r="Z417" s="104"/>
      <c r="AA417" s="104"/>
    </row>
    <row r="418" spans="1:29" s="16" customFormat="1" ht="15" x14ac:dyDescent="0.25">
      <c r="A418" s="101"/>
      <c r="B418" s="146"/>
      <c r="C418" s="146" t="s">
        <v>51</v>
      </c>
      <c r="D418" s="62"/>
      <c r="E418" s="61" t="s">
        <v>2</v>
      </c>
      <c r="F418" s="1">
        <f t="shared" si="109"/>
        <v>10.8</v>
      </c>
      <c r="G418" s="36"/>
      <c r="H418" s="2">
        <v>10.8</v>
      </c>
      <c r="I418" s="2"/>
      <c r="J418" s="2"/>
      <c r="K418" s="2"/>
      <c r="L418" s="2"/>
      <c r="M418" s="2"/>
      <c r="N418" s="2"/>
      <c r="O418" s="2"/>
      <c r="P418" s="104"/>
      <c r="Q418" s="104"/>
      <c r="R418" s="104"/>
      <c r="S418" s="104"/>
      <c r="T418" s="104"/>
      <c r="U418" s="104"/>
      <c r="V418" s="104"/>
      <c r="W418" s="111"/>
      <c r="X418" s="104"/>
      <c r="Y418" s="104"/>
      <c r="Z418" s="104"/>
      <c r="AA418" s="104"/>
    </row>
    <row r="419" spans="1:29" s="16" customFormat="1" ht="15" x14ac:dyDescent="0.25">
      <c r="A419" s="101"/>
      <c r="B419" s="146"/>
      <c r="C419" s="146" t="s">
        <v>51</v>
      </c>
      <c r="D419" s="62"/>
      <c r="E419" s="61" t="s">
        <v>3</v>
      </c>
      <c r="F419" s="1">
        <f t="shared" si="109"/>
        <v>0</v>
      </c>
      <c r="G419" s="2"/>
      <c r="H419" s="2"/>
      <c r="I419" s="2"/>
      <c r="J419" s="2"/>
      <c r="K419" s="2"/>
      <c r="L419" s="2"/>
      <c r="M419" s="2"/>
      <c r="N419" s="2"/>
      <c r="O419" s="2"/>
      <c r="P419" s="104"/>
      <c r="Q419" s="104"/>
      <c r="R419" s="104"/>
      <c r="S419" s="104"/>
      <c r="T419" s="104"/>
      <c r="U419" s="104"/>
      <c r="V419" s="104"/>
      <c r="W419" s="111"/>
      <c r="X419" s="104"/>
      <c r="Y419" s="104"/>
      <c r="Z419" s="104"/>
      <c r="AA419" s="104"/>
    </row>
    <row r="420" spans="1:29" s="14" customFormat="1" ht="15" customHeight="1" x14ac:dyDescent="0.25">
      <c r="A420" s="101" t="s">
        <v>311</v>
      </c>
      <c r="B420" s="146" t="s">
        <v>51</v>
      </c>
      <c r="C420" s="146" t="s">
        <v>51</v>
      </c>
      <c r="D420" s="62"/>
      <c r="E420" s="102" t="s">
        <v>51</v>
      </c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</row>
    <row r="421" spans="1:29" s="5" customFormat="1" ht="17.25" customHeight="1" x14ac:dyDescent="0.25">
      <c r="A421" s="101"/>
      <c r="B421" s="146"/>
      <c r="C421" s="146" t="s">
        <v>51</v>
      </c>
      <c r="D421" s="62"/>
      <c r="E421" s="103" t="s">
        <v>562</v>
      </c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3"/>
      <c r="R421" s="103"/>
      <c r="S421" s="103"/>
      <c r="T421" s="103"/>
      <c r="U421" s="103"/>
      <c r="V421" s="103"/>
      <c r="W421" s="103"/>
      <c r="X421" s="103"/>
      <c r="Y421" s="103"/>
      <c r="Z421" s="103"/>
      <c r="AA421" s="103"/>
    </row>
    <row r="422" spans="1:29" s="17" customFormat="1" ht="15.75" x14ac:dyDescent="0.25">
      <c r="A422" s="101"/>
      <c r="B422" s="146"/>
      <c r="C422" s="146" t="s">
        <v>51</v>
      </c>
      <c r="D422" s="62"/>
      <c r="E422" s="159" t="s">
        <v>1169</v>
      </c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04">
        <v>2022</v>
      </c>
      <c r="Q422" s="104"/>
      <c r="R422" s="104" t="s">
        <v>597</v>
      </c>
      <c r="S422" s="104" t="s">
        <v>614</v>
      </c>
      <c r="T422" s="104" t="s">
        <v>55</v>
      </c>
      <c r="U422" s="104" t="s">
        <v>595</v>
      </c>
      <c r="V422" s="104" t="s">
        <v>595</v>
      </c>
      <c r="W422" s="111">
        <f>F423</f>
        <v>4200</v>
      </c>
      <c r="X422" s="104" t="s">
        <v>7</v>
      </c>
      <c r="Y422" s="104" t="s">
        <v>539</v>
      </c>
      <c r="Z422" s="104" t="s">
        <v>24</v>
      </c>
      <c r="AA422" s="104" t="s">
        <v>612</v>
      </c>
    </row>
    <row r="423" spans="1:29" s="16" customFormat="1" ht="15" x14ac:dyDescent="0.25">
      <c r="A423" s="101"/>
      <c r="B423" s="146"/>
      <c r="C423" s="146" t="s">
        <v>51</v>
      </c>
      <c r="D423" s="62"/>
      <c r="E423" s="61" t="s">
        <v>5</v>
      </c>
      <c r="F423" s="1">
        <f>H423+J423+L423+N423+O423</f>
        <v>4200</v>
      </c>
      <c r="G423" s="2">
        <f>SUM(G424:G427)</f>
        <v>0</v>
      </c>
      <c r="H423" s="2">
        <f>SUM(H424:H427)</f>
        <v>4200</v>
      </c>
      <c r="I423" s="2"/>
      <c r="J423" s="2"/>
      <c r="K423" s="2"/>
      <c r="L423" s="2"/>
      <c r="M423" s="2"/>
      <c r="N423" s="2"/>
      <c r="O423" s="2"/>
      <c r="P423" s="104"/>
      <c r="Q423" s="104"/>
      <c r="R423" s="104"/>
      <c r="S423" s="104"/>
      <c r="T423" s="104"/>
      <c r="U423" s="104"/>
      <c r="V423" s="104"/>
      <c r="W423" s="111"/>
      <c r="X423" s="104"/>
      <c r="Y423" s="104"/>
      <c r="Z423" s="104"/>
      <c r="AA423" s="104"/>
    </row>
    <row r="424" spans="1:29" s="16" customFormat="1" ht="15" x14ac:dyDescent="0.25">
      <c r="A424" s="101"/>
      <c r="B424" s="146"/>
      <c r="C424" s="146" t="s">
        <v>51</v>
      </c>
      <c r="D424" s="62"/>
      <c r="E424" s="61" t="s">
        <v>0</v>
      </c>
      <c r="F424" s="1">
        <f t="shared" ref="F424:F427" si="110">H424+J424+L424+N424+O424</f>
        <v>0</v>
      </c>
      <c r="G424" s="2"/>
      <c r="H424" s="2"/>
      <c r="I424" s="2"/>
      <c r="J424" s="2"/>
      <c r="K424" s="2"/>
      <c r="L424" s="2"/>
      <c r="M424" s="2"/>
      <c r="N424" s="2"/>
      <c r="O424" s="2"/>
      <c r="P424" s="104"/>
      <c r="Q424" s="104"/>
      <c r="R424" s="104"/>
      <c r="S424" s="104"/>
      <c r="T424" s="104"/>
      <c r="U424" s="104"/>
      <c r="V424" s="104"/>
      <c r="W424" s="111"/>
      <c r="X424" s="104"/>
      <c r="Y424" s="104"/>
      <c r="Z424" s="104"/>
      <c r="AA424" s="104"/>
    </row>
    <row r="425" spans="1:29" s="16" customFormat="1" ht="15" x14ac:dyDescent="0.25">
      <c r="A425" s="101"/>
      <c r="B425" s="146"/>
      <c r="C425" s="146" t="s">
        <v>51</v>
      </c>
      <c r="D425" s="62"/>
      <c r="E425" s="61" t="s">
        <v>1</v>
      </c>
      <c r="F425" s="1">
        <f t="shared" si="110"/>
        <v>4116</v>
      </c>
      <c r="G425" s="2"/>
      <c r="H425" s="2">
        <v>4116</v>
      </c>
      <c r="I425" s="2"/>
      <c r="J425" s="2"/>
      <c r="K425" s="2"/>
      <c r="L425" s="2"/>
      <c r="M425" s="2"/>
      <c r="N425" s="2"/>
      <c r="O425" s="2"/>
      <c r="P425" s="104"/>
      <c r="Q425" s="104"/>
      <c r="R425" s="104"/>
      <c r="S425" s="104"/>
      <c r="T425" s="104"/>
      <c r="U425" s="104"/>
      <c r="V425" s="104"/>
      <c r="W425" s="111"/>
      <c r="X425" s="104"/>
      <c r="Y425" s="104"/>
      <c r="Z425" s="104"/>
      <c r="AA425" s="104"/>
    </row>
    <row r="426" spans="1:29" s="16" customFormat="1" ht="15" x14ac:dyDescent="0.25">
      <c r="A426" s="101"/>
      <c r="B426" s="146"/>
      <c r="C426" s="146" t="s">
        <v>51</v>
      </c>
      <c r="D426" s="62"/>
      <c r="E426" s="61" t="s">
        <v>2</v>
      </c>
      <c r="F426" s="1">
        <f t="shared" si="110"/>
        <v>84</v>
      </c>
      <c r="G426" s="36"/>
      <c r="H426" s="2">
        <v>84</v>
      </c>
      <c r="I426" s="2"/>
      <c r="J426" s="2"/>
      <c r="K426" s="2"/>
      <c r="L426" s="2"/>
      <c r="M426" s="2"/>
      <c r="N426" s="2"/>
      <c r="O426" s="2"/>
      <c r="P426" s="104"/>
      <c r="Q426" s="104"/>
      <c r="R426" s="104"/>
      <c r="S426" s="104"/>
      <c r="T426" s="104"/>
      <c r="U426" s="104"/>
      <c r="V426" s="104"/>
      <c r="W426" s="111"/>
      <c r="X426" s="104"/>
      <c r="Y426" s="104"/>
      <c r="Z426" s="104"/>
      <c r="AA426" s="104"/>
    </row>
    <row r="427" spans="1:29" s="16" customFormat="1" ht="15" x14ac:dyDescent="0.25">
      <c r="A427" s="101"/>
      <c r="B427" s="146"/>
      <c r="C427" s="146" t="s">
        <v>51</v>
      </c>
      <c r="D427" s="62"/>
      <c r="E427" s="61" t="s">
        <v>3</v>
      </c>
      <c r="F427" s="1">
        <f t="shared" si="110"/>
        <v>0</v>
      </c>
      <c r="G427" s="2"/>
      <c r="H427" s="2"/>
      <c r="I427" s="2"/>
      <c r="J427" s="2"/>
      <c r="K427" s="2"/>
      <c r="L427" s="2"/>
      <c r="M427" s="2"/>
      <c r="N427" s="2"/>
      <c r="O427" s="2"/>
      <c r="P427" s="104"/>
      <c r="Q427" s="104"/>
      <c r="R427" s="104"/>
      <c r="S427" s="104"/>
      <c r="T427" s="104"/>
      <c r="U427" s="104"/>
      <c r="V427" s="104"/>
      <c r="W427" s="111"/>
      <c r="X427" s="104"/>
      <c r="Y427" s="104"/>
      <c r="Z427" s="104"/>
      <c r="AA427" s="104"/>
      <c r="AB427" s="18"/>
      <c r="AC427" s="18"/>
    </row>
    <row r="428" spans="1:29" s="14" customFormat="1" ht="12" customHeight="1" x14ac:dyDescent="0.25">
      <c r="A428" s="101" t="s">
        <v>312</v>
      </c>
      <c r="B428" s="146" t="s">
        <v>51</v>
      </c>
      <c r="C428" s="146" t="s">
        <v>51</v>
      </c>
      <c r="D428" s="62"/>
      <c r="E428" s="102" t="s">
        <v>51</v>
      </c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</row>
    <row r="429" spans="1:29" s="5" customFormat="1" ht="30" customHeight="1" x14ac:dyDescent="0.25">
      <c r="A429" s="101"/>
      <c r="B429" s="146"/>
      <c r="C429" s="146" t="s">
        <v>51</v>
      </c>
      <c r="D429" s="62"/>
      <c r="E429" s="103" t="s">
        <v>621</v>
      </c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3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</row>
    <row r="430" spans="1:29" s="5" customFormat="1" ht="20.25" customHeight="1" x14ac:dyDescent="0.25">
      <c r="A430" s="101"/>
      <c r="B430" s="146"/>
      <c r="C430" s="146" t="s">
        <v>51</v>
      </c>
      <c r="D430" s="62"/>
      <c r="E430" s="110" t="s">
        <v>622</v>
      </c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104">
        <v>2022</v>
      </c>
      <c r="Q430" s="104">
        <v>2021</v>
      </c>
      <c r="R430" s="104" t="s">
        <v>563</v>
      </c>
      <c r="S430" s="104" t="s">
        <v>182</v>
      </c>
      <c r="T430" s="104" t="s">
        <v>122</v>
      </c>
      <c r="U430" s="104" t="s">
        <v>179</v>
      </c>
      <c r="V430" s="104" t="s">
        <v>179</v>
      </c>
      <c r="W430" s="111">
        <f>F431</f>
        <v>600000</v>
      </c>
      <c r="X430" s="104" t="s">
        <v>623</v>
      </c>
      <c r="Y430" s="104" t="s">
        <v>122</v>
      </c>
      <c r="Z430" s="104" t="s">
        <v>624</v>
      </c>
      <c r="AA430" s="104" t="s">
        <v>625</v>
      </c>
    </row>
    <row r="431" spans="1:29" s="5" customFormat="1" ht="15" x14ac:dyDescent="0.25">
      <c r="A431" s="101"/>
      <c r="B431" s="146"/>
      <c r="C431" s="146" t="s">
        <v>51</v>
      </c>
      <c r="D431" s="62"/>
      <c r="E431" s="61" t="s">
        <v>5</v>
      </c>
      <c r="F431" s="1">
        <f>H431+J431+L431+N431+O431</f>
        <v>600000</v>
      </c>
      <c r="G431" s="2">
        <f t="shared" ref="G431:O431" si="111">SUM(G432:G435)</f>
        <v>6000</v>
      </c>
      <c r="H431" s="2">
        <f t="shared" si="111"/>
        <v>600000</v>
      </c>
      <c r="I431" s="2"/>
      <c r="J431" s="2">
        <f t="shared" si="111"/>
        <v>0</v>
      </c>
      <c r="K431" s="2"/>
      <c r="L431" s="2">
        <f t="shared" si="111"/>
        <v>0</v>
      </c>
      <c r="M431" s="2"/>
      <c r="N431" s="2">
        <f t="shared" si="111"/>
        <v>0</v>
      </c>
      <c r="O431" s="2">
        <f t="shared" si="111"/>
        <v>0</v>
      </c>
      <c r="P431" s="104"/>
      <c r="Q431" s="104"/>
      <c r="R431" s="104"/>
      <c r="S431" s="104"/>
      <c r="T431" s="104"/>
      <c r="U431" s="104"/>
      <c r="V431" s="104"/>
      <c r="W431" s="111"/>
      <c r="X431" s="104"/>
      <c r="Y431" s="104"/>
      <c r="Z431" s="104"/>
      <c r="AA431" s="104"/>
    </row>
    <row r="432" spans="1:29" s="5" customFormat="1" ht="15" x14ac:dyDescent="0.25">
      <c r="A432" s="101"/>
      <c r="B432" s="146"/>
      <c r="C432" s="146" t="s">
        <v>51</v>
      </c>
      <c r="D432" s="62"/>
      <c r="E432" s="61" t="s">
        <v>0</v>
      </c>
      <c r="F432" s="1">
        <f t="shared" ref="F432:F435" si="112">H432+J432+L432+N432+O432</f>
        <v>0</v>
      </c>
      <c r="G432" s="2"/>
      <c r="H432" s="2"/>
      <c r="I432" s="2"/>
      <c r="J432" s="2"/>
      <c r="K432" s="2"/>
      <c r="L432" s="2"/>
      <c r="M432" s="2"/>
      <c r="N432" s="2"/>
      <c r="O432" s="2"/>
      <c r="P432" s="104"/>
      <c r="Q432" s="104"/>
      <c r="R432" s="104"/>
      <c r="S432" s="104"/>
      <c r="T432" s="104"/>
      <c r="U432" s="104"/>
      <c r="V432" s="104"/>
      <c r="W432" s="111"/>
      <c r="X432" s="104"/>
      <c r="Y432" s="104"/>
      <c r="Z432" s="104"/>
      <c r="AA432" s="104"/>
    </row>
    <row r="433" spans="1:27" s="5" customFormat="1" ht="15" x14ac:dyDescent="0.25">
      <c r="A433" s="101"/>
      <c r="B433" s="146"/>
      <c r="C433" s="146" t="s">
        <v>51</v>
      </c>
      <c r="D433" s="62"/>
      <c r="E433" s="61" t="s">
        <v>1</v>
      </c>
      <c r="F433" s="1">
        <f t="shared" si="112"/>
        <v>588000</v>
      </c>
      <c r="G433" s="2">
        <v>5880</v>
      </c>
      <c r="H433" s="2">
        <v>588000</v>
      </c>
      <c r="I433" s="2"/>
      <c r="J433" s="2">
        <v>0</v>
      </c>
      <c r="K433" s="2"/>
      <c r="L433" s="2">
        <v>0</v>
      </c>
      <c r="M433" s="2"/>
      <c r="N433" s="2">
        <v>0</v>
      </c>
      <c r="O433" s="2">
        <v>0</v>
      </c>
      <c r="P433" s="104"/>
      <c r="Q433" s="104"/>
      <c r="R433" s="104"/>
      <c r="S433" s="104"/>
      <c r="T433" s="104"/>
      <c r="U433" s="104"/>
      <c r="V433" s="104"/>
      <c r="W433" s="111"/>
      <c r="X433" s="104"/>
      <c r="Y433" s="104"/>
      <c r="Z433" s="104"/>
      <c r="AA433" s="104"/>
    </row>
    <row r="434" spans="1:27" s="5" customFormat="1" ht="15" x14ac:dyDescent="0.25">
      <c r="A434" s="101"/>
      <c r="B434" s="146"/>
      <c r="C434" s="146" t="s">
        <v>51</v>
      </c>
      <c r="D434" s="62"/>
      <c r="E434" s="61" t="s">
        <v>2</v>
      </c>
      <c r="F434" s="1">
        <f t="shared" si="112"/>
        <v>12000</v>
      </c>
      <c r="G434" s="2">
        <v>120</v>
      </c>
      <c r="H434" s="2">
        <v>12000</v>
      </c>
      <c r="I434" s="2"/>
      <c r="J434" s="2">
        <v>0</v>
      </c>
      <c r="K434" s="2"/>
      <c r="L434" s="2">
        <v>0</v>
      </c>
      <c r="M434" s="2"/>
      <c r="N434" s="2">
        <v>0</v>
      </c>
      <c r="O434" s="2">
        <v>0</v>
      </c>
      <c r="P434" s="104"/>
      <c r="Q434" s="104"/>
      <c r="R434" s="104"/>
      <c r="S434" s="104"/>
      <c r="T434" s="104"/>
      <c r="U434" s="104"/>
      <c r="V434" s="104"/>
      <c r="W434" s="111"/>
      <c r="X434" s="104"/>
      <c r="Y434" s="104"/>
      <c r="Z434" s="104"/>
      <c r="AA434" s="104"/>
    </row>
    <row r="435" spans="1:27" s="5" customFormat="1" ht="15" x14ac:dyDescent="0.25">
      <c r="A435" s="101"/>
      <c r="B435" s="146"/>
      <c r="C435" s="146" t="s">
        <v>51</v>
      </c>
      <c r="D435" s="62"/>
      <c r="E435" s="61" t="s">
        <v>3</v>
      </c>
      <c r="F435" s="1">
        <f t="shared" si="112"/>
        <v>0</v>
      </c>
      <c r="G435" s="2"/>
      <c r="H435" s="2"/>
      <c r="I435" s="2"/>
      <c r="J435" s="2"/>
      <c r="K435" s="2"/>
      <c r="L435" s="2"/>
      <c r="M435" s="2"/>
      <c r="N435" s="2"/>
      <c r="O435" s="2"/>
      <c r="P435" s="104"/>
      <c r="Q435" s="104"/>
      <c r="R435" s="104"/>
      <c r="S435" s="104"/>
      <c r="T435" s="104"/>
      <c r="U435" s="104"/>
      <c r="V435" s="104"/>
      <c r="W435" s="111"/>
      <c r="X435" s="104"/>
      <c r="Y435" s="104"/>
      <c r="Z435" s="104"/>
      <c r="AA435" s="104"/>
    </row>
    <row r="436" spans="1:27" s="14" customFormat="1" ht="15" customHeight="1" x14ac:dyDescent="0.25">
      <c r="A436" s="101" t="s">
        <v>313</v>
      </c>
      <c r="B436" s="146" t="s">
        <v>51</v>
      </c>
      <c r="C436" s="146" t="s">
        <v>51</v>
      </c>
      <c r="D436" s="62"/>
      <c r="E436" s="102" t="s">
        <v>51</v>
      </c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</row>
    <row r="437" spans="1:27" s="5" customFormat="1" ht="25.5" customHeight="1" x14ac:dyDescent="0.25">
      <c r="A437" s="101"/>
      <c r="B437" s="146"/>
      <c r="C437" s="146" t="s">
        <v>51</v>
      </c>
      <c r="D437" s="62"/>
      <c r="E437" s="103" t="s">
        <v>621</v>
      </c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3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</row>
    <row r="438" spans="1:27" s="5" customFormat="1" ht="30" customHeight="1" x14ac:dyDescent="0.25">
      <c r="A438" s="101"/>
      <c r="B438" s="146"/>
      <c r="C438" s="146" t="s">
        <v>51</v>
      </c>
      <c r="D438" s="62"/>
      <c r="E438" s="110" t="s">
        <v>1170</v>
      </c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04">
        <v>2024</v>
      </c>
      <c r="Q438" s="104">
        <v>2022</v>
      </c>
      <c r="R438" s="104" t="s">
        <v>563</v>
      </c>
      <c r="S438" s="104"/>
      <c r="T438" s="104" t="s">
        <v>626</v>
      </c>
      <c r="U438" s="104" t="s">
        <v>627</v>
      </c>
      <c r="V438" s="104" t="s">
        <v>627</v>
      </c>
      <c r="W438" s="111">
        <f>F439</f>
        <v>391349.36</v>
      </c>
      <c r="X438" s="104" t="s">
        <v>565</v>
      </c>
      <c r="Y438" s="104" t="s">
        <v>626</v>
      </c>
      <c r="Z438" s="104" t="s">
        <v>569</v>
      </c>
      <c r="AA438" s="104" t="s">
        <v>526</v>
      </c>
    </row>
    <row r="439" spans="1:27" s="5" customFormat="1" ht="15" x14ac:dyDescent="0.25">
      <c r="A439" s="101"/>
      <c r="B439" s="146"/>
      <c r="C439" s="146" t="s">
        <v>51</v>
      </c>
      <c r="D439" s="62"/>
      <c r="E439" s="61" t="s">
        <v>5</v>
      </c>
      <c r="F439" s="1">
        <f>H439+J439+L439+N439+O439</f>
        <v>391349.36</v>
      </c>
      <c r="G439" s="2">
        <f t="shared" ref="G439:O439" si="113">SUM(G440:G443)</f>
        <v>0</v>
      </c>
      <c r="H439" s="2">
        <f t="shared" si="113"/>
        <v>39134.936000000002</v>
      </c>
      <c r="I439" s="2"/>
      <c r="J439" s="2">
        <f t="shared" si="113"/>
        <v>176107.212</v>
      </c>
      <c r="K439" s="2"/>
      <c r="L439" s="2">
        <f t="shared" si="113"/>
        <v>176107.212</v>
      </c>
      <c r="M439" s="2"/>
      <c r="N439" s="2">
        <f t="shared" si="113"/>
        <v>0</v>
      </c>
      <c r="O439" s="2">
        <f t="shared" si="113"/>
        <v>0</v>
      </c>
      <c r="P439" s="104"/>
      <c r="Q439" s="104"/>
      <c r="R439" s="104"/>
      <c r="S439" s="104"/>
      <c r="T439" s="104"/>
      <c r="U439" s="104"/>
      <c r="V439" s="104"/>
      <c r="W439" s="111"/>
      <c r="X439" s="104"/>
      <c r="Y439" s="104"/>
      <c r="Z439" s="104"/>
      <c r="AA439" s="104"/>
    </row>
    <row r="440" spans="1:27" s="5" customFormat="1" ht="15" x14ac:dyDescent="0.25">
      <c r="A440" s="101"/>
      <c r="B440" s="146"/>
      <c r="C440" s="146" t="s">
        <v>51</v>
      </c>
      <c r="D440" s="62"/>
      <c r="E440" s="61" t="s">
        <v>0</v>
      </c>
      <c r="F440" s="1">
        <f t="shared" ref="F440:F443" si="114">H440+J440+L440+N440+O440</f>
        <v>0</v>
      </c>
      <c r="G440" s="2"/>
      <c r="H440" s="2"/>
      <c r="I440" s="2"/>
      <c r="J440" s="2"/>
      <c r="K440" s="2"/>
      <c r="L440" s="2"/>
      <c r="M440" s="2"/>
      <c r="N440" s="2"/>
      <c r="O440" s="2"/>
      <c r="P440" s="104"/>
      <c r="Q440" s="104"/>
      <c r="R440" s="104"/>
      <c r="S440" s="104"/>
      <c r="T440" s="104"/>
      <c r="U440" s="104"/>
      <c r="V440" s="104"/>
      <c r="W440" s="111"/>
      <c r="X440" s="104"/>
      <c r="Y440" s="104"/>
      <c r="Z440" s="104"/>
      <c r="AA440" s="104"/>
    </row>
    <row r="441" spans="1:27" s="5" customFormat="1" ht="15" x14ac:dyDescent="0.25">
      <c r="A441" s="101"/>
      <c r="B441" s="146"/>
      <c r="C441" s="146" t="s">
        <v>51</v>
      </c>
      <c r="D441" s="62"/>
      <c r="E441" s="61" t="s">
        <v>1</v>
      </c>
      <c r="F441" s="1">
        <f t="shared" si="114"/>
        <v>383675.84199999995</v>
      </c>
      <c r="G441" s="2"/>
      <c r="H441" s="2">
        <v>38367.584000000003</v>
      </c>
      <c r="I441" s="2"/>
      <c r="J441" s="2">
        <v>172654.12899999999</v>
      </c>
      <c r="K441" s="2"/>
      <c r="L441" s="2">
        <v>172654.12899999999</v>
      </c>
      <c r="M441" s="2"/>
      <c r="N441" s="2">
        <v>0</v>
      </c>
      <c r="O441" s="2">
        <v>0</v>
      </c>
      <c r="P441" s="104"/>
      <c r="Q441" s="104"/>
      <c r="R441" s="104"/>
      <c r="S441" s="104"/>
      <c r="T441" s="104"/>
      <c r="U441" s="104"/>
      <c r="V441" s="104"/>
      <c r="W441" s="111"/>
      <c r="X441" s="104"/>
      <c r="Y441" s="104"/>
      <c r="Z441" s="104"/>
      <c r="AA441" s="104"/>
    </row>
    <row r="442" spans="1:27" s="5" customFormat="1" ht="15" x14ac:dyDescent="0.25">
      <c r="A442" s="101"/>
      <c r="B442" s="146"/>
      <c r="C442" s="146" t="s">
        <v>51</v>
      </c>
      <c r="D442" s="62"/>
      <c r="E442" s="61" t="s">
        <v>2</v>
      </c>
      <c r="F442" s="1">
        <f t="shared" si="114"/>
        <v>7673.518</v>
      </c>
      <c r="G442" s="36"/>
      <c r="H442" s="2">
        <v>767.35199999999998</v>
      </c>
      <c r="I442" s="2"/>
      <c r="J442" s="2">
        <v>3453.0830000000001</v>
      </c>
      <c r="K442" s="2"/>
      <c r="L442" s="2">
        <v>3453.0830000000001</v>
      </c>
      <c r="M442" s="2"/>
      <c r="N442" s="2">
        <v>0</v>
      </c>
      <c r="O442" s="2">
        <v>0</v>
      </c>
      <c r="P442" s="104"/>
      <c r="Q442" s="104"/>
      <c r="R442" s="104"/>
      <c r="S442" s="104"/>
      <c r="T442" s="104"/>
      <c r="U442" s="104"/>
      <c r="V442" s="104"/>
      <c r="W442" s="111"/>
      <c r="X442" s="104"/>
      <c r="Y442" s="104"/>
      <c r="Z442" s="104"/>
      <c r="AA442" s="104"/>
    </row>
    <row r="443" spans="1:27" s="5" customFormat="1" ht="15" x14ac:dyDescent="0.25">
      <c r="A443" s="101"/>
      <c r="B443" s="146"/>
      <c r="C443" s="146" t="s">
        <v>51</v>
      </c>
      <c r="D443" s="62"/>
      <c r="E443" s="61" t="s">
        <v>3</v>
      </c>
      <c r="F443" s="1">
        <f t="shared" si="114"/>
        <v>0</v>
      </c>
      <c r="G443" s="2"/>
      <c r="H443" s="2"/>
      <c r="I443" s="2"/>
      <c r="J443" s="2"/>
      <c r="K443" s="2"/>
      <c r="L443" s="2"/>
      <c r="M443" s="2"/>
      <c r="N443" s="2"/>
      <c r="O443" s="2"/>
      <c r="P443" s="104"/>
      <c r="Q443" s="104"/>
      <c r="R443" s="104"/>
      <c r="S443" s="104"/>
      <c r="T443" s="104"/>
      <c r="U443" s="104"/>
      <c r="V443" s="104"/>
      <c r="W443" s="111"/>
      <c r="X443" s="104"/>
      <c r="Y443" s="104"/>
      <c r="Z443" s="104"/>
      <c r="AA443" s="104"/>
    </row>
    <row r="444" spans="1:27" s="14" customFormat="1" ht="16.5" customHeight="1" x14ac:dyDescent="0.25">
      <c r="A444" s="101" t="s">
        <v>314</v>
      </c>
      <c r="B444" s="146" t="s">
        <v>51</v>
      </c>
      <c r="C444" s="146" t="s">
        <v>51</v>
      </c>
      <c r="D444" s="62"/>
      <c r="E444" s="102" t="s">
        <v>51</v>
      </c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</row>
    <row r="445" spans="1:27" s="5" customFormat="1" ht="24" customHeight="1" x14ac:dyDescent="0.25">
      <c r="A445" s="101"/>
      <c r="B445" s="146"/>
      <c r="C445" s="146" t="s">
        <v>51</v>
      </c>
      <c r="D445" s="62"/>
      <c r="E445" s="103" t="s">
        <v>621</v>
      </c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</row>
    <row r="446" spans="1:27" s="5" customFormat="1" ht="15" x14ac:dyDescent="0.25">
      <c r="A446" s="101"/>
      <c r="B446" s="146"/>
      <c r="C446" s="146" t="s">
        <v>51</v>
      </c>
      <c r="D446" s="62"/>
      <c r="E446" s="110" t="s">
        <v>628</v>
      </c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04">
        <v>2023</v>
      </c>
      <c r="Q446" s="104">
        <v>2022</v>
      </c>
      <c r="R446" s="104" t="s">
        <v>563</v>
      </c>
      <c r="S446" s="104" t="s">
        <v>324</v>
      </c>
      <c r="T446" s="104" t="s">
        <v>53</v>
      </c>
      <c r="U446" s="104" t="s">
        <v>568</v>
      </c>
      <c r="V446" s="104" t="s">
        <v>568</v>
      </c>
      <c r="W446" s="111">
        <f>F447</f>
        <v>17802</v>
      </c>
      <c r="X446" s="104" t="s">
        <v>565</v>
      </c>
      <c r="Y446" s="104" t="s">
        <v>53</v>
      </c>
      <c r="Z446" s="104" t="s">
        <v>569</v>
      </c>
      <c r="AA446" s="104" t="s">
        <v>629</v>
      </c>
    </row>
    <row r="447" spans="1:27" s="5" customFormat="1" ht="15" x14ac:dyDescent="0.25">
      <c r="A447" s="101"/>
      <c r="B447" s="146"/>
      <c r="C447" s="146" t="s">
        <v>51</v>
      </c>
      <c r="D447" s="62"/>
      <c r="E447" s="61" t="s">
        <v>5</v>
      </c>
      <c r="F447" s="1">
        <f>H447+J447+L447+N447+O447</f>
        <v>17802</v>
      </c>
      <c r="G447" s="2">
        <f t="shared" ref="G447:J447" si="115">SUM(G448:G451)</f>
        <v>0</v>
      </c>
      <c r="H447" s="2">
        <f t="shared" si="115"/>
        <v>17802</v>
      </c>
      <c r="I447" s="2"/>
      <c r="J447" s="2">
        <f t="shared" si="115"/>
        <v>0</v>
      </c>
      <c r="K447" s="2"/>
      <c r="L447" s="2">
        <f>SUM(L448:L451)</f>
        <v>0</v>
      </c>
      <c r="M447" s="2"/>
      <c r="N447" s="2">
        <f>SUM(N448:N451)</f>
        <v>0</v>
      </c>
      <c r="O447" s="2">
        <f>SUM(O448:O451)</f>
        <v>0</v>
      </c>
      <c r="P447" s="104"/>
      <c r="Q447" s="104"/>
      <c r="R447" s="104"/>
      <c r="S447" s="104"/>
      <c r="T447" s="104"/>
      <c r="U447" s="104"/>
      <c r="V447" s="104"/>
      <c r="W447" s="111"/>
      <c r="X447" s="104"/>
      <c r="Y447" s="104"/>
      <c r="Z447" s="104"/>
      <c r="AA447" s="104"/>
    </row>
    <row r="448" spans="1:27" s="5" customFormat="1" ht="15" x14ac:dyDescent="0.25">
      <c r="A448" s="101"/>
      <c r="B448" s="146"/>
      <c r="C448" s="146" t="s">
        <v>51</v>
      </c>
      <c r="D448" s="62"/>
      <c r="E448" s="61" t="s">
        <v>0</v>
      </c>
      <c r="F448" s="1">
        <f t="shared" ref="F448:F451" si="116">H448+J448+L448+N448+O448</f>
        <v>0</v>
      </c>
      <c r="G448" s="2"/>
      <c r="H448" s="2"/>
      <c r="I448" s="2"/>
      <c r="J448" s="2"/>
      <c r="K448" s="2"/>
      <c r="L448" s="2"/>
      <c r="M448" s="2"/>
      <c r="N448" s="2"/>
      <c r="O448" s="2"/>
      <c r="P448" s="104"/>
      <c r="Q448" s="104"/>
      <c r="R448" s="104"/>
      <c r="S448" s="104"/>
      <c r="T448" s="104"/>
      <c r="U448" s="104"/>
      <c r="V448" s="104"/>
      <c r="W448" s="111"/>
      <c r="X448" s="104"/>
      <c r="Y448" s="104"/>
      <c r="Z448" s="104"/>
      <c r="AA448" s="104"/>
    </row>
    <row r="449" spans="1:27" s="5" customFormat="1" ht="15" x14ac:dyDescent="0.25">
      <c r="A449" s="101"/>
      <c r="B449" s="146"/>
      <c r="C449" s="146" t="s">
        <v>51</v>
      </c>
      <c r="D449" s="62"/>
      <c r="E449" s="61" t="s">
        <v>1</v>
      </c>
      <c r="F449" s="1">
        <f t="shared" si="116"/>
        <v>17766.396000000001</v>
      </c>
      <c r="G449" s="2"/>
      <c r="H449" s="2">
        <v>17766.396000000001</v>
      </c>
      <c r="I449" s="2"/>
      <c r="J449" s="2">
        <v>0</v>
      </c>
      <c r="K449" s="2"/>
      <c r="L449" s="2">
        <v>0</v>
      </c>
      <c r="M449" s="2"/>
      <c r="N449" s="2">
        <v>0</v>
      </c>
      <c r="O449" s="2">
        <v>0</v>
      </c>
      <c r="P449" s="104"/>
      <c r="Q449" s="104"/>
      <c r="R449" s="104"/>
      <c r="S449" s="104"/>
      <c r="T449" s="104"/>
      <c r="U449" s="104"/>
      <c r="V449" s="104"/>
      <c r="W449" s="111"/>
      <c r="X449" s="104"/>
      <c r="Y449" s="104"/>
      <c r="Z449" s="104"/>
      <c r="AA449" s="104"/>
    </row>
    <row r="450" spans="1:27" s="5" customFormat="1" ht="15" x14ac:dyDescent="0.25">
      <c r="A450" s="101"/>
      <c r="B450" s="146"/>
      <c r="C450" s="146" t="s">
        <v>51</v>
      </c>
      <c r="D450" s="62"/>
      <c r="E450" s="61" t="s">
        <v>2</v>
      </c>
      <c r="F450" s="1">
        <f t="shared" si="116"/>
        <v>35.603999999999999</v>
      </c>
      <c r="G450" s="36"/>
      <c r="H450" s="2">
        <v>35.603999999999999</v>
      </c>
      <c r="I450" s="2"/>
      <c r="J450" s="2">
        <v>0</v>
      </c>
      <c r="K450" s="2"/>
      <c r="L450" s="2">
        <v>0</v>
      </c>
      <c r="M450" s="2"/>
      <c r="N450" s="2">
        <v>0</v>
      </c>
      <c r="O450" s="2">
        <v>0</v>
      </c>
      <c r="P450" s="104"/>
      <c r="Q450" s="104"/>
      <c r="R450" s="104"/>
      <c r="S450" s="104"/>
      <c r="T450" s="104"/>
      <c r="U450" s="104"/>
      <c r="V450" s="104"/>
      <c r="W450" s="111"/>
      <c r="X450" s="104"/>
      <c r="Y450" s="104"/>
      <c r="Z450" s="104"/>
      <c r="AA450" s="104"/>
    </row>
    <row r="451" spans="1:27" s="5" customFormat="1" ht="15" x14ac:dyDescent="0.25">
      <c r="A451" s="101"/>
      <c r="B451" s="146"/>
      <c r="C451" s="146" t="s">
        <v>51</v>
      </c>
      <c r="D451" s="62"/>
      <c r="E451" s="61" t="s">
        <v>3</v>
      </c>
      <c r="F451" s="1">
        <f t="shared" si="116"/>
        <v>0</v>
      </c>
      <c r="G451" s="2"/>
      <c r="H451" s="2"/>
      <c r="I451" s="2"/>
      <c r="J451" s="2"/>
      <c r="K451" s="2"/>
      <c r="L451" s="2"/>
      <c r="M451" s="2"/>
      <c r="N451" s="2"/>
      <c r="O451" s="2"/>
      <c r="P451" s="104"/>
      <c r="Q451" s="104"/>
      <c r="R451" s="104"/>
      <c r="S451" s="104"/>
      <c r="T451" s="104"/>
      <c r="U451" s="104"/>
      <c r="V451" s="104"/>
      <c r="W451" s="111"/>
      <c r="X451" s="104"/>
      <c r="Y451" s="104"/>
      <c r="Z451" s="104"/>
      <c r="AA451" s="104"/>
    </row>
    <row r="452" spans="1:27" s="14" customFormat="1" ht="17.25" customHeight="1" x14ac:dyDescent="0.25">
      <c r="A452" s="101" t="s">
        <v>315</v>
      </c>
      <c r="B452" s="146" t="s">
        <v>51</v>
      </c>
      <c r="C452" s="146" t="s">
        <v>51</v>
      </c>
      <c r="D452" s="62"/>
      <c r="E452" s="102" t="s">
        <v>51</v>
      </c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</row>
    <row r="453" spans="1:27" s="5" customFormat="1" ht="30.75" customHeight="1" x14ac:dyDescent="0.25">
      <c r="A453" s="101"/>
      <c r="B453" s="146"/>
      <c r="C453" s="146" t="s">
        <v>51</v>
      </c>
      <c r="D453" s="62"/>
      <c r="E453" s="103" t="s">
        <v>621</v>
      </c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</row>
    <row r="454" spans="1:27" s="5" customFormat="1" ht="15" x14ac:dyDescent="0.25">
      <c r="A454" s="101"/>
      <c r="B454" s="146"/>
      <c r="C454" s="146" t="s">
        <v>51</v>
      </c>
      <c r="D454" s="62"/>
      <c r="E454" s="160" t="s">
        <v>630</v>
      </c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04">
        <v>2024</v>
      </c>
      <c r="Q454" s="104">
        <v>2022</v>
      </c>
      <c r="R454" s="104" t="s">
        <v>563</v>
      </c>
      <c r="S454" s="104" t="s">
        <v>631</v>
      </c>
      <c r="T454" s="104" t="s">
        <v>632</v>
      </c>
      <c r="U454" s="104" t="s">
        <v>633</v>
      </c>
      <c r="V454" s="104" t="s">
        <v>633</v>
      </c>
      <c r="W454" s="111">
        <f>F455</f>
        <v>135964.66</v>
      </c>
      <c r="X454" s="104" t="s">
        <v>565</v>
      </c>
      <c r="Y454" s="104" t="s">
        <v>633</v>
      </c>
      <c r="Z454" s="104" t="s">
        <v>634</v>
      </c>
      <c r="AA454" s="104" t="s">
        <v>635</v>
      </c>
    </row>
    <row r="455" spans="1:27" s="5" customFormat="1" ht="15" x14ac:dyDescent="0.25">
      <c r="A455" s="101"/>
      <c r="B455" s="146"/>
      <c r="C455" s="146" t="s">
        <v>51</v>
      </c>
      <c r="D455" s="62"/>
      <c r="E455" s="61" t="s">
        <v>5</v>
      </c>
      <c r="F455" s="1">
        <f>H455+J455+L455+N455+O455</f>
        <v>135964.66</v>
      </c>
      <c r="G455" s="2">
        <f t="shared" ref="G455:O455" si="117">SUM(G456:G459)</f>
        <v>0</v>
      </c>
      <c r="H455" s="2">
        <f t="shared" si="117"/>
        <v>3666</v>
      </c>
      <c r="I455" s="2"/>
      <c r="J455" s="2">
        <f t="shared" si="117"/>
        <v>100000</v>
      </c>
      <c r="K455" s="2"/>
      <c r="L455" s="2">
        <f t="shared" si="117"/>
        <v>32298.66</v>
      </c>
      <c r="M455" s="2"/>
      <c r="N455" s="2">
        <f t="shared" si="117"/>
        <v>0</v>
      </c>
      <c r="O455" s="2">
        <f t="shared" si="117"/>
        <v>0</v>
      </c>
      <c r="P455" s="104"/>
      <c r="Q455" s="104"/>
      <c r="R455" s="104"/>
      <c r="S455" s="104"/>
      <c r="T455" s="104"/>
      <c r="U455" s="104"/>
      <c r="V455" s="104"/>
      <c r="W455" s="111"/>
      <c r="X455" s="104"/>
      <c r="Y455" s="104"/>
      <c r="Z455" s="104"/>
      <c r="AA455" s="104"/>
    </row>
    <row r="456" spans="1:27" s="5" customFormat="1" ht="15" x14ac:dyDescent="0.25">
      <c r="A456" s="101"/>
      <c r="B456" s="146"/>
      <c r="C456" s="146" t="s">
        <v>51</v>
      </c>
      <c r="D456" s="62"/>
      <c r="E456" s="61" t="s">
        <v>0</v>
      </c>
      <c r="F456" s="1">
        <f t="shared" ref="F456:F459" si="118">H456+J456+L456+N456+O456</f>
        <v>0</v>
      </c>
      <c r="G456" s="2"/>
      <c r="H456" s="2"/>
      <c r="I456" s="2"/>
      <c r="J456" s="2"/>
      <c r="K456" s="2"/>
      <c r="L456" s="2"/>
      <c r="M456" s="2"/>
      <c r="N456" s="2"/>
      <c r="O456" s="2"/>
      <c r="P456" s="104"/>
      <c r="Q456" s="104"/>
      <c r="R456" s="104"/>
      <c r="S456" s="104"/>
      <c r="T456" s="104"/>
      <c r="U456" s="104"/>
      <c r="V456" s="104"/>
      <c r="W456" s="111"/>
      <c r="X456" s="104"/>
      <c r="Y456" s="104"/>
      <c r="Z456" s="104"/>
      <c r="AA456" s="104"/>
    </row>
    <row r="457" spans="1:27" s="5" customFormat="1" ht="15" x14ac:dyDescent="0.25">
      <c r="A457" s="101"/>
      <c r="B457" s="146"/>
      <c r="C457" s="146" t="s">
        <v>51</v>
      </c>
      <c r="D457" s="62"/>
      <c r="E457" s="61" t="s">
        <v>1</v>
      </c>
      <c r="F457" s="1">
        <f t="shared" si="118"/>
        <v>133311.35498</v>
      </c>
      <c r="G457" s="2"/>
      <c r="H457" s="2">
        <v>3658.6681800000001</v>
      </c>
      <c r="I457" s="2"/>
      <c r="J457" s="2">
        <v>98000</v>
      </c>
      <c r="K457" s="2"/>
      <c r="L457" s="2">
        <v>31652.686799999999</v>
      </c>
      <c r="M457" s="2"/>
      <c r="N457" s="2">
        <v>0</v>
      </c>
      <c r="O457" s="2">
        <v>0</v>
      </c>
      <c r="P457" s="104"/>
      <c r="Q457" s="104"/>
      <c r="R457" s="104"/>
      <c r="S457" s="104"/>
      <c r="T457" s="104"/>
      <c r="U457" s="104"/>
      <c r="V457" s="104"/>
      <c r="W457" s="111"/>
      <c r="X457" s="104"/>
      <c r="Y457" s="104"/>
      <c r="Z457" s="104"/>
      <c r="AA457" s="104"/>
    </row>
    <row r="458" spans="1:27" s="5" customFormat="1" ht="15" x14ac:dyDescent="0.25">
      <c r="A458" s="101"/>
      <c r="B458" s="146"/>
      <c r="C458" s="146" t="s">
        <v>51</v>
      </c>
      <c r="D458" s="62"/>
      <c r="E458" s="61" t="s">
        <v>2</v>
      </c>
      <c r="F458" s="1">
        <f t="shared" si="118"/>
        <v>2653.3050200000002</v>
      </c>
      <c r="G458" s="36"/>
      <c r="H458" s="2">
        <v>7.3318199999999996</v>
      </c>
      <c r="I458" s="2"/>
      <c r="J458" s="2">
        <v>2000</v>
      </c>
      <c r="K458" s="2"/>
      <c r="L458" s="2">
        <v>645.97320000000002</v>
      </c>
      <c r="M458" s="2"/>
      <c r="N458" s="2">
        <v>0</v>
      </c>
      <c r="O458" s="2">
        <v>0</v>
      </c>
      <c r="P458" s="104"/>
      <c r="Q458" s="104"/>
      <c r="R458" s="104"/>
      <c r="S458" s="104"/>
      <c r="T458" s="104"/>
      <c r="U458" s="104"/>
      <c r="V458" s="104"/>
      <c r="W458" s="111"/>
      <c r="X458" s="104"/>
      <c r="Y458" s="104"/>
      <c r="Z458" s="104"/>
      <c r="AA458" s="104"/>
    </row>
    <row r="459" spans="1:27" s="5" customFormat="1" ht="15" x14ac:dyDescent="0.25">
      <c r="A459" s="101"/>
      <c r="B459" s="146"/>
      <c r="C459" s="146" t="s">
        <v>51</v>
      </c>
      <c r="D459" s="62"/>
      <c r="E459" s="61" t="s">
        <v>3</v>
      </c>
      <c r="F459" s="1">
        <f t="shared" si="118"/>
        <v>0</v>
      </c>
      <c r="G459" s="2"/>
      <c r="H459" s="2"/>
      <c r="I459" s="2"/>
      <c r="J459" s="2"/>
      <c r="K459" s="2"/>
      <c r="L459" s="2"/>
      <c r="M459" s="2"/>
      <c r="N459" s="2"/>
      <c r="O459" s="2"/>
      <c r="P459" s="104"/>
      <c r="Q459" s="104"/>
      <c r="R459" s="104"/>
      <c r="S459" s="104"/>
      <c r="T459" s="104"/>
      <c r="U459" s="104"/>
      <c r="V459" s="104"/>
      <c r="W459" s="111"/>
      <c r="X459" s="104"/>
      <c r="Y459" s="104"/>
      <c r="Z459" s="104"/>
      <c r="AA459" s="104"/>
    </row>
    <row r="460" spans="1:27" s="14" customFormat="1" ht="17.25" customHeight="1" x14ac:dyDescent="0.25">
      <c r="A460" s="101" t="s">
        <v>316</v>
      </c>
      <c r="B460" s="146" t="s">
        <v>51</v>
      </c>
      <c r="C460" s="146" t="s">
        <v>51</v>
      </c>
      <c r="D460" s="62"/>
      <c r="E460" s="102" t="s">
        <v>51</v>
      </c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</row>
    <row r="461" spans="1:27" s="5" customFormat="1" ht="27" customHeight="1" x14ac:dyDescent="0.25">
      <c r="A461" s="101"/>
      <c r="B461" s="146"/>
      <c r="C461" s="146" t="s">
        <v>51</v>
      </c>
      <c r="D461" s="62"/>
      <c r="E461" s="103" t="s">
        <v>621</v>
      </c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3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</row>
    <row r="462" spans="1:27" s="5" customFormat="1" ht="15" x14ac:dyDescent="0.25">
      <c r="A462" s="101"/>
      <c r="B462" s="146"/>
      <c r="C462" s="146" t="s">
        <v>51</v>
      </c>
      <c r="D462" s="62"/>
      <c r="E462" s="110" t="s">
        <v>636</v>
      </c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104">
        <v>2023</v>
      </c>
      <c r="Q462" s="104">
        <v>2022</v>
      </c>
      <c r="R462" s="104" t="s">
        <v>563</v>
      </c>
      <c r="S462" s="104" t="s">
        <v>637</v>
      </c>
      <c r="T462" s="104" t="s">
        <v>638</v>
      </c>
      <c r="U462" s="104" t="s">
        <v>639</v>
      </c>
      <c r="V462" s="104" t="s">
        <v>639</v>
      </c>
      <c r="W462" s="111">
        <f>F463</f>
        <v>140000</v>
      </c>
      <c r="X462" s="104" t="s">
        <v>565</v>
      </c>
      <c r="Y462" s="104" t="s">
        <v>638</v>
      </c>
      <c r="Z462" s="104" t="s">
        <v>634</v>
      </c>
      <c r="AA462" s="104" t="s">
        <v>526</v>
      </c>
    </row>
    <row r="463" spans="1:27" s="5" customFormat="1" ht="15" x14ac:dyDescent="0.25">
      <c r="A463" s="101"/>
      <c r="B463" s="146"/>
      <c r="C463" s="146" t="s">
        <v>51</v>
      </c>
      <c r="D463" s="62"/>
      <c r="E463" s="61" t="s">
        <v>5</v>
      </c>
      <c r="F463" s="1">
        <f>H463+J463+L463+N463+O463</f>
        <v>140000</v>
      </c>
      <c r="G463" s="2">
        <f t="shared" ref="G463:O463" si="119">SUM(G464:G467)</f>
        <v>0</v>
      </c>
      <c r="H463" s="2">
        <f t="shared" si="119"/>
        <v>10000</v>
      </c>
      <c r="I463" s="2"/>
      <c r="J463" s="2">
        <f t="shared" si="119"/>
        <v>130000</v>
      </c>
      <c r="K463" s="2"/>
      <c r="L463" s="2">
        <f t="shared" si="119"/>
        <v>0</v>
      </c>
      <c r="M463" s="2"/>
      <c r="N463" s="2">
        <f t="shared" si="119"/>
        <v>0</v>
      </c>
      <c r="O463" s="2">
        <f t="shared" si="119"/>
        <v>0</v>
      </c>
      <c r="P463" s="104"/>
      <c r="Q463" s="104"/>
      <c r="R463" s="104"/>
      <c r="S463" s="104"/>
      <c r="T463" s="104"/>
      <c r="U463" s="104"/>
      <c r="V463" s="104"/>
      <c r="W463" s="111"/>
      <c r="X463" s="104"/>
      <c r="Y463" s="104"/>
      <c r="Z463" s="104"/>
      <c r="AA463" s="104"/>
    </row>
    <row r="464" spans="1:27" s="5" customFormat="1" ht="15" x14ac:dyDescent="0.25">
      <c r="A464" s="101"/>
      <c r="B464" s="146"/>
      <c r="C464" s="146" t="s">
        <v>51</v>
      </c>
      <c r="D464" s="62"/>
      <c r="E464" s="61" t="s">
        <v>0</v>
      </c>
      <c r="F464" s="1">
        <f t="shared" ref="F464:F467" si="120">H464+J464+L464+N464+O464</f>
        <v>0</v>
      </c>
      <c r="G464" s="2"/>
      <c r="H464" s="2"/>
      <c r="I464" s="2"/>
      <c r="J464" s="2"/>
      <c r="K464" s="2"/>
      <c r="L464" s="2"/>
      <c r="M464" s="2"/>
      <c r="N464" s="2"/>
      <c r="O464" s="2"/>
      <c r="P464" s="104"/>
      <c r="Q464" s="104"/>
      <c r="R464" s="104"/>
      <c r="S464" s="104"/>
      <c r="T464" s="104"/>
      <c r="U464" s="104"/>
      <c r="V464" s="104"/>
      <c r="W464" s="111"/>
      <c r="X464" s="104"/>
      <c r="Y464" s="104"/>
      <c r="Z464" s="104"/>
      <c r="AA464" s="104"/>
    </row>
    <row r="465" spans="1:27" s="5" customFormat="1" ht="15" x14ac:dyDescent="0.25">
      <c r="A465" s="101"/>
      <c r="B465" s="146"/>
      <c r="C465" s="146" t="s">
        <v>51</v>
      </c>
      <c r="D465" s="62"/>
      <c r="E465" s="61" t="s">
        <v>1</v>
      </c>
      <c r="F465" s="1">
        <f t="shared" si="120"/>
        <v>139720</v>
      </c>
      <c r="G465" s="2"/>
      <c r="H465" s="2">
        <v>9980</v>
      </c>
      <c r="I465" s="2"/>
      <c r="J465" s="2">
        <v>129740</v>
      </c>
      <c r="K465" s="2"/>
      <c r="L465" s="2">
        <v>0</v>
      </c>
      <c r="M465" s="2"/>
      <c r="N465" s="2">
        <v>0</v>
      </c>
      <c r="O465" s="2">
        <v>0</v>
      </c>
      <c r="P465" s="104"/>
      <c r="Q465" s="104"/>
      <c r="R465" s="104"/>
      <c r="S465" s="104"/>
      <c r="T465" s="104"/>
      <c r="U465" s="104"/>
      <c r="V465" s="104"/>
      <c r="W465" s="111"/>
      <c r="X465" s="104"/>
      <c r="Y465" s="104"/>
      <c r="Z465" s="104"/>
      <c r="AA465" s="104"/>
    </row>
    <row r="466" spans="1:27" s="5" customFormat="1" ht="15" x14ac:dyDescent="0.25">
      <c r="A466" s="101"/>
      <c r="B466" s="146"/>
      <c r="C466" s="146" t="s">
        <v>51</v>
      </c>
      <c r="D466" s="62"/>
      <c r="E466" s="61" t="s">
        <v>2</v>
      </c>
      <c r="F466" s="1">
        <f t="shared" si="120"/>
        <v>280</v>
      </c>
      <c r="G466" s="36"/>
      <c r="H466" s="2">
        <v>20</v>
      </c>
      <c r="I466" s="2"/>
      <c r="J466" s="2">
        <v>260</v>
      </c>
      <c r="K466" s="2"/>
      <c r="L466" s="2">
        <v>0</v>
      </c>
      <c r="M466" s="2"/>
      <c r="N466" s="2">
        <v>0</v>
      </c>
      <c r="O466" s="2">
        <v>0</v>
      </c>
      <c r="P466" s="104"/>
      <c r="Q466" s="104"/>
      <c r="R466" s="104"/>
      <c r="S466" s="104"/>
      <c r="T466" s="104"/>
      <c r="U466" s="104"/>
      <c r="V466" s="104"/>
      <c r="W466" s="111"/>
      <c r="X466" s="104"/>
      <c r="Y466" s="104"/>
      <c r="Z466" s="104"/>
      <c r="AA466" s="104"/>
    </row>
    <row r="467" spans="1:27" s="5" customFormat="1" ht="15" x14ac:dyDescent="0.25">
      <c r="A467" s="101"/>
      <c r="B467" s="146"/>
      <c r="C467" s="146" t="s">
        <v>51</v>
      </c>
      <c r="D467" s="62"/>
      <c r="E467" s="61" t="s">
        <v>3</v>
      </c>
      <c r="F467" s="1">
        <f t="shared" si="120"/>
        <v>0</v>
      </c>
      <c r="G467" s="2"/>
      <c r="H467" s="2"/>
      <c r="I467" s="2"/>
      <c r="J467" s="2"/>
      <c r="K467" s="2"/>
      <c r="L467" s="2"/>
      <c r="M467" s="2"/>
      <c r="N467" s="2"/>
      <c r="O467" s="2"/>
      <c r="P467" s="104"/>
      <c r="Q467" s="104"/>
      <c r="R467" s="104"/>
      <c r="S467" s="104"/>
      <c r="T467" s="104"/>
      <c r="U467" s="104"/>
      <c r="V467" s="104"/>
      <c r="W467" s="111"/>
      <c r="X467" s="104"/>
      <c r="Y467" s="104"/>
      <c r="Z467" s="104"/>
      <c r="AA467" s="104"/>
    </row>
    <row r="468" spans="1:27" s="14" customFormat="1" ht="18" customHeight="1" x14ac:dyDescent="0.25">
      <c r="A468" s="101" t="s">
        <v>317</v>
      </c>
      <c r="B468" s="146" t="s">
        <v>51</v>
      </c>
      <c r="C468" s="146" t="s">
        <v>51</v>
      </c>
      <c r="D468" s="62"/>
      <c r="E468" s="102" t="s">
        <v>51</v>
      </c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</row>
    <row r="469" spans="1:27" s="5" customFormat="1" ht="29.25" customHeight="1" x14ac:dyDescent="0.25">
      <c r="A469" s="101"/>
      <c r="B469" s="146"/>
      <c r="C469" s="146" t="s">
        <v>51</v>
      </c>
      <c r="D469" s="62"/>
      <c r="E469" s="103" t="s">
        <v>621</v>
      </c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3"/>
      <c r="R469" s="103"/>
      <c r="S469" s="103"/>
      <c r="T469" s="103"/>
      <c r="U469" s="103"/>
      <c r="V469" s="103"/>
      <c r="W469" s="103"/>
      <c r="X469" s="103"/>
      <c r="Y469" s="103"/>
      <c r="Z469" s="103"/>
      <c r="AA469" s="103"/>
    </row>
    <row r="470" spans="1:27" s="5" customFormat="1" ht="15" x14ac:dyDescent="0.25">
      <c r="A470" s="101"/>
      <c r="B470" s="146"/>
      <c r="C470" s="146" t="s">
        <v>51</v>
      </c>
      <c r="D470" s="62"/>
      <c r="E470" s="110" t="s">
        <v>640</v>
      </c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104">
        <v>2023</v>
      </c>
      <c r="Q470" s="104">
        <v>2022</v>
      </c>
      <c r="R470" s="104" t="s">
        <v>563</v>
      </c>
      <c r="S470" s="104" t="s">
        <v>641</v>
      </c>
      <c r="T470" s="104" t="s">
        <v>638</v>
      </c>
      <c r="U470" s="104" t="s">
        <v>639</v>
      </c>
      <c r="V470" s="104" t="s">
        <v>639</v>
      </c>
      <c r="W470" s="111">
        <f>F471</f>
        <v>85000</v>
      </c>
      <c r="X470" s="104" t="s">
        <v>565</v>
      </c>
      <c r="Y470" s="104" t="s">
        <v>638</v>
      </c>
      <c r="Z470" s="104" t="s">
        <v>634</v>
      </c>
      <c r="AA470" s="104" t="s">
        <v>526</v>
      </c>
    </row>
    <row r="471" spans="1:27" s="5" customFormat="1" ht="15" x14ac:dyDescent="0.25">
      <c r="A471" s="101"/>
      <c r="B471" s="146"/>
      <c r="C471" s="146" t="s">
        <v>51</v>
      </c>
      <c r="D471" s="62"/>
      <c r="E471" s="61" t="s">
        <v>5</v>
      </c>
      <c r="F471" s="1">
        <f>H471+J471+L471+N471+O471</f>
        <v>85000</v>
      </c>
      <c r="G471" s="2">
        <f t="shared" ref="G471:O471" si="121">SUM(G472:G475)</f>
        <v>0</v>
      </c>
      <c r="H471" s="2">
        <f t="shared" si="121"/>
        <v>10000</v>
      </c>
      <c r="I471" s="2"/>
      <c r="J471" s="2">
        <f t="shared" si="121"/>
        <v>75000</v>
      </c>
      <c r="K471" s="2"/>
      <c r="L471" s="2">
        <f t="shared" si="121"/>
        <v>0</v>
      </c>
      <c r="M471" s="2"/>
      <c r="N471" s="2">
        <f t="shared" si="121"/>
        <v>0</v>
      </c>
      <c r="O471" s="2">
        <f t="shared" si="121"/>
        <v>0</v>
      </c>
      <c r="P471" s="104"/>
      <c r="Q471" s="104"/>
      <c r="R471" s="104"/>
      <c r="S471" s="104"/>
      <c r="T471" s="104"/>
      <c r="U471" s="104"/>
      <c r="V471" s="104"/>
      <c r="W471" s="111"/>
      <c r="X471" s="104"/>
      <c r="Y471" s="104"/>
      <c r="Z471" s="104"/>
      <c r="AA471" s="104"/>
    </row>
    <row r="472" spans="1:27" s="5" customFormat="1" ht="15" x14ac:dyDescent="0.25">
      <c r="A472" s="101"/>
      <c r="B472" s="146"/>
      <c r="C472" s="146" t="s">
        <v>51</v>
      </c>
      <c r="D472" s="62"/>
      <c r="E472" s="61" t="s">
        <v>0</v>
      </c>
      <c r="F472" s="1">
        <f t="shared" ref="F472:F475" si="122">H472+J472+L472+N472+O472</f>
        <v>0</v>
      </c>
      <c r="G472" s="2"/>
      <c r="H472" s="2"/>
      <c r="I472" s="2"/>
      <c r="J472" s="2"/>
      <c r="K472" s="2"/>
      <c r="L472" s="2"/>
      <c r="M472" s="2"/>
      <c r="N472" s="2"/>
      <c r="O472" s="2"/>
      <c r="P472" s="104"/>
      <c r="Q472" s="104"/>
      <c r="R472" s="104"/>
      <c r="S472" s="104"/>
      <c r="T472" s="104"/>
      <c r="U472" s="104"/>
      <c r="V472" s="104"/>
      <c r="W472" s="111"/>
      <c r="X472" s="104"/>
      <c r="Y472" s="104"/>
      <c r="Z472" s="104"/>
      <c r="AA472" s="104"/>
    </row>
    <row r="473" spans="1:27" s="5" customFormat="1" ht="15" x14ac:dyDescent="0.25">
      <c r="A473" s="101"/>
      <c r="B473" s="146"/>
      <c r="C473" s="146" t="s">
        <v>51</v>
      </c>
      <c r="D473" s="62"/>
      <c r="E473" s="61" t="s">
        <v>1</v>
      </c>
      <c r="F473" s="1">
        <f t="shared" si="122"/>
        <v>84830</v>
      </c>
      <c r="G473" s="2"/>
      <c r="H473" s="2">
        <v>9980</v>
      </c>
      <c r="I473" s="2"/>
      <c r="J473" s="2">
        <v>74850</v>
      </c>
      <c r="K473" s="2"/>
      <c r="L473" s="2">
        <v>0</v>
      </c>
      <c r="M473" s="2"/>
      <c r="N473" s="2">
        <v>0</v>
      </c>
      <c r="O473" s="2">
        <v>0</v>
      </c>
      <c r="P473" s="104"/>
      <c r="Q473" s="104"/>
      <c r="R473" s="104"/>
      <c r="S473" s="104"/>
      <c r="T473" s="104"/>
      <c r="U473" s="104"/>
      <c r="V473" s="104"/>
      <c r="W473" s="111"/>
      <c r="X473" s="104"/>
      <c r="Y473" s="104"/>
      <c r="Z473" s="104"/>
      <c r="AA473" s="104"/>
    </row>
    <row r="474" spans="1:27" s="5" customFormat="1" ht="15" x14ac:dyDescent="0.25">
      <c r="A474" s="101"/>
      <c r="B474" s="146"/>
      <c r="C474" s="146" t="s">
        <v>51</v>
      </c>
      <c r="D474" s="62"/>
      <c r="E474" s="61" t="s">
        <v>2</v>
      </c>
      <c r="F474" s="1">
        <f t="shared" si="122"/>
        <v>170</v>
      </c>
      <c r="G474" s="36"/>
      <c r="H474" s="2">
        <v>20</v>
      </c>
      <c r="I474" s="2"/>
      <c r="J474" s="2">
        <v>150</v>
      </c>
      <c r="K474" s="2"/>
      <c r="L474" s="2">
        <v>0</v>
      </c>
      <c r="M474" s="2"/>
      <c r="N474" s="2">
        <v>0</v>
      </c>
      <c r="O474" s="2">
        <v>0</v>
      </c>
      <c r="P474" s="104"/>
      <c r="Q474" s="104"/>
      <c r="R474" s="104"/>
      <c r="S474" s="104"/>
      <c r="T474" s="104"/>
      <c r="U474" s="104"/>
      <c r="V474" s="104"/>
      <c r="W474" s="111"/>
      <c r="X474" s="104"/>
      <c r="Y474" s="104"/>
      <c r="Z474" s="104"/>
      <c r="AA474" s="104"/>
    </row>
    <row r="475" spans="1:27" s="5" customFormat="1" ht="15" x14ac:dyDescent="0.25">
      <c r="A475" s="101"/>
      <c r="B475" s="146"/>
      <c r="C475" s="146" t="s">
        <v>51</v>
      </c>
      <c r="D475" s="62"/>
      <c r="E475" s="61" t="s">
        <v>3</v>
      </c>
      <c r="F475" s="1">
        <f t="shared" si="122"/>
        <v>0</v>
      </c>
      <c r="G475" s="2"/>
      <c r="H475" s="2"/>
      <c r="I475" s="2"/>
      <c r="J475" s="2"/>
      <c r="K475" s="2"/>
      <c r="L475" s="2"/>
      <c r="M475" s="2"/>
      <c r="N475" s="2"/>
      <c r="O475" s="2"/>
      <c r="P475" s="104"/>
      <c r="Q475" s="104"/>
      <c r="R475" s="104"/>
      <c r="S475" s="104"/>
      <c r="T475" s="104"/>
      <c r="U475" s="104"/>
      <c r="V475" s="104"/>
      <c r="W475" s="111"/>
      <c r="X475" s="104"/>
      <c r="Y475" s="104"/>
      <c r="Z475" s="104"/>
      <c r="AA475" s="104"/>
    </row>
    <row r="476" spans="1:27" s="14" customFormat="1" ht="19.5" customHeight="1" x14ac:dyDescent="0.25">
      <c r="A476" s="101" t="s">
        <v>318</v>
      </c>
      <c r="B476" s="146" t="s">
        <v>51</v>
      </c>
      <c r="C476" s="146" t="s">
        <v>51</v>
      </c>
      <c r="D476" s="62"/>
      <c r="E476" s="102" t="s">
        <v>51</v>
      </c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</row>
    <row r="477" spans="1:27" s="5" customFormat="1" ht="27.75" customHeight="1" x14ac:dyDescent="0.25">
      <c r="A477" s="101"/>
      <c r="B477" s="146"/>
      <c r="C477" s="146" t="s">
        <v>51</v>
      </c>
      <c r="D477" s="62"/>
      <c r="E477" s="103" t="s">
        <v>621</v>
      </c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</row>
    <row r="478" spans="1:27" s="5" customFormat="1" ht="15" x14ac:dyDescent="0.25">
      <c r="A478" s="101"/>
      <c r="B478" s="146"/>
      <c r="C478" s="146" t="s">
        <v>51</v>
      </c>
      <c r="D478" s="62"/>
      <c r="E478" s="110" t="s">
        <v>642</v>
      </c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104">
        <v>2023</v>
      </c>
      <c r="Q478" s="104">
        <v>2022</v>
      </c>
      <c r="R478" s="104" t="s">
        <v>563</v>
      </c>
      <c r="S478" s="104" t="s">
        <v>643</v>
      </c>
      <c r="T478" s="104" t="s">
        <v>45</v>
      </c>
      <c r="U478" s="104" t="s">
        <v>52</v>
      </c>
      <c r="V478" s="104" t="s">
        <v>52</v>
      </c>
      <c r="W478" s="111">
        <f>F479</f>
        <v>559165.5294</v>
      </c>
      <c r="X478" s="104" t="s">
        <v>565</v>
      </c>
      <c r="Y478" s="104" t="s">
        <v>45</v>
      </c>
      <c r="Z478" s="104" t="s">
        <v>24</v>
      </c>
      <c r="AA478" s="104" t="s">
        <v>526</v>
      </c>
    </row>
    <row r="479" spans="1:27" s="5" customFormat="1" ht="15" x14ac:dyDescent="0.25">
      <c r="A479" s="101"/>
      <c r="B479" s="146"/>
      <c r="C479" s="146" t="s">
        <v>51</v>
      </c>
      <c r="D479" s="62"/>
      <c r="E479" s="61" t="s">
        <v>5</v>
      </c>
      <c r="F479" s="1">
        <f>H479+J479+L479+N479+O479</f>
        <v>559165.5294</v>
      </c>
      <c r="G479" s="2">
        <f t="shared" ref="G479:O479" si="123">SUM(G480:G483)</f>
        <v>0</v>
      </c>
      <c r="H479" s="2">
        <f t="shared" si="123"/>
        <v>13756.8</v>
      </c>
      <c r="I479" s="2"/>
      <c r="J479" s="2">
        <f t="shared" si="123"/>
        <v>545408.72939999995</v>
      </c>
      <c r="K479" s="2"/>
      <c r="L479" s="2">
        <f t="shared" si="123"/>
        <v>0</v>
      </c>
      <c r="M479" s="2"/>
      <c r="N479" s="2">
        <f t="shared" si="123"/>
        <v>0</v>
      </c>
      <c r="O479" s="2">
        <f t="shared" si="123"/>
        <v>0</v>
      </c>
      <c r="P479" s="104"/>
      <c r="Q479" s="104"/>
      <c r="R479" s="104"/>
      <c r="S479" s="104"/>
      <c r="T479" s="104"/>
      <c r="U479" s="104"/>
      <c r="V479" s="104"/>
      <c r="W479" s="111"/>
      <c r="X479" s="104"/>
      <c r="Y479" s="104"/>
      <c r="Z479" s="104"/>
      <c r="AA479" s="104"/>
    </row>
    <row r="480" spans="1:27" s="5" customFormat="1" ht="15" x14ac:dyDescent="0.25">
      <c r="A480" s="101"/>
      <c r="B480" s="146"/>
      <c r="C480" s="146" t="s">
        <v>51</v>
      </c>
      <c r="D480" s="62"/>
      <c r="E480" s="61" t="s">
        <v>0</v>
      </c>
      <c r="F480" s="1">
        <f t="shared" ref="F480:F483" si="124">H480+J480+L480+N480+O480</f>
        <v>0</v>
      </c>
      <c r="G480" s="2"/>
      <c r="H480" s="2"/>
      <c r="I480" s="2"/>
      <c r="J480" s="2"/>
      <c r="K480" s="2"/>
      <c r="L480" s="2"/>
      <c r="M480" s="2"/>
      <c r="N480" s="2"/>
      <c r="O480" s="2"/>
      <c r="P480" s="104"/>
      <c r="Q480" s="104"/>
      <c r="R480" s="104"/>
      <c r="S480" s="104"/>
      <c r="T480" s="104"/>
      <c r="U480" s="104"/>
      <c r="V480" s="104"/>
      <c r="W480" s="111"/>
      <c r="X480" s="104"/>
      <c r="Y480" s="104"/>
      <c r="Z480" s="104"/>
      <c r="AA480" s="104"/>
    </row>
    <row r="481" spans="1:27" s="5" customFormat="1" ht="15" x14ac:dyDescent="0.25">
      <c r="A481" s="101"/>
      <c r="B481" s="146"/>
      <c r="C481" s="146" t="s">
        <v>51</v>
      </c>
      <c r="D481" s="62"/>
      <c r="E481" s="61" t="s">
        <v>1</v>
      </c>
      <c r="F481" s="1">
        <f t="shared" si="124"/>
        <v>547976.81939999992</v>
      </c>
      <c r="G481" s="2"/>
      <c r="H481" s="2">
        <v>13476.263999999999</v>
      </c>
      <c r="I481" s="2"/>
      <c r="J481" s="2">
        <v>534500.55539999995</v>
      </c>
      <c r="K481" s="2"/>
      <c r="L481" s="2">
        <v>0</v>
      </c>
      <c r="M481" s="2"/>
      <c r="N481" s="2">
        <v>0</v>
      </c>
      <c r="O481" s="2">
        <v>0</v>
      </c>
      <c r="P481" s="104"/>
      <c r="Q481" s="104"/>
      <c r="R481" s="104"/>
      <c r="S481" s="104"/>
      <c r="T481" s="104"/>
      <c r="U481" s="104"/>
      <c r="V481" s="104"/>
      <c r="W481" s="111"/>
      <c r="X481" s="104"/>
      <c r="Y481" s="104"/>
      <c r="Z481" s="104"/>
      <c r="AA481" s="104"/>
    </row>
    <row r="482" spans="1:27" s="5" customFormat="1" ht="15" x14ac:dyDescent="0.25">
      <c r="A482" s="101"/>
      <c r="B482" s="146"/>
      <c r="C482" s="146" t="s">
        <v>51</v>
      </c>
      <c r="D482" s="62"/>
      <c r="E482" s="61" t="s">
        <v>2</v>
      </c>
      <c r="F482" s="1">
        <f t="shared" si="124"/>
        <v>11188.710000000001</v>
      </c>
      <c r="G482" s="36"/>
      <c r="H482" s="2">
        <v>280.536</v>
      </c>
      <c r="I482" s="2"/>
      <c r="J482" s="2">
        <v>10908.174000000001</v>
      </c>
      <c r="K482" s="2"/>
      <c r="L482" s="2">
        <v>0</v>
      </c>
      <c r="M482" s="2"/>
      <c r="N482" s="2">
        <v>0</v>
      </c>
      <c r="O482" s="2">
        <v>0</v>
      </c>
      <c r="P482" s="104"/>
      <c r="Q482" s="104"/>
      <c r="R482" s="104"/>
      <c r="S482" s="104"/>
      <c r="T482" s="104"/>
      <c r="U482" s="104"/>
      <c r="V482" s="104"/>
      <c r="W482" s="111"/>
      <c r="X482" s="104"/>
      <c r="Y482" s="104"/>
      <c r="Z482" s="104"/>
      <c r="AA482" s="104"/>
    </row>
    <row r="483" spans="1:27" s="5" customFormat="1" ht="15" x14ac:dyDescent="0.25">
      <c r="A483" s="101"/>
      <c r="B483" s="146"/>
      <c r="C483" s="146" t="s">
        <v>51</v>
      </c>
      <c r="D483" s="62"/>
      <c r="E483" s="61" t="s">
        <v>3</v>
      </c>
      <c r="F483" s="1">
        <f t="shared" si="124"/>
        <v>0</v>
      </c>
      <c r="G483" s="2"/>
      <c r="H483" s="2"/>
      <c r="I483" s="2"/>
      <c r="J483" s="2"/>
      <c r="K483" s="2"/>
      <c r="L483" s="2"/>
      <c r="M483" s="2"/>
      <c r="N483" s="2"/>
      <c r="O483" s="2"/>
      <c r="P483" s="104"/>
      <c r="Q483" s="104"/>
      <c r="R483" s="104"/>
      <c r="S483" s="104"/>
      <c r="T483" s="104"/>
      <c r="U483" s="104"/>
      <c r="V483" s="104"/>
      <c r="W483" s="111"/>
      <c r="X483" s="104"/>
      <c r="Y483" s="104"/>
      <c r="Z483" s="104"/>
      <c r="AA483" s="104"/>
    </row>
    <row r="484" spans="1:27" s="14" customFormat="1" ht="16.5" customHeight="1" x14ac:dyDescent="0.25">
      <c r="A484" s="101" t="s">
        <v>319</v>
      </c>
      <c r="B484" s="146" t="s">
        <v>51</v>
      </c>
      <c r="C484" s="146" t="s">
        <v>51</v>
      </c>
      <c r="D484" s="62"/>
      <c r="E484" s="102" t="s">
        <v>51</v>
      </c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</row>
    <row r="485" spans="1:27" s="5" customFormat="1" ht="27" customHeight="1" x14ac:dyDescent="0.25">
      <c r="A485" s="101"/>
      <c r="B485" s="146"/>
      <c r="C485" s="146" t="s">
        <v>51</v>
      </c>
      <c r="D485" s="62"/>
      <c r="E485" s="103" t="s">
        <v>621</v>
      </c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3"/>
      <c r="R485" s="103"/>
      <c r="S485" s="103"/>
      <c r="T485" s="103"/>
      <c r="U485" s="103"/>
      <c r="V485" s="103"/>
      <c r="W485" s="103"/>
      <c r="X485" s="103"/>
      <c r="Y485" s="103"/>
      <c r="Z485" s="103"/>
      <c r="AA485" s="103"/>
    </row>
    <row r="486" spans="1:27" s="5" customFormat="1" ht="15" x14ac:dyDescent="0.25">
      <c r="A486" s="101"/>
      <c r="B486" s="146"/>
      <c r="C486" s="146" t="s">
        <v>51</v>
      </c>
      <c r="D486" s="62"/>
      <c r="E486" s="110" t="s">
        <v>644</v>
      </c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04">
        <v>2022</v>
      </c>
      <c r="Q486" s="104">
        <v>2022</v>
      </c>
      <c r="R486" s="104" t="s">
        <v>563</v>
      </c>
      <c r="S486" s="104" t="s">
        <v>645</v>
      </c>
      <c r="T486" s="104" t="s">
        <v>45</v>
      </c>
      <c r="U486" s="104" t="s">
        <v>52</v>
      </c>
      <c r="V486" s="104" t="s">
        <v>52</v>
      </c>
      <c r="W486" s="111">
        <f>F487</f>
        <v>38361.214</v>
      </c>
      <c r="X486" s="104" t="s">
        <v>565</v>
      </c>
      <c r="Y486" s="104" t="s">
        <v>45</v>
      </c>
      <c r="Z486" s="104" t="s">
        <v>24</v>
      </c>
      <c r="AA486" s="104" t="s">
        <v>526</v>
      </c>
    </row>
    <row r="487" spans="1:27" s="5" customFormat="1" ht="15" x14ac:dyDescent="0.25">
      <c r="A487" s="101"/>
      <c r="B487" s="146"/>
      <c r="C487" s="146" t="s">
        <v>51</v>
      </c>
      <c r="D487" s="62"/>
      <c r="E487" s="61" t="s">
        <v>5</v>
      </c>
      <c r="F487" s="1">
        <f>H487+J487+L487+N487+O487</f>
        <v>38361.214</v>
      </c>
      <c r="G487" s="2">
        <f t="shared" ref="G487:O487" si="125">SUM(G488:G491)</f>
        <v>0</v>
      </c>
      <c r="H487" s="2">
        <f t="shared" si="125"/>
        <v>3700</v>
      </c>
      <c r="I487" s="2"/>
      <c r="J487" s="2">
        <f t="shared" si="125"/>
        <v>34661.214</v>
      </c>
      <c r="K487" s="2"/>
      <c r="L487" s="2">
        <f t="shared" si="125"/>
        <v>0</v>
      </c>
      <c r="M487" s="2"/>
      <c r="N487" s="2">
        <f t="shared" si="125"/>
        <v>0</v>
      </c>
      <c r="O487" s="2">
        <f t="shared" si="125"/>
        <v>0</v>
      </c>
      <c r="P487" s="104"/>
      <c r="Q487" s="104"/>
      <c r="R487" s="104"/>
      <c r="S487" s="104"/>
      <c r="T487" s="104"/>
      <c r="U487" s="104"/>
      <c r="V487" s="104"/>
      <c r="W487" s="111"/>
      <c r="X487" s="104"/>
      <c r="Y487" s="104"/>
      <c r="Z487" s="104"/>
      <c r="AA487" s="104"/>
    </row>
    <row r="488" spans="1:27" s="5" customFormat="1" ht="15" x14ac:dyDescent="0.25">
      <c r="A488" s="101"/>
      <c r="B488" s="146"/>
      <c r="C488" s="146" t="s">
        <v>51</v>
      </c>
      <c r="D488" s="62"/>
      <c r="E488" s="61" t="s">
        <v>0</v>
      </c>
      <c r="F488" s="1">
        <f t="shared" ref="F488:F491" si="126">H488+J488+L488+N488+O488</f>
        <v>0</v>
      </c>
      <c r="G488" s="2"/>
      <c r="H488" s="2"/>
      <c r="I488" s="2"/>
      <c r="J488" s="2"/>
      <c r="K488" s="2"/>
      <c r="L488" s="2"/>
      <c r="M488" s="2"/>
      <c r="N488" s="2"/>
      <c r="O488" s="2"/>
      <c r="P488" s="104"/>
      <c r="Q488" s="104"/>
      <c r="R488" s="104"/>
      <c r="S488" s="104"/>
      <c r="T488" s="104"/>
      <c r="U488" s="104"/>
      <c r="V488" s="104"/>
      <c r="W488" s="111"/>
      <c r="X488" s="104"/>
      <c r="Y488" s="104"/>
      <c r="Z488" s="104"/>
      <c r="AA488" s="104"/>
    </row>
    <row r="489" spans="1:27" s="5" customFormat="1" ht="15" x14ac:dyDescent="0.25">
      <c r="A489" s="101"/>
      <c r="B489" s="146"/>
      <c r="C489" s="146" t="s">
        <v>51</v>
      </c>
      <c r="D489" s="62"/>
      <c r="E489" s="61" t="s">
        <v>1</v>
      </c>
      <c r="F489" s="1">
        <f t="shared" si="126"/>
        <v>37593.989719999998</v>
      </c>
      <c r="G489" s="2"/>
      <c r="H489" s="2">
        <v>3626</v>
      </c>
      <c r="I489" s="2"/>
      <c r="J489" s="2">
        <v>33967.989719999998</v>
      </c>
      <c r="K489" s="2"/>
      <c r="L489" s="2">
        <v>0</v>
      </c>
      <c r="M489" s="2"/>
      <c r="N489" s="2">
        <v>0</v>
      </c>
      <c r="O489" s="2">
        <v>0</v>
      </c>
      <c r="P489" s="104"/>
      <c r="Q489" s="104"/>
      <c r="R489" s="104"/>
      <c r="S489" s="104"/>
      <c r="T489" s="104"/>
      <c r="U489" s="104"/>
      <c r="V489" s="104"/>
      <c r="W489" s="111"/>
      <c r="X489" s="104"/>
      <c r="Y489" s="104"/>
      <c r="Z489" s="104"/>
      <c r="AA489" s="104"/>
    </row>
    <row r="490" spans="1:27" s="5" customFormat="1" ht="15" x14ac:dyDescent="0.25">
      <c r="A490" s="101"/>
      <c r="B490" s="146"/>
      <c r="C490" s="146" t="s">
        <v>51</v>
      </c>
      <c r="D490" s="62"/>
      <c r="E490" s="61" t="s">
        <v>2</v>
      </c>
      <c r="F490" s="1">
        <f t="shared" si="126"/>
        <v>767.22428000000002</v>
      </c>
      <c r="G490" s="36"/>
      <c r="H490" s="2">
        <v>74</v>
      </c>
      <c r="I490" s="2"/>
      <c r="J490" s="2">
        <v>693.22428000000002</v>
      </c>
      <c r="K490" s="2"/>
      <c r="L490" s="2">
        <v>0</v>
      </c>
      <c r="M490" s="2"/>
      <c r="N490" s="2">
        <v>0</v>
      </c>
      <c r="O490" s="2">
        <v>0</v>
      </c>
      <c r="P490" s="104"/>
      <c r="Q490" s="104"/>
      <c r="R490" s="104"/>
      <c r="S490" s="104"/>
      <c r="T490" s="104"/>
      <c r="U490" s="104"/>
      <c r="V490" s="104"/>
      <c r="W490" s="111"/>
      <c r="X490" s="104"/>
      <c r="Y490" s="104"/>
      <c r="Z490" s="104"/>
      <c r="AA490" s="104"/>
    </row>
    <row r="491" spans="1:27" s="5" customFormat="1" ht="15" x14ac:dyDescent="0.25">
      <c r="A491" s="101"/>
      <c r="B491" s="146"/>
      <c r="C491" s="146" t="s">
        <v>51</v>
      </c>
      <c r="D491" s="62"/>
      <c r="E491" s="61" t="s">
        <v>3</v>
      </c>
      <c r="F491" s="1">
        <f t="shared" si="126"/>
        <v>0</v>
      </c>
      <c r="G491" s="2"/>
      <c r="H491" s="2"/>
      <c r="I491" s="2"/>
      <c r="J491" s="2"/>
      <c r="K491" s="2"/>
      <c r="L491" s="2"/>
      <c r="M491" s="2"/>
      <c r="N491" s="2"/>
      <c r="O491" s="2"/>
      <c r="P491" s="104"/>
      <c r="Q491" s="104"/>
      <c r="R491" s="104"/>
      <c r="S491" s="104"/>
      <c r="T491" s="104"/>
      <c r="U491" s="104"/>
      <c r="V491" s="104"/>
      <c r="W491" s="111"/>
      <c r="X491" s="104"/>
      <c r="Y491" s="104"/>
      <c r="Z491" s="104"/>
      <c r="AA491" s="104"/>
    </row>
    <row r="492" spans="1:27" s="14" customFormat="1" ht="17.25" customHeight="1" x14ac:dyDescent="0.25">
      <c r="A492" s="101" t="s">
        <v>320</v>
      </c>
      <c r="B492" s="146" t="s">
        <v>51</v>
      </c>
      <c r="C492" s="146" t="s">
        <v>51</v>
      </c>
      <c r="D492" s="62"/>
      <c r="E492" s="102" t="s">
        <v>51</v>
      </c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</row>
    <row r="493" spans="1:27" s="5" customFormat="1" ht="30.75" customHeight="1" x14ac:dyDescent="0.25">
      <c r="A493" s="101"/>
      <c r="B493" s="146"/>
      <c r="C493" s="146" t="s">
        <v>51</v>
      </c>
      <c r="D493" s="62"/>
      <c r="E493" s="103" t="s">
        <v>621</v>
      </c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3"/>
      <c r="R493" s="103"/>
      <c r="S493" s="103"/>
      <c r="T493" s="103"/>
      <c r="U493" s="103"/>
      <c r="V493" s="103"/>
      <c r="W493" s="103"/>
      <c r="X493" s="103"/>
      <c r="Y493" s="103"/>
      <c r="Z493" s="103"/>
      <c r="AA493" s="103"/>
    </row>
    <row r="494" spans="1:27" s="5" customFormat="1" ht="15" x14ac:dyDescent="0.25">
      <c r="A494" s="101"/>
      <c r="B494" s="146"/>
      <c r="C494" s="146" t="s">
        <v>51</v>
      </c>
      <c r="D494" s="62"/>
      <c r="E494" s="110" t="s">
        <v>648</v>
      </c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04">
        <v>2023</v>
      </c>
      <c r="Q494" s="104">
        <v>2022</v>
      </c>
      <c r="R494" s="104" t="s">
        <v>563</v>
      </c>
      <c r="S494" s="104" t="s">
        <v>649</v>
      </c>
      <c r="T494" s="104" t="s">
        <v>262</v>
      </c>
      <c r="U494" s="104" t="s">
        <v>650</v>
      </c>
      <c r="V494" s="104" t="s">
        <v>650</v>
      </c>
      <c r="W494" s="111">
        <f>F495</f>
        <v>56122.422000000006</v>
      </c>
      <c r="X494" s="104" t="s">
        <v>565</v>
      </c>
      <c r="Y494" s="104" t="s">
        <v>262</v>
      </c>
      <c r="Z494" s="104" t="s">
        <v>24</v>
      </c>
      <c r="AA494" s="104" t="s">
        <v>526</v>
      </c>
    </row>
    <row r="495" spans="1:27" s="5" customFormat="1" ht="15" x14ac:dyDescent="0.25">
      <c r="A495" s="101"/>
      <c r="B495" s="146"/>
      <c r="C495" s="146" t="s">
        <v>51</v>
      </c>
      <c r="D495" s="62"/>
      <c r="E495" s="61" t="s">
        <v>5</v>
      </c>
      <c r="F495" s="1">
        <f>H495+J495+L495+N495+O495</f>
        <v>56122.422000000006</v>
      </c>
      <c r="G495" s="2">
        <f t="shared" ref="G495:O495" si="127">SUM(G496:G499)</f>
        <v>0</v>
      </c>
      <c r="H495" s="2">
        <f t="shared" si="127"/>
        <v>5102.0140000000001</v>
      </c>
      <c r="I495" s="2"/>
      <c r="J495" s="2">
        <f t="shared" si="127"/>
        <v>51020.408000000003</v>
      </c>
      <c r="K495" s="2"/>
      <c r="L495" s="2">
        <f t="shared" si="127"/>
        <v>0</v>
      </c>
      <c r="M495" s="2"/>
      <c r="N495" s="2">
        <f t="shared" si="127"/>
        <v>0</v>
      </c>
      <c r="O495" s="2">
        <f t="shared" si="127"/>
        <v>0</v>
      </c>
      <c r="P495" s="104"/>
      <c r="Q495" s="104"/>
      <c r="R495" s="104"/>
      <c r="S495" s="104"/>
      <c r="T495" s="104"/>
      <c r="U495" s="104"/>
      <c r="V495" s="104"/>
      <c r="W495" s="111"/>
      <c r="X495" s="104"/>
      <c r="Y495" s="104"/>
      <c r="Z495" s="104"/>
      <c r="AA495" s="104"/>
    </row>
    <row r="496" spans="1:27" s="5" customFormat="1" ht="15" x14ac:dyDescent="0.25">
      <c r="A496" s="101"/>
      <c r="B496" s="146"/>
      <c r="C496" s="146" t="s">
        <v>51</v>
      </c>
      <c r="D496" s="62"/>
      <c r="E496" s="61" t="s">
        <v>0</v>
      </c>
      <c r="F496" s="1">
        <f t="shared" ref="F496:F499" si="128">H496+J496+L496+N496+O496</f>
        <v>0</v>
      </c>
      <c r="G496" s="2"/>
      <c r="H496" s="2"/>
      <c r="I496" s="2"/>
      <c r="J496" s="2"/>
      <c r="K496" s="2"/>
      <c r="L496" s="2"/>
      <c r="M496" s="2"/>
      <c r="N496" s="2"/>
      <c r="O496" s="2"/>
      <c r="P496" s="104"/>
      <c r="Q496" s="104"/>
      <c r="R496" s="104"/>
      <c r="S496" s="104"/>
      <c r="T496" s="104"/>
      <c r="U496" s="104"/>
      <c r="V496" s="104"/>
      <c r="W496" s="111"/>
      <c r="X496" s="104"/>
      <c r="Y496" s="104"/>
      <c r="Z496" s="104"/>
      <c r="AA496" s="104"/>
    </row>
    <row r="497" spans="1:27" s="5" customFormat="1" ht="15" x14ac:dyDescent="0.25">
      <c r="A497" s="101"/>
      <c r="B497" s="146"/>
      <c r="C497" s="146" t="s">
        <v>51</v>
      </c>
      <c r="D497" s="62"/>
      <c r="E497" s="61" t="s">
        <v>1</v>
      </c>
      <c r="F497" s="1">
        <f t="shared" si="128"/>
        <v>55000</v>
      </c>
      <c r="G497" s="2"/>
      <c r="H497" s="2">
        <v>5000</v>
      </c>
      <c r="I497" s="2"/>
      <c r="J497" s="2">
        <v>50000</v>
      </c>
      <c r="K497" s="2"/>
      <c r="L497" s="2">
        <v>0</v>
      </c>
      <c r="M497" s="2"/>
      <c r="N497" s="2">
        <v>0</v>
      </c>
      <c r="O497" s="2">
        <v>0</v>
      </c>
      <c r="P497" s="104"/>
      <c r="Q497" s="104"/>
      <c r="R497" s="104"/>
      <c r="S497" s="104"/>
      <c r="T497" s="104"/>
      <c r="U497" s="104"/>
      <c r="V497" s="104"/>
      <c r="W497" s="111"/>
      <c r="X497" s="104"/>
      <c r="Y497" s="104"/>
      <c r="Z497" s="104"/>
      <c r="AA497" s="104"/>
    </row>
    <row r="498" spans="1:27" s="5" customFormat="1" ht="15" x14ac:dyDescent="0.25">
      <c r="A498" s="101"/>
      <c r="B498" s="146"/>
      <c r="C498" s="146" t="s">
        <v>51</v>
      </c>
      <c r="D498" s="62"/>
      <c r="E498" s="61" t="s">
        <v>2</v>
      </c>
      <c r="F498" s="1">
        <f t="shared" si="128"/>
        <v>1122.422</v>
      </c>
      <c r="G498" s="36"/>
      <c r="H498" s="2">
        <v>102.014</v>
      </c>
      <c r="I498" s="2"/>
      <c r="J498" s="2">
        <v>1020.408</v>
      </c>
      <c r="K498" s="2"/>
      <c r="L498" s="2">
        <v>0</v>
      </c>
      <c r="M498" s="2"/>
      <c r="N498" s="2">
        <v>0</v>
      </c>
      <c r="O498" s="2">
        <v>0</v>
      </c>
      <c r="P498" s="104"/>
      <c r="Q498" s="104"/>
      <c r="R498" s="104"/>
      <c r="S498" s="104"/>
      <c r="T498" s="104"/>
      <c r="U498" s="104"/>
      <c r="V498" s="104"/>
      <c r="W498" s="111"/>
      <c r="X498" s="104"/>
      <c r="Y498" s="104"/>
      <c r="Z498" s="104"/>
      <c r="AA498" s="104"/>
    </row>
    <row r="499" spans="1:27" s="5" customFormat="1" ht="15" x14ac:dyDescent="0.25">
      <c r="A499" s="101"/>
      <c r="B499" s="146"/>
      <c r="C499" s="146" t="s">
        <v>51</v>
      </c>
      <c r="D499" s="62"/>
      <c r="E499" s="61" t="s">
        <v>3</v>
      </c>
      <c r="F499" s="1">
        <f t="shared" si="128"/>
        <v>0</v>
      </c>
      <c r="G499" s="2"/>
      <c r="H499" s="2"/>
      <c r="I499" s="2"/>
      <c r="J499" s="2"/>
      <c r="K499" s="2"/>
      <c r="L499" s="2"/>
      <c r="M499" s="2"/>
      <c r="N499" s="2"/>
      <c r="O499" s="2"/>
      <c r="P499" s="104"/>
      <c r="Q499" s="104"/>
      <c r="R499" s="104"/>
      <c r="S499" s="104"/>
      <c r="T499" s="104"/>
      <c r="U499" s="104"/>
      <c r="V499" s="104"/>
      <c r="W499" s="111"/>
      <c r="X499" s="104"/>
      <c r="Y499" s="104"/>
      <c r="Z499" s="104"/>
      <c r="AA499" s="104"/>
    </row>
    <row r="500" spans="1:27" s="14" customFormat="1" ht="13.5" customHeight="1" x14ac:dyDescent="0.25">
      <c r="A500" s="101" t="s">
        <v>321</v>
      </c>
      <c r="B500" s="146" t="s">
        <v>51</v>
      </c>
      <c r="C500" s="146" t="s">
        <v>51</v>
      </c>
      <c r="D500" s="62"/>
      <c r="E500" s="102" t="s">
        <v>51</v>
      </c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</row>
    <row r="501" spans="1:27" s="5" customFormat="1" ht="26.25" customHeight="1" x14ac:dyDescent="0.25">
      <c r="A501" s="101"/>
      <c r="B501" s="146"/>
      <c r="C501" s="146" t="s">
        <v>51</v>
      </c>
      <c r="D501" s="62"/>
      <c r="E501" s="103" t="s">
        <v>621</v>
      </c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3"/>
      <c r="R501" s="103"/>
      <c r="S501" s="103"/>
      <c r="T501" s="103"/>
      <c r="U501" s="103"/>
      <c r="V501" s="103"/>
      <c r="W501" s="103"/>
      <c r="X501" s="103"/>
      <c r="Y501" s="103"/>
      <c r="Z501" s="103"/>
      <c r="AA501" s="103"/>
    </row>
    <row r="502" spans="1:27" s="5" customFormat="1" ht="15" x14ac:dyDescent="0.25">
      <c r="A502" s="101"/>
      <c r="B502" s="146"/>
      <c r="C502" s="146" t="s">
        <v>51</v>
      </c>
      <c r="D502" s="62"/>
      <c r="E502" s="110" t="s">
        <v>651</v>
      </c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04">
        <v>2023</v>
      </c>
      <c r="Q502" s="104">
        <v>2020</v>
      </c>
      <c r="R502" s="104" t="s">
        <v>563</v>
      </c>
      <c r="S502" s="104"/>
      <c r="T502" s="104" t="s">
        <v>652</v>
      </c>
      <c r="U502" s="104" t="s">
        <v>653</v>
      </c>
      <c r="V502" s="104" t="s">
        <v>653</v>
      </c>
      <c r="W502" s="111">
        <f>F503</f>
        <v>65268.588000000003</v>
      </c>
      <c r="X502" s="104" t="s">
        <v>565</v>
      </c>
      <c r="Y502" s="104" t="s">
        <v>652</v>
      </c>
      <c r="Z502" s="104" t="s">
        <v>24</v>
      </c>
      <c r="AA502" s="104" t="s">
        <v>654</v>
      </c>
    </row>
    <row r="503" spans="1:27" s="5" customFormat="1" ht="15" x14ac:dyDescent="0.25">
      <c r="A503" s="101"/>
      <c r="B503" s="146"/>
      <c r="C503" s="146" t="s">
        <v>51</v>
      </c>
      <c r="D503" s="62"/>
      <c r="E503" s="61" t="s">
        <v>5</v>
      </c>
      <c r="F503" s="1">
        <f>H503+J503+L503+N503+O503</f>
        <v>65268.588000000003</v>
      </c>
      <c r="G503" s="2">
        <f t="shared" ref="G503:O503" si="129">SUM(G504:G507)</f>
        <v>0</v>
      </c>
      <c r="H503" s="2">
        <f t="shared" si="129"/>
        <v>65268.588000000003</v>
      </c>
      <c r="I503" s="2"/>
      <c r="J503" s="2">
        <f t="shared" si="129"/>
        <v>0</v>
      </c>
      <c r="K503" s="2"/>
      <c r="L503" s="2">
        <f t="shared" si="129"/>
        <v>0</v>
      </c>
      <c r="M503" s="2"/>
      <c r="N503" s="2">
        <f t="shared" si="129"/>
        <v>0</v>
      </c>
      <c r="O503" s="2">
        <f t="shared" si="129"/>
        <v>0</v>
      </c>
      <c r="P503" s="104"/>
      <c r="Q503" s="104"/>
      <c r="R503" s="104"/>
      <c r="S503" s="104"/>
      <c r="T503" s="104"/>
      <c r="U503" s="104"/>
      <c r="V503" s="104"/>
      <c r="W503" s="111"/>
      <c r="X503" s="104"/>
      <c r="Y503" s="104"/>
      <c r="Z503" s="104"/>
      <c r="AA503" s="104"/>
    </row>
    <row r="504" spans="1:27" s="5" customFormat="1" ht="15" x14ac:dyDescent="0.25">
      <c r="A504" s="101"/>
      <c r="B504" s="146"/>
      <c r="C504" s="146" t="s">
        <v>51</v>
      </c>
      <c r="D504" s="62"/>
      <c r="E504" s="61" t="s">
        <v>0</v>
      </c>
      <c r="F504" s="1">
        <f t="shared" ref="F504:F507" si="130">H504+J504+L504+N504+O504</f>
        <v>0</v>
      </c>
      <c r="G504" s="2"/>
      <c r="H504" s="2"/>
      <c r="I504" s="2"/>
      <c r="J504" s="2"/>
      <c r="K504" s="2"/>
      <c r="L504" s="2"/>
      <c r="M504" s="2"/>
      <c r="N504" s="2"/>
      <c r="O504" s="2"/>
      <c r="P504" s="104"/>
      <c r="Q504" s="104"/>
      <c r="R504" s="104"/>
      <c r="S504" s="104"/>
      <c r="T504" s="104"/>
      <c r="U504" s="104"/>
      <c r="V504" s="104"/>
      <c r="W504" s="111"/>
      <c r="X504" s="104"/>
      <c r="Y504" s="104"/>
      <c r="Z504" s="104"/>
      <c r="AA504" s="104"/>
    </row>
    <row r="505" spans="1:27" s="5" customFormat="1" ht="15" x14ac:dyDescent="0.25">
      <c r="A505" s="101"/>
      <c r="B505" s="146"/>
      <c r="C505" s="146" t="s">
        <v>51</v>
      </c>
      <c r="D505" s="62"/>
      <c r="E505" s="61" t="s">
        <v>1</v>
      </c>
      <c r="F505" s="1">
        <f t="shared" si="130"/>
        <v>63963.280500000001</v>
      </c>
      <c r="G505" s="2"/>
      <c r="H505" s="2">
        <v>63963.280500000001</v>
      </c>
      <c r="I505" s="2"/>
      <c r="J505" s="2">
        <v>0</v>
      </c>
      <c r="K505" s="2"/>
      <c r="L505" s="2">
        <v>0</v>
      </c>
      <c r="M505" s="2"/>
      <c r="N505" s="2">
        <v>0</v>
      </c>
      <c r="O505" s="2">
        <v>0</v>
      </c>
      <c r="P505" s="104"/>
      <c r="Q505" s="104"/>
      <c r="R505" s="104"/>
      <c r="S505" s="104"/>
      <c r="T505" s="104"/>
      <c r="U505" s="104"/>
      <c r="V505" s="104"/>
      <c r="W505" s="111"/>
      <c r="X505" s="104"/>
      <c r="Y505" s="104"/>
      <c r="Z505" s="104"/>
      <c r="AA505" s="104"/>
    </row>
    <row r="506" spans="1:27" s="5" customFormat="1" ht="15" x14ac:dyDescent="0.25">
      <c r="A506" s="101"/>
      <c r="B506" s="146"/>
      <c r="C506" s="146" t="s">
        <v>51</v>
      </c>
      <c r="D506" s="62"/>
      <c r="E506" s="61" t="s">
        <v>2</v>
      </c>
      <c r="F506" s="1">
        <f t="shared" si="130"/>
        <v>1305.3074999999999</v>
      </c>
      <c r="G506" s="36"/>
      <c r="H506" s="2">
        <v>1305.3074999999999</v>
      </c>
      <c r="I506" s="2"/>
      <c r="J506" s="2">
        <v>0</v>
      </c>
      <c r="K506" s="2"/>
      <c r="L506" s="2">
        <v>0</v>
      </c>
      <c r="M506" s="2"/>
      <c r="N506" s="2">
        <v>0</v>
      </c>
      <c r="O506" s="2">
        <v>0</v>
      </c>
      <c r="P506" s="104"/>
      <c r="Q506" s="104"/>
      <c r="R506" s="104"/>
      <c r="S506" s="104"/>
      <c r="T506" s="104"/>
      <c r="U506" s="104"/>
      <c r="V506" s="104"/>
      <c r="W506" s="111"/>
      <c r="X506" s="104"/>
      <c r="Y506" s="104"/>
      <c r="Z506" s="104"/>
      <c r="AA506" s="104"/>
    </row>
    <row r="507" spans="1:27" s="5" customFormat="1" ht="15" x14ac:dyDescent="0.25">
      <c r="A507" s="101"/>
      <c r="B507" s="146"/>
      <c r="C507" s="146" t="s">
        <v>51</v>
      </c>
      <c r="D507" s="62"/>
      <c r="E507" s="61" t="s">
        <v>3</v>
      </c>
      <c r="F507" s="1">
        <f t="shared" si="130"/>
        <v>0</v>
      </c>
      <c r="G507" s="2"/>
      <c r="H507" s="2"/>
      <c r="I507" s="2"/>
      <c r="J507" s="2"/>
      <c r="K507" s="2"/>
      <c r="L507" s="2"/>
      <c r="M507" s="2"/>
      <c r="N507" s="2"/>
      <c r="O507" s="2"/>
      <c r="P507" s="104"/>
      <c r="Q507" s="104"/>
      <c r="R507" s="104"/>
      <c r="S507" s="104"/>
      <c r="T507" s="104"/>
      <c r="U507" s="104"/>
      <c r="V507" s="104"/>
      <c r="W507" s="111"/>
      <c r="X507" s="104"/>
      <c r="Y507" s="104"/>
      <c r="Z507" s="104"/>
      <c r="AA507" s="104"/>
    </row>
    <row r="508" spans="1:27" s="14" customFormat="1" ht="18.75" customHeight="1" x14ac:dyDescent="0.25">
      <c r="A508" s="101" t="s">
        <v>322</v>
      </c>
      <c r="B508" s="146"/>
      <c r="C508" s="146" t="s">
        <v>51</v>
      </c>
      <c r="D508" s="62"/>
      <c r="E508" s="102" t="s">
        <v>51</v>
      </c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</row>
    <row r="509" spans="1:27" s="5" customFormat="1" ht="25.5" customHeight="1" x14ac:dyDescent="0.25">
      <c r="A509" s="101"/>
      <c r="B509" s="146"/>
      <c r="C509" s="146" t="s">
        <v>51</v>
      </c>
      <c r="D509" s="62"/>
      <c r="E509" s="103" t="s">
        <v>621</v>
      </c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3"/>
      <c r="R509" s="103"/>
      <c r="S509" s="103"/>
      <c r="T509" s="103"/>
      <c r="U509" s="103"/>
      <c r="V509" s="103"/>
      <c r="W509" s="103"/>
      <c r="X509" s="103"/>
      <c r="Y509" s="103"/>
      <c r="Z509" s="103"/>
      <c r="AA509" s="103"/>
    </row>
    <row r="510" spans="1:27" s="5" customFormat="1" ht="15" x14ac:dyDescent="0.25">
      <c r="A510" s="101"/>
      <c r="B510" s="146"/>
      <c r="C510" s="146" t="s">
        <v>51</v>
      </c>
      <c r="D510" s="62"/>
      <c r="E510" s="110" t="s">
        <v>655</v>
      </c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04">
        <v>2022</v>
      </c>
      <c r="Q510" s="104"/>
      <c r="R510" s="104" t="s">
        <v>563</v>
      </c>
      <c r="S510" s="104" t="s">
        <v>656</v>
      </c>
      <c r="T510" s="104" t="s">
        <v>657</v>
      </c>
      <c r="U510" s="104" t="s">
        <v>658</v>
      </c>
      <c r="V510" s="104" t="s">
        <v>658</v>
      </c>
      <c r="W510" s="111">
        <f>F511</f>
        <v>218619.61633999998</v>
      </c>
      <c r="X510" s="104" t="s">
        <v>565</v>
      </c>
      <c r="Y510" s="104" t="s">
        <v>657</v>
      </c>
      <c r="Z510" s="104" t="s">
        <v>30</v>
      </c>
      <c r="AA510" s="104" t="s">
        <v>659</v>
      </c>
    </row>
    <row r="511" spans="1:27" s="5" customFormat="1" ht="15" x14ac:dyDescent="0.25">
      <c r="A511" s="101"/>
      <c r="B511" s="146"/>
      <c r="C511" s="146" t="s">
        <v>51</v>
      </c>
      <c r="D511" s="62"/>
      <c r="E511" s="61" t="s">
        <v>5</v>
      </c>
      <c r="F511" s="1">
        <f>H511+J511+L511+N511+O511</f>
        <v>218619.61633999998</v>
      </c>
      <c r="G511" s="2">
        <f t="shared" ref="G511:O511" si="131">SUM(G512:G515)</f>
        <v>0</v>
      </c>
      <c r="H511" s="2">
        <f t="shared" si="131"/>
        <v>218619.61633999998</v>
      </c>
      <c r="I511" s="2"/>
      <c r="J511" s="2">
        <f t="shared" si="131"/>
        <v>0</v>
      </c>
      <c r="K511" s="2"/>
      <c r="L511" s="2">
        <f t="shared" si="131"/>
        <v>0</v>
      </c>
      <c r="M511" s="2"/>
      <c r="N511" s="2">
        <f t="shared" si="131"/>
        <v>0</v>
      </c>
      <c r="O511" s="2">
        <f t="shared" si="131"/>
        <v>0</v>
      </c>
      <c r="P511" s="104"/>
      <c r="Q511" s="104"/>
      <c r="R511" s="104"/>
      <c r="S511" s="104"/>
      <c r="T511" s="104"/>
      <c r="U511" s="104"/>
      <c r="V511" s="104"/>
      <c r="W511" s="111"/>
      <c r="X511" s="104"/>
      <c r="Y511" s="104"/>
      <c r="Z511" s="104"/>
      <c r="AA511" s="104"/>
    </row>
    <row r="512" spans="1:27" s="5" customFormat="1" ht="15" x14ac:dyDescent="0.25">
      <c r="A512" s="101"/>
      <c r="B512" s="146"/>
      <c r="C512" s="146" t="s">
        <v>51</v>
      </c>
      <c r="D512" s="62"/>
      <c r="E512" s="61" t="s">
        <v>0</v>
      </c>
      <c r="F512" s="1">
        <f t="shared" ref="F512:F515" si="132">H512+J512+L512+N512+O512</f>
        <v>0</v>
      </c>
      <c r="G512" s="2"/>
      <c r="H512" s="2"/>
      <c r="I512" s="2"/>
      <c r="J512" s="2"/>
      <c r="K512" s="2"/>
      <c r="L512" s="2"/>
      <c r="M512" s="2"/>
      <c r="N512" s="2"/>
      <c r="O512" s="2"/>
      <c r="P512" s="104"/>
      <c r="Q512" s="104"/>
      <c r="R512" s="104"/>
      <c r="S512" s="104"/>
      <c r="T512" s="104"/>
      <c r="U512" s="104"/>
      <c r="V512" s="104"/>
      <c r="W512" s="111"/>
      <c r="X512" s="104"/>
      <c r="Y512" s="104"/>
      <c r="Z512" s="104"/>
      <c r="AA512" s="104"/>
    </row>
    <row r="513" spans="1:27" s="5" customFormat="1" ht="15" x14ac:dyDescent="0.25">
      <c r="A513" s="101"/>
      <c r="B513" s="146"/>
      <c r="C513" s="146" t="s">
        <v>51</v>
      </c>
      <c r="D513" s="62"/>
      <c r="E513" s="61" t="s">
        <v>1</v>
      </c>
      <c r="F513" s="1">
        <f t="shared" si="132"/>
        <v>218182.37703999999</v>
      </c>
      <c r="G513" s="2"/>
      <c r="H513" s="2">
        <v>218182.37703999999</v>
      </c>
      <c r="I513" s="2"/>
      <c r="J513" s="2">
        <v>0</v>
      </c>
      <c r="K513" s="2"/>
      <c r="L513" s="2">
        <v>0</v>
      </c>
      <c r="M513" s="2"/>
      <c r="N513" s="2">
        <v>0</v>
      </c>
      <c r="O513" s="2">
        <v>0</v>
      </c>
      <c r="P513" s="104"/>
      <c r="Q513" s="104"/>
      <c r="R513" s="104"/>
      <c r="S513" s="104"/>
      <c r="T513" s="104"/>
      <c r="U513" s="104"/>
      <c r="V513" s="104"/>
      <c r="W513" s="111"/>
      <c r="X513" s="104"/>
      <c r="Y513" s="104"/>
      <c r="Z513" s="104"/>
      <c r="AA513" s="104"/>
    </row>
    <row r="514" spans="1:27" s="5" customFormat="1" ht="15" x14ac:dyDescent="0.25">
      <c r="A514" s="101"/>
      <c r="B514" s="146"/>
      <c r="C514" s="146" t="s">
        <v>51</v>
      </c>
      <c r="D514" s="62"/>
      <c r="E514" s="61" t="s">
        <v>2</v>
      </c>
      <c r="F514" s="1">
        <f t="shared" si="132"/>
        <v>437.23930000000001</v>
      </c>
      <c r="G514" s="36"/>
      <c r="H514" s="2">
        <v>437.23930000000001</v>
      </c>
      <c r="I514" s="2"/>
      <c r="J514" s="2">
        <v>0</v>
      </c>
      <c r="K514" s="2"/>
      <c r="L514" s="2">
        <v>0</v>
      </c>
      <c r="M514" s="2"/>
      <c r="N514" s="2">
        <v>0</v>
      </c>
      <c r="O514" s="2">
        <v>0</v>
      </c>
      <c r="P514" s="104"/>
      <c r="Q514" s="104"/>
      <c r="R514" s="104"/>
      <c r="S514" s="104"/>
      <c r="T514" s="104"/>
      <c r="U514" s="104"/>
      <c r="V514" s="104"/>
      <c r="W514" s="111"/>
      <c r="X514" s="104"/>
      <c r="Y514" s="104"/>
      <c r="Z514" s="104"/>
      <c r="AA514" s="104"/>
    </row>
    <row r="515" spans="1:27" s="5" customFormat="1" ht="15" x14ac:dyDescent="0.25">
      <c r="A515" s="101"/>
      <c r="B515" s="146"/>
      <c r="C515" s="146" t="s">
        <v>51</v>
      </c>
      <c r="D515" s="62"/>
      <c r="E515" s="61" t="s">
        <v>3</v>
      </c>
      <c r="F515" s="1">
        <f t="shared" si="132"/>
        <v>0</v>
      </c>
      <c r="G515" s="2"/>
      <c r="H515" s="2"/>
      <c r="I515" s="2"/>
      <c r="J515" s="2"/>
      <c r="K515" s="2"/>
      <c r="L515" s="2"/>
      <c r="M515" s="2"/>
      <c r="N515" s="2"/>
      <c r="O515" s="2"/>
      <c r="P515" s="104"/>
      <c r="Q515" s="104"/>
      <c r="R515" s="104"/>
      <c r="S515" s="104"/>
      <c r="T515" s="104"/>
      <c r="U515" s="104"/>
      <c r="V515" s="104"/>
      <c r="W515" s="111"/>
      <c r="X515" s="104"/>
      <c r="Y515" s="104"/>
      <c r="Z515" s="104"/>
      <c r="AA515" s="104"/>
    </row>
    <row r="516" spans="1:27" s="14" customFormat="1" ht="17.25" customHeight="1" x14ac:dyDescent="0.25">
      <c r="A516" s="101" t="s">
        <v>323</v>
      </c>
      <c r="B516" s="146"/>
      <c r="C516" s="146" t="s">
        <v>51</v>
      </c>
      <c r="D516" s="62"/>
      <c r="E516" s="102" t="s">
        <v>51</v>
      </c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</row>
    <row r="517" spans="1:27" s="5" customFormat="1" ht="28.5" customHeight="1" x14ac:dyDescent="0.25">
      <c r="A517" s="101"/>
      <c r="B517" s="146"/>
      <c r="C517" s="146" t="s">
        <v>51</v>
      </c>
      <c r="D517" s="62"/>
      <c r="E517" s="103" t="s">
        <v>621</v>
      </c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3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</row>
    <row r="518" spans="1:27" s="5" customFormat="1" ht="15" x14ac:dyDescent="0.25">
      <c r="A518" s="101"/>
      <c r="B518" s="146"/>
      <c r="C518" s="146" t="s">
        <v>51</v>
      </c>
      <c r="D518" s="62"/>
      <c r="E518" s="110" t="s">
        <v>660</v>
      </c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04">
        <v>2024</v>
      </c>
      <c r="Q518" s="104">
        <v>2022</v>
      </c>
      <c r="R518" s="104" t="s">
        <v>563</v>
      </c>
      <c r="S518" s="104" t="s">
        <v>661</v>
      </c>
      <c r="T518" s="104" t="s">
        <v>288</v>
      </c>
      <c r="U518" s="104" t="s">
        <v>288</v>
      </c>
      <c r="V518" s="104" t="s">
        <v>288</v>
      </c>
      <c r="W518" s="111">
        <f>F519</f>
        <v>300000</v>
      </c>
      <c r="X518" s="104" t="s">
        <v>565</v>
      </c>
      <c r="Y518" s="104" t="s">
        <v>280</v>
      </c>
      <c r="Z518" s="104" t="s">
        <v>662</v>
      </c>
      <c r="AA518" s="104" t="s">
        <v>625</v>
      </c>
    </row>
    <row r="519" spans="1:27" s="5" customFormat="1" ht="15" x14ac:dyDescent="0.25">
      <c r="A519" s="101"/>
      <c r="B519" s="146"/>
      <c r="C519" s="146" t="s">
        <v>51</v>
      </c>
      <c r="D519" s="62"/>
      <c r="E519" s="61" t="s">
        <v>5</v>
      </c>
      <c r="F519" s="1">
        <f>H519+J519+L519+N519+O519</f>
        <v>300000</v>
      </c>
      <c r="G519" s="2">
        <f t="shared" ref="G519:O519" si="133">SUM(G520:G523)</f>
        <v>0</v>
      </c>
      <c r="H519" s="2">
        <f t="shared" si="133"/>
        <v>100000</v>
      </c>
      <c r="I519" s="2"/>
      <c r="J519" s="2">
        <f t="shared" si="133"/>
        <v>100000</v>
      </c>
      <c r="K519" s="2"/>
      <c r="L519" s="2">
        <f t="shared" si="133"/>
        <v>100000</v>
      </c>
      <c r="M519" s="2"/>
      <c r="N519" s="2">
        <f t="shared" si="133"/>
        <v>0</v>
      </c>
      <c r="O519" s="2">
        <f t="shared" si="133"/>
        <v>0</v>
      </c>
      <c r="P519" s="104"/>
      <c r="Q519" s="104"/>
      <c r="R519" s="104"/>
      <c r="S519" s="104"/>
      <c r="T519" s="104"/>
      <c r="U519" s="104"/>
      <c r="V519" s="104"/>
      <c r="W519" s="111"/>
      <c r="X519" s="104"/>
      <c r="Y519" s="104"/>
      <c r="Z519" s="104"/>
      <c r="AA519" s="104"/>
    </row>
    <row r="520" spans="1:27" s="5" customFormat="1" ht="15" x14ac:dyDescent="0.25">
      <c r="A520" s="101"/>
      <c r="B520" s="146"/>
      <c r="C520" s="146" t="s">
        <v>51</v>
      </c>
      <c r="D520" s="62"/>
      <c r="E520" s="61" t="s">
        <v>0</v>
      </c>
      <c r="F520" s="1">
        <f t="shared" ref="F520:F523" si="134">H520+J520+L520+N520+O520</f>
        <v>0</v>
      </c>
      <c r="G520" s="2"/>
      <c r="H520" s="2"/>
      <c r="I520" s="2"/>
      <c r="J520" s="2"/>
      <c r="K520" s="2"/>
      <c r="L520" s="2"/>
      <c r="M520" s="2"/>
      <c r="N520" s="2"/>
      <c r="O520" s="2"/>
      <c r="P520" s="104"/>
      <c r="Q520" s="104"/>
      <c r="R520" s="104"/>
      <c r="S520" s="104"/>
      <c r="T520" s="104"/>
      <c r="U520" s="104"/>
      <c r="V520" s="104"/>
      <c r="W520" s="111"/>
      <c r="X520" s="104"/>
      <c r="Y520" s="104"/>
      <c r="Z520" s="104"/>
      <c r="AA520" s="104"/>
    </row>
    <row r="521" spans="1:27" s="5" customFormat="1" ht="15" x14ac:dyDescent="0.25">
      <c r="A521" s="101"/>
      <c r="B521" s="146"/>
      <c r="C521" s="146" t="s">
        <v>51</v>
      </c>
      <c r="D521" s="62"/>
      <c r="E521" s="61" t="s">
        <v>1</v>
      </c>
      <c r="F521" s="1">
        <f t="shared" si="134"/>
        <v>297000</v>
      </c>
      <c r="G521" s="2"/>
      <c r="H521" s="2">
        <v>99000</v>
      </c>
      <c r="I521" s="2"/>
      <c r="J521" s="2">
        <v>99000</v>
      </c>
      <c r="K521" s="2"/>
      <c r="L521" s="2">
        <v>99000</v>
      </c>
      <c r="M521" s="2"/>
      <c r="N521" s="2">
        <v>0</v>
      </c>
      <c r="O521" s="2">
        <v>0</v>
      </c>
      <c r="P521" s="104"/>
      <c r="Q521" s="104"/>
      <c r="R521" s="104"/>
      <c r="S521" s="104"/>
      <c r="T521" s="104"/>
      <c r="U521" s="104"/>
      <c r="V521" s="104"/>
      <c r="W521" s="111"/>
      <c r="X521" s="104"/>
      <c r="Y521" s="104"/>
      <c r="Z521" s="104"/>
      <c r="AA521" s="104"/>
    </row>
    <row r="522" spans="1:27" s="5" customFormat="1" ht="15" x14ac:dyDescent="0.25">
      <c r="A522" s="101"/>
      <c r="B522" s="146"/>
      <c r="C522" s="146" t="s">
        <v>51</v>
      </c>
      <c r="D522" s="62"/>
      <c r="E522" s="61" t="s">
        <v>2</v>
      </c>
      <c r="F522" s="1">
        <f t="shared" si="134"/>
        <v>3000</v>
      </c>
      <c r="G522" s="36"/>
      <c r="H522" s="2">
        <v>1000</v>
      </c>
      <c r="I522" s="2"/>
      <c r="J522" s="2">
        <v>1000</v>
      </c>
      <c r="K522" s="2"/>
      <c r="L522" s="2">
        <v>1000</v>
      </c>
      <c r="M522" s="2"/>
      <c r="N522" s="2">
        <v>0</v>
      </c>
      <c r="O522" s="2">
        <v>0</v>
      </c>
      <c r="P522" s="104"/>
      <c r="Q522" s="104"/>
      <c r="R522" s="104"/>
      <c r="S522" s="104"/>
      <c r="T522" s="104"/>
      <c r="U522" s="104"/>
      <c r="V522" s="104"/>
      <c r="W522" s="111"/>
      <c r="X522" s="104"/>
      <c r="Y522" s="104"/>
      <c r="Z522" s="104"/>
      <c r="AA522" s="104"/>
    </row>
    <row r="523" spans="1:27" s="5" customFormat="1" ht="15" x14ac:dyDescent="0.25">
      <c r="A523" s="101"/>
      <c r="B523" s="146"/>
      <c r="C523" s="146" t="s">
        <v>51</v>
      </c>
      <c r="D523" s="62"/>
      <c r="E523" s="61" t="s">
        <v>3</v>
      </c>
      <c r="F523" s="1">
        <f t="shared" si="134"/>
        <v>0</v>
      </c>
      <c r="G523" s="2"/>
      <c r="H523" s="2"/>
      <c r="I523" s="2"/>
      <c r="J523" s="2"/>
      <c r="K523" s="2"/>
      <c r="L523" s="2"/>
      <c r="M523" s="2"/>
      <c r="N523" s="2"/>
      <c r="O523" s="2"/>
      <c r="P523" s="104"/>
      <c r="Q523" s="104"/>
      <c r="R523" s="104"/>
      <c r="S523" s="104"/>
      <c r="T523" s="104"/>
      <c r="U523" s="104"/>
      <c r="V523" s="104"/>
      <c r="W523" s="111"/>
      <c r="X523" s="104"/>
      <c r="Y523" s="104"/>
      <c r="Z523" s="104"/>
      <c r="AA523" s="104"/>
    </row>
    <row r="524" spans="1:27" s="14" customFormat="1" ht="23.25" customHeight="1" x14ac:dyDescent="0.25">
      <c r="A524" s="101" t="s">
        <v>665</v>
      </c>
      <c r="B524" s="146"/>
      <c r="C524" s="146" t="s">
        <v>51</v>
      </c>
      <c r="D524" s="62"/>
      <c r="E524" s="102" t="s">
        <v>51</v>
      </c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</row>
    <row r="525" spans="1:27" s="5" customFormat="1" ht="27" customHeight="1" x14ac:dyDescent="0.25">
      <c r="A525" s="101"/>
      <c r="B525" s="146"/>
      <c r="C525" s="146" t="s">
        <v>51</v>
      </c>
      <c r="D525" s="62"/>
      <c r="E525" s="103" t="s">
        <v>621</v>
      </c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3"/>
      <c r="R525" s="103"/>
      <c r="S525" s="103"/>
      <c r="T525" s="103"/>
      <c r="U525" s="103"/>
      <c r="V525" s="103"/>
      <c r="W525" s="103"/>
      <c r="X525" s="103"/>
      <c r="Y525" s="103"/>
      <c r="Z525" s="103"/>
      <c r="AA525" s="103"/>
    </row>
    <row r="526" spans="1:27" s="5" customFormat="1" ht="29.25" customHeight="1" x14ac:dyDescent="0.25">
      <c r="A526" s="101"/>
      <c r="B526" s="146"/>
      <c r="C526" s="146" t="s">
        <v>51</v>
      </c>
      <c r="D526" s="62"/>
      <c r="E526" s="110" t="s">
        <v>666</v>
      </c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04">
        <v>2025</v>
      </c>
      <c r="Q526" s="104">
        <v>2022</v>
      </c>
      <c r="R526" s="104" t="s">
        <v>563</v>
      </c>
      <c r="S526" s="104" t="s">
        <v>667</v>
      </c>
      <c r="T526" s="104" t="s">
        <v>668</v>
      </c>
      <c r="U526" s="104" t="s">
        <v>668</v>
      </c>
      <c r="V526" s="104" t="s">
        <v>668</v>
      </c>
      <c r="W526" s="111">
        <f>F527</f>
        <v>25000</v>
      </c>
      <c r="X526" s="104" t="s">
        <v>565</v>
      </c>
      <c r="Y526" s="104" t="s">
        <v>669</v>
      </c>
      <c r="Z526" s="104" t="s">
        <v>24</v>
      </c>
      <c r="AA526" s="104"/>
    </row>
    <row r="527" spans="1:27" s="5" customFormat="1" ht="15" x14ac:dyDescent="0.25">
      <c r="A527" s="101"/>
      <c r="B527" s="146"/>
      <c r="C527" s="146" t="s">
        <v>51</v>
      </c>
      <c r="D527" s="62"/>
      <c r="E527" s="61" t="s">
        <v>5</v>
      </c>
      <c r="F527" s="1">
        <f>H527+J527+L527+N527+O527</f>
        <v>25000</v>
      </c>
      <c r="G527" s="2">
        <f t="shared" ref="G527:O527" si="135">SUM(G528:G531)</f>
        <v>0</v>
      </c>
      <c r="H527" s="2">
        <f t="shared" si="135"/>
        <v>10000</v>
      </c>
      <c r="I527" s="2"/>
      <c r="J527" s="2">
        <f t="shared" si="135"/>
        <v>5000</v>
      </c>
      <c r="K527" s="2"/>
      <c r="L527" s="2">
        <f t="shared" si="135"/>
        <v>5000</v>
      </c>
      <c r="M527" s="2"/>
      <c r="N527" s="2">
        <f t="shared" si="135"/>
        <v>5000</v>
      </c>
      <c r="O527" s="2">
        <f t="shared" si="135"/>
        <v>0</v>
      </c>
      <c r="P527" s="104"/>
      <c r="Q527" s="104"/>
      <c r="R527" s="104"/>
      <c r="S527" s="104"/>
      <c r="T527" s="104"/>
      <c r="U527" s="104"/>
      <c r="V527" s="104"/>
      <c r="W527" s="111"/>
      <c r="X527" s="104"/>
      <c r="Y527" s="104"/>
      <c r="Z527" s="104"/>
      <c r="AA527" s="104"/>
    </row>
    <row r="528" spans="1:27" s="5" customFormat="1" ht="15" x14ac:dyDescent="0.25">
      <c r="A528" s="101"/>
      <c r="B528" s="146"/>
      <c r="C528" s="146" t="s">
        <v>51</v>
      </c>
      <c r="D528" s="62"/>
      <c r="E528" s="61" t="s">
        <v>0</v>
      </c>
      <c r="F528" s="1">
        <f t="shared" ref="F528:F531" si="136">H528+J528+L528+N528+O528</f>
        <v>0</v>
      </c>
      <c r="G528" s="2"/>
      <c r="H528" s="2"/>
      <c r="I528" s="2"/>
      <c r="J528" s="2"/>
      <c r="K528" s="2"/>
      <c r="L528" s="2"/>
      <c r="M528" s="2"/>
      <c r="N528" s="2"/>
      <c r="O528" s="2"/>
      <c r="P528" s="104"/>
      <c r="Q528" s="104"/>
      <c r="R528" s="104"/>
      <c r="S528" s="104"/>
      <c r="T528" s="104"/>
      <c r="U528" s="104"/>
      <c r="V528" s="104"/>
      <c r="W528" s="111"/>
      <c r="X528" s="104"/>
      <c r="Y528" s="104"/>
      <c r="Z528" s="104"/>
      <c r="AA528" s="104"/>
    </row>
    <row r="529" spans="1:27" s="5" customFormat="1" ht="15" x14ac:dyDescent="0.25">
      <c r="A529" s="101"/>
      <c r="B529" s="146"/>
      <c r="C529" s="146" t="s">
        <v>51</v>
      </c>
      <c r="D529" s="62"/>
      <c r="E529" s="61" t="s">
        <v>1</v>
      </c>
      <c r="F529" s="1">
        <f t="shared" si="136"/>
        <v>24500</v>
      </c>
      <c r="G529" s="2"/>
      <c r="H529" s="2">
        <v>9800</v>
      </c>
      <c r="I529" s="2"/>
      <c r="J529" s="2">
        <v>4900</v>
      </c>
      <c r="K529" s="2"/>
      <c r="L529" s="2">
        <v>4900</v>
      </c>
      <c r="M529" s="2"/>
      <c r="N529" s="2">
        <v>4900</v>
      </c>
      <c r="O529" s="2">
        <v>0</v>
      </c>
      <c r="P529" s="104"/>
      <c r="Q529" s="104"/>
      <c r="R529" s="104"/>
      <c r="S529" s="104"/>
      <c r="T529" s="104"/>
      <c r="U529" s="104"/>
      <c r="V529" s="104"/>
      <c r="W529" s="111"/>
      <c r="X529" s="104"/>
      <c r="Y529" s="104"/>
      <c r="Z529" s="104"/>
      <c r="AA529" s="104"/>
    </row>
    <row r="530" spans="1:27" s="5" customFormat="1" ht="15" x14ac:dyDescent="0.25">
      <c r="A530" s="101"/>
      <c r="B530" s="146"/>
      <c r="C530" s="146" t="s">
        <v>51</v>
      </c>
      <c r="D530" s="62"/>
      <c r="E530" s="61" t="s">
        <v>2</v>
      </c>
      <c r="F530" s="1">
        <f t="shared" si="136"/>
        <v>500</v>
      </c>
      <c r="G530" s="36"/>
      <c r="H530" s="2">
        <v>200</v>
      </c>
      <c r="I530" s="2"/>
      <c r="J530" s="2">
        <v>100</v>
      </c>
      <c r="K530" s="2"/>
      <c r="L530" s="2">
        <v>100</v>
      </c>
      <c r="M530" s="2"/>
      <c r="N530" s="2">
        <v>100</v>
      </c>
      <c r="O530" s="2">
        <v>0</v>
      </c>
      <c r="P530" s="104"/>
      <c r="Q530" s="104"/>
      <c r="R530" s="104"/>
      <c r="S530" s="104"/>
      <c r="T530" s="104"/>
      <c r="U530" s="104"/>
      <c r="V530" s="104"/>
      <c r="W530" s="111"/>
      <c r="X530" s="104"/>
      <c r="Y530" s="104"/>
      <c r="Z530" s="104"/>
      <c r="AA530" s="104"/>
    </row>
    <row r="531" spans="1:27" s="5" customFormat="1" ht="15" x14ac:dyDescent="0.25">
      <c r="A531" s="101"/>
      <c r="B531" s="146"/>
      <c r="C531" s="146" t="s">
        <v>51</v>
      </c>
      <c r="D531" s="62"/>
      <c r="E531" s="61" t="s">
        <v>3</v>
      </c>
      <c r="F531" s="1">
        <f t="shared" si="136"/>
        <v>0</v>
      </c>
      <c r="G531" s="2"/>
      <c r="H531" s="2"/>
      <c r="I531" s="2"/>
      <c r="J531" s="2"/>
      <c r="K531" s="2"/>
      <c r="L531" s="2"/>
      <c r="M531" s="2"/>
      <c r="N531" s="2"/>
      <c r="O531" s="2"/>
      <c r="P531" s="104"/>
      <c r="Q531" s="104"/>
      <c r="R531" s="104"/>
      <c r="S531" s="104"/>
      <c r="T531" s="104"/>
      <c r="U531" s="104"/>
      <c r="V531" s="104"/>
      <c r="W531" s="111"/>
      <c r="X531" s="104"/>
      <c r="Y531" s="104"/>
      <c r="Z531" s="104"/>
      <c r="AA531" s="104"/>
    </row>
    <row r="532" spans="1:27" s="14" customFormat="1" ht="18.75" customHeight="1" x14ac:dyDescent="0.25">
      <c r="A532" s="101" t="s">
        <v>670</v>
      </c>
      <c r="B532" s="146"/>
      <c r="C532" s="146" t="s">
        <v>51</v>
      </c>
      <c r="D532" s="62"/>
      <c r="E532" s="102" t="s">
        <v>51</v>
      </c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</row>
    <row r="533" spans="1:27" s="5" customFormat="1" ht="26.25" customHeight="1" x14ac:dyDescent="0.25">
      <c r="A533" s="101"/>
      <c r="B533" s="146"/>
      <c r="C533" s="146" t="s">
        <v>51</v>
      </c>
      <c r="D533" s="62"/>
      <c r="E533" s="103" t="s">
        <v>621</v>
      </c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3"/>
      <c r="R533" s="103"/>
      <c r="S533" s="103"/>
      <c r="T533" s="103"/>
      <c r="U533" s="103"/>
      <c r="V533" s="103"/>
      <c r="W533" s="103"/>
      <c r="X533" s="103"/>
      <c r="Y533" s="103"/>
      <c r="Z533" s="103"/>
      <c r="AA533" s="103"/>
    </row>
    <row r="534" spans="1:27" s="5" customFormat="1" ht="30" customHeight="1" x14ac:dyDescent="0.25">
      <c r="A534" s="101"/>
      <c r="B534" s="146"/>
      <c r="C534" s="146" t="s">
        <v>51</v>
      </c>
      <c r="D534" s="62"/>
      <c r="E534" s="110" t="s">
        <v>671</v>
      </c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04">
        <v>2022</v>
      </c>
      <c r="Q534" s="104"/>
      <c r="R534" s="104" t="s">
        <v>563</v>
      </c>
      <c r="S534" s="104" t="s">
        <v>672</v>
      </c>
      <c r="T534" s="104" t="s">
        <v>668</v>
      </c>
      <c r="U534" s="104" t="s">
        <v>668</v>
      </c>
      <c r="V534" s="104" t="s">
        <v>668</v>
      </c>
      <c r="W534" s="111">
        <f>F535</f>
        <v>89242.86</v>
      </c>
      <c r="X534" s="104" t="s">
        <v>565</v>
      </c>
      <c r="Y534" s="104" t="s">
        <v>669</v>
      </c>
      <c r="Z534" s="104" t="s">
        <v>24</v>
      </c>
      <c r="AA534" s="104"/>
    </row>
    <row r="535" spans="1:27" s="5" customFormat="1" ht="15" x14ac:dyDescent="0.25">
      <c r="A535" s="101"/>
      <c r="B535" s="146"/>
      <c r="C535" s="146" t="s">
        <v>51</v>
      </c>
      <c r="D535" s="62"/>
      <c r="E535" s="61" t="s">
        <v>5</v>
      </c>
      <c r="F535" s="1">
        <f>H535+J535+L535+N535+O535</f>
        <v>89242.86</v>
      </c>
      <c r="G535" s="2">
        <f>SUM(G536:G539)</f>
        <v>10204.081630000001</v>
      </c>
      <c r="H535" s="2">
        <f>SUM(H536:H539)</f>
        <v>79242.86</v>
      </c>
      <c r="I535" s="2"/>
      <c r="J535" s="2">
        <v>0</v>
      </c>
      <c r="K535" s="2"/>
      <c r="L535" s="2">
        <f>SUM(L536:L539)</f>
        <v>5000</v>
      </c>
      <c r="M535" s="2"/>
      <c r="N535" s="2">
        <f>SUM(N536:N539)</f>
        <v>5000</v>
      </c>
      <c r="O535" s="2">
        <f>SUM(O536:O539)</f>
        <v>0</v>
      </c>
      <c r="P535" s="104"/>
      <c r="Q535" s="104"/>
      <c r="R535" s="104"/>
      <c r="S535" s="104"/>
      <c r="T535" s="104"/>
      <c r="U535" s="104"/>
      <c r="V535" s="104"/>
      <c r="W535" s="111"/>
      <c r="X535" s="104"/>
      <c r="Y535" s="104"/>
      <c r="Z535" s="104"/>
      <c r="AA535" s="104"/>
    </row>
    <row r="536" spans="1:27" s="5" customFormat="1" ht="15" x14ac:dyDescent="0.25">
      <c r="A536" s="101"/>
      <c r="B536" s="146"/>
      <c r="C536" s="146" t="s">
        <v>51</v>
      </c>
      <c r="D536" s="62"/>
      <c r="E536" s="61" t="s">
        <v>0</v>
      </c>
      <c r="F536" s="1">
        <f t="shared" ref="F536:F539" si="137">H536+J536+L536+N536+O536</f>
        <v>0</v>
      </c>
      <c r="G536" s="2"/>
      <c r="H536" s="2"/>
      <c r="I536" s="2"/>
      <c r="J536" s="2"/>
      <c r="K536" s="2"/>
      <c r="L536" s="2"/>
      <c r="M536" s="2"/>
      <c r="N536" s="2"/>
      <c r="O536" s="2"/>
      <c r="P536" s="104"/>
      <c r="Q536" s="104"/>
      <c r="R536" s="104"/>
      <c r="S536" s="104"/>
      <c r="T536" s="104"/>
      <c r="U536" s="104"/>
      <c r="V536" s="104"/>
      <c r="W536" s="111"/>
      <c r="X536" s="104"/>
      <c r="Y536" s="104"/>
      <c r="Z536" s="104"/>
      <c r="AA536" s="104"/>
    </row>
    <row r="537" spans="1:27" s="5" customFormat="1" ht="15" x14ac:dyDescent="0.25">
      <c r="A537" s="101"/>
      <c r="B537" s="146"/>
      <c r="C537" s="146" t="s">
        <v>51</v>
      </c>
      <c r="D537" s="62"/>
      <c r="E537" s="61" t="s">
        <v>1</v>
      </c>
      <c r="F537" s="1">
        <f t="shared" si="137"/>
        <v>87458</v>
      </c>
      <c r="G537" s="2">
        <v>10000</v>
      </c>
      <c r="H537" s="2">
        <v>77658</v>
      </c>
      <c r="I537" s="2"/>
      <c r="J537" s="2">
        <v>0</v>
      </c>
      <c r="K537" s="2"/>
      <c r="L537" s="2">
        <v>4900</v>
      </c>
      <c r="M537" s="2"/>
      <c r="N537" s="2">
        <v>4900</v>
      </c>
      <c r="O537" s="2">
        <v>0</v>
      </c>
      <c r="P537" s="104"/>
      <c r="Q537" s="104"/>
      <c r="R537" s="104"/>
      <c r="S537" s="104"/>
      <c r="T537" s="104"/>
      <c r="U537" s="104"/>
      <c r="V537" s="104"/>
      <c r="W537" s="111"/>
      <c r="X537" s="104"/>
      <c r="Y537" s="104"/>
      <c r="Z537" s="104"/>
      <c r="AA537" s="104"/>
    </row>
    <row r="538" spans="1:27" s="5" customFormat="1" ht="15" x14ac:dyDescent="0.25">
      <c r="A538" s="101"/>
      <c r="B538" s="146"/>
      <c r="C538" s="146" t="s">
        <v>51</v>
      </c>
      <c r="D538" s="62"/>
      <c r="E538" s="61" t="s">
        <v>2</v>
      </c>
      <c r="F538" s="1">
        <f t="shared" si="137"/>
        <v>1784.86</v>
      </c>
      <c r="G538" s="36">
        <v>204.08162999999999</v>
      </c>
      <c r="H538" s="2">
        <v>1584.86</v>
      </c>
      <c r="I538" s="2"/>
      <c r="J538" s="2">
        <v>0</v>
      </c>
      <c r="K538" s="2"/>
      <c r="L538" s="2">
        <v>100</v>
      </c>
      <c r="M538" s="2"/>
      <c r="N538" s="2">
        <v>100</v>
      </c>
      <c r="O538" s="2">
        <v>0</v>
      </c>
      <c r="P538" s="104"/>
      <c r="Q538" s="104"/>
      <c r="R538" s="104"/>
      <c r="S538" s="104"/>
      <c r="T538" s="104"/>
      <c r="U538" s="104"/>
      <c r="V538" s="104"/>
      <c r="W538" s="111"/>
      <c r="X538" s="104"/>
      <c r="Y538" s="104"/>
      <c r="Z538" s="104"/>
      <c r="AA538" s="104"/>
    </row>
    <row r="539" spans="1:27" s="5" customFormat="1" ht="15" x14ac:dyDescent="0.25">
      <c r="A539" s="101"/>
      <c r="B539" s="146"/>
      <c r="C539" s="146" t="s">
        <v>51</v>
      </c>
      <c r="D539" s="62"/>
      <c r="E539" s="61" t="s">
        <v>3</v>
      </c>
      <c r="F539" s="1">
        <f t="shared" si="137"/>
        <v>0</v>
      </c>
      <c r="G539" s="2"/>
      <c r="H539" s="2"/>
      <c r="I539" s="2"/>
      <c r="J539" s="2"/>
      <c r="K539" s="2"/>
      <c r="L539" s="2"/>
      <c r="M539" s="2"/>
      <c r="N539" s="2"/>
      <c r="O539" s="2"/>
      <c r="P539" s="104"/>
      <c r="Q539" s="104"/>
      <c r="R539" s="104"/>
      <c r="S539" s="104"/>
      <c r="T539" s="104"/>
      <c r="U539" s="104"/>
      <c r="V539" s="104"/>
      <c r="W539" s="111"/>
      <c r="X539" s="104"/>
      <c r="Y539" s="104"/>
      <c r="Z539" s="104"/>
      <c r="AA539" s="104"/>
    </row>
    <row r="540" spans="1:27" s="14" customFormat="1" ht="18" customHeight="1" x14ac:dyDescent="0.25">
      <c r="A540" s="101" t="s">
        <v>673</v>
      </c>
      <c r="B540" s="146"/>
      <c r="C540" s="146" t="s">
        <v>51</v>
      </c>
      <c r="D540" s="62"/>
      <c r="E540" s="102" t="s">
        <v>51</v>
      </c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</row>
    <row r="541" spans="1:27" s="5" customFormat="1" ht="30" customHeight="1" x14ac:dyDescent="0.25">
      <c r="A541" s="101"/>
      <c r="B541" s="146"/>
      <c r="C541" s="146" t="s">
        <v>51</v>
      </c>
      <c r="D541" s="62"/>
      <c r="E541" s="103" t="s">
        <v>621</v>
      </c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3"/>
      <c r="R541" s="103"/>
      <c r="S541" s="103"/>
      <c r="T541" s="103"/>
      <c r="U541" s="103"/>
      <c r="V541" s="103"/>
      <c r="W541" s="103"/>
      <c r="X541" s="103"/>
      <c r="Y541" s="103"/>
      <c r="Z541" s="103"/>
      <c r="AA541" s="103"/>
    </row>
    <row r="542" spans="1:27" s="5" customFormat="1" ht="15" x14ac:dyDescent="0.25">
      <c r="A542" s="101"/>
      <c r="B542" s="146"/>
      <c r="C542" s="146" t="s">
        <v>51</v>
      </c>
      <c r="D542" s="62"/>
      <c r="E542" s="110" t="s">
        <v>674</v>
      </c>
      <c r="F542" s="110"/>
      <c r="G542" s="110"/>
      <c r="H542" s="110"/>
      <c r="I542" s="110"/>
      <c r="J542" s="110"/>
      <c r="K542" s="110"/>
      <c r="L542" s="110"/>
      <c r="M542" s="110"/>
      <c r="N542" s="110"/>
      <c r="O542" s="110"/>
      <c r="P542" s="104">
        <v>2022</v>
      </c>
      <c r="Q542" s="104"/>
      <c r="R542" s="104" t="s">
        <v>563</v>
      </c>
      <c r="S542" s="104" t="s">
        <v>672</v>
      </c>
      <c r="T542" s="104" t="s">
        <v>675</v>
      </c>
      <c r="U542" s="104" t="s">
        <v>675</v>
      </c>
      <c r="V542" s="104" t="s">
        <v>675</v>
      </c>
      <c r="W542" s="111">
        <f>F543</f>
        <v>33632.596000000005</v>
      </c>
      <c r="X542" s="104" t="s">
        <v>565</v>
      </c>
      <c r="Y542" s="104" t="s">
        <v>676</v>
      </c>
      <c r="Z542" s="104" t="s">
        <v>24</v>
      </c>
      <c r="AA542" s="104"/>
    </row>
    <row r="543" spans="1:27" s="5" customFormat="1" ht="15" x14ac:dyDescent="0.25">
      <c r="A543" s="101"/>
      <c r="B543" s="146"/>
      <c r="C543" s="146" t="s">
        <v>51</v>
      </c>
      <c r="D543" s="62"/>
      <c r="E543" s="61" t="s">
        <v>5</v>
      </c>
      <c r="F543" s="1">
        <f>H543+J543+L543+N543+O543</f>
        <v>33632.596000000005</v>
      </c>
      <c r="G543" s="2">
        <f>SUM(G544:G547)</f>
        <v>0</v>
      </c>
      <c r="H543" s="2">
        <f>SUM(H544:H547)</f>
        <v>23632.596000000001</v>
      </c>
      <c r="I543" s="2"/>
      <c r="J543" s="2">
        <v>0</v>
      </c>
      <c r="K543" s="2"/>
      <c r="L543" s="2">
        <f>SUM(L544:L547)</f>
        <v>5000</v>
      </c>
      <c r="M543" s="2"/>
      <c r="N543" s="2">
        <f>SUM(N544:N547)</f>
        <v>5000</v>
      </c>
      <c r="O543" s="2">
        <f>SUM(O544:O547)</f>
        <v>0</v>
      </c>
      <c r="P543" s="104"/>
      <c r="Q543" s="104"/>
      <c r="R543" s="104"/>
      <c r="S543" s="104"/>
      <c r="T543" s="104"/>
      <c r="U543" s="104"/>
      <c r="V543" s="104"/>
      <c r="W543" s="111"/>
      <c r="X543" s="104"/>
      <c r="Y543" s="104"/>
      <c r="Z543" s="104"/>
      <c r="AA543" s="104"/>
    </row>
    <row r="544" spans="1:27" s="5" customFormat="1" ht="15" x14ac:dyDescent="0.25">
      <c r="A544" s="101"/>
      <c r="B544" s="146"/>
      <c r="C544" s="146" t="s">
        <v>51</v>
      </c>
      <c r="D544" s="62"/>
      <c r="E544" s="61" t="s">
        <v>0</v>
      </c>
      <c r="F544" s="1">
        <f t="shared" ref="F544:F547" si="138">H544+J544+L544+N544+O544</f>
        <v>0</v>
      </c>
      <c r="G544" s="2"/>
      <c r="H544" s="2"/>
      <c r="I544" s="2"/>
      <c r="J544" s="2"/>
      <c r="K544" s="2"/>
      <c r="L544" s="2"/>
      <c r="M544" s="2"/>
      <c r="N544" s="2"/>
      <c r="O544" s="2"/>
      <c r="P544" s="104"/>
      <c r="Q544" s="104"/>
      <c r="R544" s="104"/>
      <c r="S544" s="104"/>
      <c r="T544" s="104"/>
      <c r="U544" s="104"/>
      <c r="V544" s="104"/>
      <c r="W544" s="111"/>
      <c r="X544" s="104"/>
      <c r="Y544" s="104"/>
      <c r="Z544" s="104"/>
      <c r="AA544" s="104"/>
    </row>
    <row r="545" spans="1:27" s="5" customFormat="1" ht="15" x14ac:dyDescent="0.25">
      <c r="A545" s="101"/>
      <c r="B545" s="146"/>
      <c r="C545" s="146" t="s">
        <v>51</v>
      </c>
      <c r="D545" s="62"/>
      <c r="E545" s="61" t="s">
        <v>1</v>
      </c>
      <c r="F545" s="1">
        <f t="shared" si="138"/>
        <v>32723.6181</v>
      </c>
      <c r="G545" s="2"/>
      <c r="H545" s="2">
        <v>22923.6181</v>
      </c>
      <c r="I545" s="2"/>
      <c r="J545" s="2">
        <v>0</v>
      </c>
      <c r="K545" s="2"/>
      <c r="L545" s="2">
        <v>4900</v>
      </c>
      <c r="M545" s="2"/>
      <c r="N545" s="2">
        <v>4900</v>
      </c>
      <c r="O545" s="2">
        <v>0</v>
      </c>
      <c r="P545" s="104"/>
      <c r="Q545" s="104"/>
      <c r="R545" s="104"/>
      <c r="S545" s="104"/>
      <c r="T545" s="104"/>
      <c r="U545" s="104"/>
      <c r="V545" s="104"/>
      <c r="W545" s="111"/>
      <c r="X545" s="104"/>
      <c r="Y545" s="104"/>
      <c r="Z545" s="104"/>
      <c r="AA545" s="104"/>
    </row>
    <row r="546" spans="1:27" s="5" customFormat="1" ht="15" x14ac:dyDescent="0.25">
      <c r="A546" s="101"/>
      <c r="B546" s="146"/>
      <c r="C546" s="146" t="s">
        <v>51</v>
      </c>
      <c r="D546" s="62"/>
      <c r="E546" s="61" t="s">
        <v>2</v>
      </c>
      <c r="F546" s="1">
        <f t="shared" si="138"/>
        <v>908.97789999999998</v>
      </c>
      <c r="G546" s="36"/>
      <c r="H546" s="2">
        <v>708.97789999999998</v>
      </c>
      <c r="I546" s="2"/>
      <c r="J546" s="2">
        <v>0</v>
      </c>
      <c r="K546" s="2"/>
      <c r="L546" s="2">
        <v>100</v>
      </c>
      <c r="M546" s="2"/>
      <c r="N546" s="2">
        <v>100</v>
      </c>
      <c r="O546" s="2">
        <v>0</v>
      </c>
      <c r="P546" s="104"/>
      <c r="Q546" s="104"/>
      <c r="R546" s="104"/>
      <c r="S546" s="104"/>
      <c r="T546" s="104"/>
      <c r="U546" s="104"/>
      <c r="V546" s="104"/>
      <c r="W546" s="111"/>
      <c r="X546" s="104"/>
      <c r="Y546" s="104"/>
      <c r="Z546" s="104"/>
      <c r="AA546" s="104"/>
    </row>
    <row r="547" spans="1:27" s="5" customFormat="1" ht="15" x14ac:dyDescent="0.25">
      <c r="A547" s="101"/>
      <c r="B547" s="146"/>
      <c r="C547" s="146" t="s">
        <v>51</v>
      </c>
      <c r="D547" s="62"/>
      <c r="E547" s="61" t="s">
        <v>3</v>
      </c>
      <c r="F547" s="1">
        <f t="shared" si="138"/>
        <v>0</v>
      </c>
      <c r="G547" s="2"/>
      <c r="H547" s="2"/>
      <c r="I547" s="2"/>
      <c r="J547" s="2"/>
      <c r="K547" s="2"/>
      <c r="L547" s="2"/>
      <c r="M547" s="2"/>
      <c r="N547" s="2"/>
      <c r="O547" s="2"/>
      <c r="P547" s="104"/>
      <c r="Q547" s="104"/>
      <c r="R547" s="104"/>
      <c r="S547" s="104"/>
      <c r="T547" s="104"/>
      <c r="U547" s="104"/>
      <c r="V547" s="104"/>
      <c r="W547" s="111"/>
      <c r="X547" s="104"/>
      <c r="Y547" s="104"/>
      <c r="Z547" s="104"/>
      <c r="AA547" s="104"/>
    </row>
    <row r="548" spans="1:27" s="14" customFormat="1" ht="23.25" customHeight="1" x14ac:dyDescent="0.25">
      <c r="A548" s="101" t="s">
        <v>677</v>
      </c>
      <c r="B548" s="146"/>
      <c r="C548" s="146" t="s">
        <v>51</v>
      </c>
      <c r="D548" s="62"/>
      <c r="E548" s="102" t="s">
        <v>51</v>
      </c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</row>
    <row r="549" spans="1:27" s="5" customFormat="1" ht="29.25" customHeight="1" x14ac:dyDescent="0.25">
      <c r="A549" s="101"/>
      <c r="B549" s="146"/>
      <c r="C549" s="146" t="s">
        <v>51</v>
      </c>
      <c r="D549" s="62"/>
      <c r="E549" s="103" t="s">
        <v>621</v>
      </c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3"/>
      <c r="R549" s="103"/>
      <c r="S549" s="103"/>
      <c r="T549" s="103"/>
      <c r="U549" s="103"/>
      <c r="V549" s="103"/>
      <c r="W549" s="103"/>
      <c r="X549" s="103"/>
      <c r="Y549" s="103"/>
      <c r="Z549" s="103"/>
      <c r="AA549" s="103"/>
    </row>
    <row r="550" spans="1:27" s="5" customFormat="1" ht="16.5" customHeight="1" x14ac:dyDescent="0.25">
      <c r="A550" s="101"/>
      <c r="B550" s="146"/>
      <c r="C550" s="146" t="s">
        <v>51</v>
      </c>
      <c r="D550" s="62"/>
      <c r="E550" s="110" t="s">
        <v>678</v>
      </c>
      <c r="F550" s="110"/>
      <c r="G550" s="110"/>
      <c r="H550" s="110"/>
      <c r="I550" s="110"/>
      <c r="J550" s="110"/>
      <c r="K550" s="110"/>
      <c r="L550" s="110"/>
      <c r="M550" s="110"/>
      <c r="N550" s="110"/>
      <c r="O550" s="110"/>
      <c r="P550" s="104"/>
      <c r="Q550" s="104">
        <v>2022</v>
      </c>
      <c r="R550" s="104" t="s">
        <v>563</v>
      </c>
      <c r="S550" s="104" t="s">
        <v>679</v>
      </c>
      <c r="T550" s="104" t="s">
        <v>539</v>
      </c>
      <c r="U550" s="104" t="s">
        <v>539</v>
      </c>
      <c r="V550" s="104" t="s">
        <v>539</v>
      </c>
      <c r="W550" s="111">
        <f>F551</f>
        <v>23236.388000000003</v>
      </c>
      <c r="X550" s="104" t="s">
        <v>565</v>
      </c>
      <c r="Y550" s="104" t="s">
        <v>55</v>
      </c>
      <c r="Z550" s="104" t="s">
        <v>30</v>
      </c>
      <c r="AA550" s="104"/>
    </row>
    <row r="551" spans="1:27" s="5" customFormat="1" ht="15" x14ac:dyDescent="0.25">
      <c r="A551" s="101"/>
      <c r="B551" s="146"/>
      <c r="C551" s="146" t="s">
        <v>51</v>
      </c>
      <c r="D551" s="62"/>
      <c r="E551" s="61" t="s">
        <v>5</v>
      </c>
      <c r="F551" s="1">
        <f>H551+J551+L551+N551+O551</f>
        <v>23236.388000000003</v>
      </c>
      <c r="G551" s="2">
        <f t="shared" ref="G551:O551" si="139">SUM(G552:G555)</f>
        <v>0</v>
      </c>
      <c r="H551" s="2">
        <f t="shared" si="139"/>
        <v>23236.388000000003</v>
      </c>
      <c r="I551" s="2"/>
      <c r="J551" s="2">
        <f t="shared" si="139"/>
        <v>0</v>
      </c>
      <c r="K551" s="2"/>
      <c r="L551" s="2">
        <f t="shared" si="139"/>
        <v>0</v>
      </c>
      <c r="M551" s="2"/>
      <c r="N551" s="2">
        <f t="shared" si="139"/>
        <v>0</v>
      </c>
      <c r="O551" s="2">
        <f t="shared" si="139"/>
        <v>0</v>
      </c>
      <c r="P551" s="104"/>
      <c r="Q551" s="104"/>
      <c r="R551" s="104"/>
      <c r="S551" s="104"/>
      <c r="T551" s="104"/>
      <c r="U551" s="104"/>
      <c r="V551" s="104"/>
      <c r="W551" s="111"/>
      <c r="X551" s="104"/>
      <c r="Y551" s="104"/>
      <c r="Z551" s="104"/>
      <c r="AA551" s="104"/>
    </row>
    <row r="552" spans="1:27" s="5" customFormat="1" ht="15" x14ac:dyDescent="0.25">
      <c r="A552" s="101"/>
      <c r="B552" s="146"/>
      <c r="C552" s="146" t="s">
        <v>51</v>
      </c>
      <c r="D552" s="62"/>
      <c r="E552" s="61" t="s">
        <v>0</v>
      </c>
      <c r="F552" s="1">
        <f t="shared" ref="F552:F555" si="140">H552+J552+L552+N552+O552</f>
        <v>0</v>
      </c>
      <c r="G552" s="2"/>
      <c r="H552" s="2"/>
      <c r="I552" s="2"/>
      <c r="J552" s="2"/>
      <c r="K552" s="2"/>
      <c r="L552" s="2"/>
      <c r="M552" s="2"/>
      <c r="N552" s="2"/>
      <c r="O552" s="2"/>
      <c r="P552" s="104"/>
      <c r="Q552" s="104"/>
      <c r="R552" s="104"/>
      <c r="S552" s="104"/>
      <c r="T552" s="104"/>
      <c r="U552" s="104"/>
      <c r="V552" s="104"/>
      <c r="W552" s="111"/>
      <c r="X552" s="104"/>
      <c r="Y552" s="104"/>
      <c r="Z552" s="104"/>
      <c r="AA552" s="104"/>
    </row>
    <row r="553" spans="1:27" s="5" customFormat="1" ht="15" x14ac:dyDescent="0.25">
      <c r="A553" s="101"/>
      <c r="B553" s="146"/>
      <c r="C553" s="146" t="s">
        <v>51</v>
      </c>
      <c r="D553" s="62"/>
      <c r="E553" s="61" t="s">
        <v>1</v>
      </c>
      <c r="F553" s="1">
        <f t="shared" si="140"/>
        <v>18589.110400000001</v>
      </c>
      <c r="G553" s="2"/>
      <c r="H553" s="2">
        <v>18589.110400000001</v>
      </c>
      <c r="I553" s="2"/>
      <c r="J553" s="2">
        <v>0</v>
      </c>
      <c r="K553" s="2"/>
      <c r="L553" s="2">
        <v>0</v>
      </c>
      <c r="M553" s="2"/>
      <c r="N553" s="2">
        <v>0</v>
      </c>
      <c r="O553" s="2">
        <v>0</v>
      </c>
      <c r="P553" s="104"/>
      <c r="Q553" s="104"/>
      <c r="R553" s="104"/>
      <c r="S553" s="104"/>
      <c r="T553" s="104"/>
      <c r="U553" s="104"/>
      <c r="V553" s="104"/>
      <c r="W553" s="111"/>
      <c r="X553" s="104"/>
      <c r="Y553" s="104"/>
      <c r="Z553" s="104"/>
      <c r="AA553" s="104"/>
    </row>
    <row r="554" spans="1:27" s="5" customFormat="1" ht="15" x14ac:dyDescent="0.25">
      <c r="A554" s="101"/>
      <c r="B554" s="146"/>
      <c r="C554" s="146" t="s">
        <v>51</v>
      </c>
      <c r="D554" s="62"/>
      <c r="E554" s="61" t="s">
        <v>2</v>
      </c>
      <c r="F554" s="1">
        <f t="shared" si="140"/>
        <v>4647.2776000000003</v>
      </c>
      <c r="G554" s="36"/>
      <c r="H554" s="2">
        <v>4647.2776000000003</v>
      </c>
      <c r="I554" s="2"/>
      <c r="J554" s="2">
        <v>0</v>
      </c>
      <c r="K554" s="2"/>
      <c r="L554" s="2">
        <v>0</v>
      </c>
      <c r="M554" s="2"/>
      <c r="N554" s="2">
        <v>0</v>
      </c>
      <c r="O554" s="2">
        <v>0</v>
      </c>
      <c r="P554" s="104"/>
      <c r="Q554" s="104"/>
      <c r="R554" s="104"/>
      <c r="S554" s="104"/>
      <c r="T554" s="104"/>
      <c r="U554" s="104"/>
      <c r="V554" s="104"/>
      <c r="W554" s="111"/>
      <c r="X554" s="104"/>
      <c r="Y554" s="104"/>
      <c r="Z554" s="104"/>
      <c r="AA554" s="104"/>
    </row>
    <row r="555" spans="1:27" s="5" customFormat="1" ht="15" x14ac:dyDescent="0.25">
      <c r="A555" s="101"/>
      <c r="B555" s="146"/>
      <c r="C555" s="146" t="s">
        <v>51</v>
      </c>
      <c r="D555" s="62"/>
      <c r="E555" s="61" t="s">
        <v>3</v>
      </c>
      <c r="F555" s="1">
        <f t="shared" si="140"/>
        <v>0</v>
      </c>
      <c r="G555" s="2"/>
      <c r="H555" s="2"/>
      <c r="I555" s="2"/>
      <c r="J555" s="2"/>
      <c r="K555" s="2"/>
      <c r="L555" s="2"/>
      <c r="M555" s="2"/>
      <c r="N555" s="2"/>
      <c r="O555" s="2"/>
      <c r="P555" s="104"/>
      <c r="Q555" s="104"/>
      <c r="R555" s="104"/>
      <c r="S555" s="104"/>
      <c r="T555" s="104"/>
      <c r="U555" s="104"/>
      <c r="V555" s="104"/>
      <c r="W555" s="111"/>
      <c r="X555" s="104"/>
      <c r="Y555" s="104"/>
      <c r="Z555" s="104"/>
      <c r="AA555" s="104"/>
    </row>
    <row r="556" spans="1:27" s="14" customFormat="1" ht="14.25" customHeight="1" x14ac:dyDescent="0.25">
      <c r="A556" s="101" t="s">
        <v>680</v>
      </c>
      <c r="B556" s="146"/>
      <c r="C556" s="146" t="s">
        <v>51</v>
      </c>
      <c r="D556" s="62"/>
      <c r="E556" s="102" t="s">
        <v>51</v>
      </c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</row>
    <row r="557" spans="1:27" s="5" customFormat="1" ht="26.25" customHeight="1" x14ac:dyDescent="0.25">
      <c r="A557" s="101"/>
      <c r="B557" s="146"/>
      <c r="C557" s="146" t="s">
        <v>51</v>
      </c>
      <c r="D557" s="62"/>
      <c r="E557" s="103" t="s">
        <v>621</v>
      </c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3"/>
      <c r="R557" s="103"/>
      <c r="S557" s="103"/>
      <c r="T557" s="103"/>
      <c r="U557" s="103"/>
      <c r="V557" s="103"/>
      <c r="W557" s="103"/>
      <c r="X557" s="103"/>
      <c r="Y557" s="103"/>
      <c r="Z557" s="103"/>
      <c r="AA557" s="103"/>
    </row>
    <row r="558" spans="1:27" s="5" customFormat="1" ht="15" x14ac:dyDescent="0.25">
      <c r="A558" s="101"/>
      <c r="B558" s="146"/>
      <c r="C558" s="146" t="s">
        <v>51</v>
      </c>
      <c r="D558" s="62"/>
      <c r="E558" s="110" t="s">
        <v>681</v>
      </c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P558" s="104">
        <v>2022</v>
      </c>
      <c r="Q558" s="104"/>
      <c r="R558" s="104" t="s">
        <v>563</v>
      </c>
      <c r="S558" s="104" t="s">
        <v>682</v>
      </c>
      <c r="T558" s="104" t="s">
        <v>683</v>
      </c>
      <c r="U558" s="104" t="s">
        <v>683</v>
      </c>
      <c r="V558" s="104" t="s">
        <v>683</v>
      </c>
      <c r="W558" s="111">
        <f>F559</f>
        <v>44817.97</v>
      </c>
      <c r="X558" s="104" t="s">
        <v>565</v>
      </c>
      <c r="Y558" s="104" t="s">
        <v>36</v>
      </c>
      <c r="Z558" s="104" t="s">
        <v>24</v>
      </c>
      <c r="AA558" s="104"/>
    </row>
    <row r="559" spans="1:27" s="5" customFormat="1" ht="15" x14ac:dyDescent="0.25">
      <c r="A559" s="101"/>
      <c r="B559" s="146"/>
      <c r="C559" s="146" t="s">
        <v>51</v>
      </c>
      <c r="D559" s="62"/>
      <c r="E559" s="61" t="s">
        <v>5</v>
      </c>
      <c r="F559" s="1">
        <f>H559+J559+L559+N559+O559</f>
        <v>44817.97</v>
      </c>
      <c r="G559" s="2">
        <f>SUM(G560:G563)</f>
        <v>0</v>
      </c>
      <c r="H559" s="2">
        <f>SUM(H560:H563)</f>
        <v>44817.97</v>
      </c>
      <c r="I559" s="2"/>
      <c r="J559" s="2">
        <v>0</v>
      </c>
      <c r="K559" s="2"/>
      <c r="L559" s="2">
        <f>SUM(L560:L563)</f>
        <v>0</v>
      </c>
      <c r="M559" s="2"/>
      <c r="N559" s="2">
        <f>SUM(N560:N563)</f>
        <v>0</v>
      </c>
      <c r="O559" s="2">
        <f>SUM(O560:O563)</f>
        <v>0</v>
      </c>
      <c r="P559" s="104"/>
      <c r="Q559" s="104"/>
      <c r="R559" s="104"/>
      <c r="S559" s="104"/>
      <c r="T559" s="104"/>
      <c r="U559" s="104"/>
      <c r="V559" s="104"/>
      <c r="W559" s="111"/>
      <c r="X559" s="104"/>
      <c r="Y559" s="104"/>
      <c r="Z559" s="104"/>
      <c r="AA559" s="104"/>
    </row>
    <row r="560" spans="1:27" s="5" customFormat="1" ht="15" x14ac:dyDescent="0.25">
      <c r="A560" s="101"/>
      <c r="B560" s="146"/>
      <c r="C560" s="146" t="s">
        <v>51</v>
      </c>
      <c r="D560" s="62"/>
      <c r="E560" s="61" t="s">
        <v>0</v>
      </c>
      <c r="F560" s="1">
        <f t="shared" ref="F560:F563" si="141">H560+J560+L560+N560+O560</f>
        <v>0</v>
      </c>
      <c r="G560" s="2"/>
      <c r="H560" s="2"/>
      <c r="I560" s="2"/>
      <c r="J560" s="2"/>
      <c r="K560" s="2"/>
      <c r="L560" s="2"/>
      <c r="M560" s="2"/>
      <c r="N560" s="2"/>
      <c r="O560" s="2"/>
      <c r="P560" s="104"/>
      <c r="Q560" s="104"/>
      <c r="R560" s="104"/>
      <c r="S560" s="104"/>
      <c r="T560" s="104"/>
      <c r="U560" s="104"/>
      <c r="V560" s="104"/>
      <c r="W560" s="111"/>
      <c r="X560" s="104"/>
      <c r="Y560" s="104"/>
      <c r="Z560" s="104"/>
      <c r="AA560" s="104"/>
    </row>
    <row r="561" spans="1:27" s="5" customFormat="1" ht="15" x14ac:dyDescent="0.25">
      <c r="A561" s="101"/>
      <c r="B561" s="146"/>
      <c r="C561" s="146" t="s">
        <v>51</v>
      </c>
      <c r="D561" s="62"/>
      <c r="E561" s="61" t="s">
        <v>1</v>
      </c>
      <c r="F561" s="1">
        <f t="shared" si="141"/>
        <v>43921.610600000007</v>
      </c>
      <c r="G561" s="2"/>
      <c r="H561" s="2">
        <f>44817.97*98/100</f>
        <v>43921.610600000007</v>
      </c>
      <c r="I561" s="2"/>
      <c r="J561" s="2">
        <v>0</v>
      </c>
      <c r="K561" s="2"/>
      <c r="L561" s="2">
        <v>0</v>
      </c>
      <c r="M561" s="2"/>
      <c r="N561" s="2">
        <v>0</v>
      </c>
      <c r="O561" s="2">
        <v>0</v>
      </c>
      <c r="P561" s="104"/>
      <c r="Q561" s="104"/>
      <c r="R561" s="104"/>
      <c r="S561" s="104"/>
      <c r="T561" s="104"/>
      <c r="U561" s="104"/>
      <c r="V561" s="104"/>
      <c r="W561" s="111"/>
      <c r="X561" s="104"/>
      <c r="Y561" s="104"/>
      <c r="Z561" s="104"/>
      <c r="AA561" s="104"/>
    </row>
    <row r="562" spans="1:27" s="5" customFormat="1" ht="15" x14ac:dyDescent="0.25">
      <c r="A562" s="101"/>
      <c r="B562" s="146"/>
      <c r="C562" s="146" t="s">
        <v>51</v>
      </c>
      <c r="D562" s="62"/>
      <c r="E562" s="61" t="s">
        <v>2</v>
      </c>
      <c r="F562" s="1">
        <f t="shared" si="141"/>
        <v>896.35939999999391</v>
      </c>
      <c r="G562" s="36"/>
      <c r="H562" s="2">
        <f>44817.97-H561</f>
        <v>896.35939999999391</v>
      </c>
      <c r="I562" s="2"/>
      <c r="J562" s="2">
        <v>0</v>
      </c>
      <c r="K562" s="2"/>
      <c r="L562" s="2">
        <v>0</v>
      </c>
      <c r="M562" s="2"/>
      <c r="N562" s="2">
        <v>0</v>
      </c>
      <c r="O562" s="2">
        <v>0</v>
      </c>
      <c r="P562" s="104"/>
      <c r="Q562" s="104"/>
      <c r="R562" s="104"/>
      <c r="S562" s="104"/>
      <c r="T562" s="104"/>
      <c r="U562" s="104"/>
      <c r="V562" s="104"/>
      <c r="W562" s="111"/>
      <c r="X562" s="104"/>
      <c r="Y562" s="104"/>
      <c r="Z562" s="104"/>
      <c r="AA562" s="104"/>
    </row>
    <row r="563" spans="1:27" s="5" customFormat="1" ht="15" x14ac:dyDescent="0.25">
      <c r="A563" s="101"/>
      <c r="B563" s="146"/>
      <c r="C563" s="146" t="s">
        <v>51</v>
      </c>
      <c r="D563" s="62"/>
      <c r="E563" s="61" t="s">
        <v>3</v>
      </c>
      <c r="F563" s="1">
        <f t="shared" si="141"/>
        <v>0</v>
      </c>
      <c r="G563" s="2"/>
      <c r="H563" s="2"/>
      <c r="I563" s="2"/>
      <c r="J563" s="2"/>
      <c r="K563" s="2"/>
      <c r="L563" s="2"/>
      <c r="M563" s="2"/>
      <c r="N563" s="2"/>
      <c r="O563" s="2"/>
      <c r="P563" s="104"/>
      <c r="Q563" s="104"/>
      <c r="R563" s="104"/>
      <c r="S563" s="104"/>
      <c r="T563" s="104"/>
      <c r="U563" s="104"/>
      <c r="V563" s="104"/>
      <c r="W563" s="111"/>
      <c r="X563" s="104"/>
      <c r="Y563" s="104"/>
      <c r="Z563" s="104"/>
      <c r="AA563" s="104"/>
    </row>
    <row r="564" spans="1:27" s="14" customFormat="1" ht="17.25" customHeight="1" x14ac:dyDescent="0.25">
      <c r="A564" s="101" t="s">
        <v>684</v>
      </c>
      <c r="B564" s="146"/>
      <c r="C564" s="146" t="s">
        <v>51</v>
      </c>
      <c r="D564" s="62"/>
      <c r="E564" s="102" t="s">
        <v>51</v>
      </c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</row>
    <row r="565" spans="1:27" s="5" customFormat="1" ht="26.25" customHeight="1" x14ac:dyDescent="0.25">
      <c r="A565" s="101"/>
      <c r="B565" s="146"/>
      <c r="C565" s="146" t="s">
        <v>51</v>
      </c>
      <c r="D565" s="62"/>
      <c r="E565" s="103" t="s">
        <v>621</v>
      </c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3"/>
      <c r="R565" s="103"/>
      <c r="S565" s="103"/>
      <c r="T565" s="103"/>
      <c r="U565" s="103"/>
      <c r="V565" s="103"/>
      <c r="W565" s="103"/>
      <c r="X565" s="103"/>
      <c r="Y565" s="103"/>
      <c r="Z565" s="103"/>
      <c r="AA565" s="103"/>
    </row>
    <row r="566" spans="1:27" s="5" customFormat="1" ht="15" x14ac:dyDescent="0.25">
      <c r="A566" s="101"/>
      <c r="B566" s="146"/>
      <c r="C566" s="146" t="s">
        <v>51</v>
      </c>
      <c r="D566" s="62"/>
      <c r="E566" s="110" t="s">
        <v>685</v>
      </c>
      <c r="F566" s="110"/>
      <c r="G566" s="110"/>
      <c r="H566" s="110"/>
      <c r="I566" s="110"/>
      <c r="J566" s="110"/>
      <c r="K566" s="110"/>
      <c r="L566" s="110"/>
      <c r="M566" s="110"/>
      <c r="N566" s="110"/>
      <c r="O566" s="110"/>
      <c r="P566" s="104">
        <v>2022</v>
      </c>
      <c r="Q566" s="104"/>
      <c r="R566" s="104" t="s">
        <v>563</v>
      </c>
      <c r="S566" s="104" t="s">
        <v>686</v>
      </c>
      <c r="T566" s="104" t="s">
        <v>683</v>
      </c>
      <c r="U566" s="104" t="s">
        <v>683</v>
      </c>
      <c r="V566" s="104" t="s">
        <v>683</v>
      </c>
      <c r="W566" s="111">
        <f>F567</f>
        <v>35774.704669999999</v>
      </c>
      <c r="X566" s="104" t="s">
        <v>565</v>
      </c>
      <c r="Y566" s="104" t="s">
        <v>36</v>
      </c>
      <c r="Z566" s="104" t="s">
        <v>24</v>
      </c>
      <c r="AA566" s="104"/>
    </row>
    <row r="567" spans="1:27" s="5" customFormat="1" ht="15" x14ac:dyDescent="0.25">
      <c r="A567" s="101"/>
      <c r="B567" s="146"/>
      <c r="C567" s="146" t="s">
        <v>51</v>
      </c>
      <c r="D567" s="62"/>
      <c r="E567" s="61" t="s">
        <v>5</v>
      </c>
      <c r="F567" s="1">
        <f>H567+J567+L567+N567+O567</f>
        <v>35774.704669999999</v>
      </c>
      <c r="G567" s="2">
        <f>SUM(G568:G571)</f>
        <v>0</v>
      </c>
      <c r="H567" s="2">
        <f>SUM(H568:H571)</f>
        <v>35774.704669999999</v>
      </c>
      <c r="I567" s="2"/>
      <c r="J567" s="2">
        <v>0</v>
      </c>
      <c r="K567" s="2"/>
      <c r="L567" s="2">
        <f>SUM(L568:L571)</f>
        <v>0</v>
      </c>
      <c r="M567" s="2"/>
      <c r="N567" s="2">
        <f>SUM(N568:N571)</f>
        <v>0</v>
      </c>
      <c r="O567" s="2">
        <f>SUM(O568:O571)</f>
        <v>0</v>
      </c>
      <c r="P567" s="104"/>
      <c r="Q567" s="104"/>
      <c r="R567" s="104"/>
      <c r="S567" s="104"/>
      <c r="T567" s="104"/>
      <c r="U567" s="104"/>
      <c r="V567" s="104"/>
      <c r="W567" s="111"/>
      <c r="X567" s="104"/>
      <c r="Y567" s="104"/>
      <c r="Z567" s="104"/>
      <c r="AA567" s="104"/>
    </row>
    <row r="568" spans="1:27" s="5" customFormat="1" ht="15" x14ac:dyDescent="0.25">
      <c r="A568" s="101"/>
      <c r="B568" s="146"/>
      <c r="C568" s="146" t="s">
        <v>51</v>
      </c>
      <c r="D568" s="62"/>
      <c r="E568" s="61" t="s">
        <v>0</v>
      </c>
      <c r="F568" s="1">
        <f t="shared" ref="F568:F571" si="142">H568+J568+L568+N568+O568</f>
        <v>0</v>
      </c>
      <c r="G568" s="2"/>
      <c r="H568" s="2"/>
      <c r="I568" s="2"/>
      <c r="J568" s="2"/>
      <c r="K568" s="2"/>
      <c r="L568" s="2"/>
      <c r="M568" s="2"/>
      <c r="N568" s="2"/>
      <c r="O568" s="2"/>
      <c r="P568" s="104"/>
      <c r="Q568" s="104"/>
      <c r="R568" s="104"/>
      <c r="S568" s="104"/>
      <c r="T568" s="104"/>
      <c r="U568" s="104"/>
      <c r="V568" s="104"/>
      <c r="W568" s="111"/>
      <c r="X568" s="104"/>
      <c r="Y568" s="104"/>
      <c r="Z568" s="104"/>
      <c r="AA568" s="104"/>
    </row>
    <row r="569" spans="1:27" s="5" customFormat="1" ht="15" x14ac:dyDescent="0.25">
      <c r="A569" s="101"/>
      <c r="B569" s="146"/>
      <c r="C569" s="146" t="s">
        <v>51</v>
      </c>
      <c r="D569" s="62"/>
      <c r="E569" s="61" t="s">
        <v>1</v>
      </c>
      <c r="F569" s="1">
        <f t="shared" si="142"/>
        <v>35059.210576600002</v>
      </c>
      <c r="G569" s="2"/>
      <c r="H569" s="2">
        <f>35774.70467*98/100</f>
        <v>35059.210576600002</v>
      </c>
      <c r="I569" s="2"/>
      <c r="J569" s="2">
        <v>0</v>
      </c>
      <c r="K569" s="2"/>
      <c r="L569" s="2">
        <v>0</v>
      </c>
      <c r="M569" s="2"/>
      <c r="N569" s="2">
        <v>0</v>
      </c>
      <c r="O569" s="2">
        <v>0</v>
      </c>
      <c r="P569" s="104"/>
      <c r="Q569" s="104"/>
      <c r="R569" s="104"/>
      <c r="S569" s="104"/>
      <c r="T569" s="104"/>
      <c r="U569" s="104"/>
      <c r="V569" s="104"/>
      <c r="W569" s="111"/>
      <c r="X569" s="104"/>
      <c r="Y569" s="104"/>
      <c r="Z569" s="104"/>
      <c r="AA569" s="104"/>
    </row>
    <row r="570" spans="1:27" s="5" customFormat="1" ht="15" x14ac:dyDescent="0.25">
      <c r="A570" s="101"/>
      <c r="B570" s="146"/>
      <c r="C570" s="146" t="s">
        <v>51</v>
      </c>
      <c r="D570" s="62"/>
      <c r="E570" s="61" t="s">
        <v>2</v>
      </c>
      <c r="F570" s="1">
        <f t="shared" si="142"/>
        <v>715.49409339999693</v>
      </c>
      <c r="G570" s="36"/>
      <c r="H570" s="2">
        <f>35774.70467-H569</f>
        <v>715.49409339999693</v>
      </c>
      <c r="I570" s="2"/>
      <c r="J570" s="2">
        <v>0</v>
      </c>
      <c r="K570" s="2"/>
      <c r="L570" s="2">
        <v>0</v>
      </c>
      <c r="M570" s="2"/>
      <c r="N570" s="2">
        <v>0</v>
      </c>
      <c r="O570" s="2">
        <v>0</v>
      </c>
      <c r="P570" s="104"/>
      <c r="Q570" s="104"/>
      <c r="R570" s="104"/>
      <c r="S570" s="104"/>
      <c r="T570" s="104"/>
      <c r="U570" s="104"/>
      <c r="V570" s="104"/>
      <c r="W570" s="111"/>
      <c r="X570" s="104"/>
      <c r="Y570" s="104"/>
      <c r="Z570" s="104"/>
      <c r="AA570" s="104"/>
    </row>
    <row r="571" spans="1:27" s="5" customFormat="1" ht="15" x14ac:dyDescent="0.25">
      <c r="A571" s="101"/>
      <c r="B571" s="146"/>
      <c r="C571" s="146" t="s">
        <v>51</v>
      </c>
      <c r="D571" s="62"/>
      <c r="E571" s="61" t="s">
        <v>3</v>
      </c>
      <c r="F571" s="1">
        <f t="shared" si="142"/>
        <v>0</v>
      </c>
      <c r="G571" s="2"/>
      <c r="H571" s="2"/>
      <c r="I571" s="2"/>
      <c r="J571" s="2"/>
      <c r="K571" s="2"/>
      <c r="L571" s="2"/>
      <c r="M571" s="2"/>
      <c r="N571" s="2"/>
      <c r="O571" s="2"/>
      <c r="P571" s="104"/>
      <c r="Q571" s="104"/>
      <c r="R571" s="104"/>
      <c r="S571" s="104"/>
      <c r="T571" s="104"/>
      <c r="U571" s="104"/>
      <c r="V571" s="104"/>
      <c r="W571" s="111"/>
      <c r="X571" s="104"/>
      <c r="Y571" s="104"/>
      <c r="Z571" s="104"/>
      <c r="AA571" s="104"/>
    </row>
    <row r="572" spans="1:27" s="14" customFormat="1" ht="18" customHeight="1" x14ac:dyDescent="0.25">
      <c r="A572" s="101" t="s">
        <v>687</v>
      </c>
      <c r="B572" s="146"/>
      <c r="C572" s="146" t="s">
        <v>51</v>
      </c>
      <c r="D572" s="62"/>
      <c r="E572" s="102" t="s">
        <v>51</v>
      </c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</row>
    <row r="573" spans="1:27" s="5" customFormat="1" ht="27.75" customHeight="1" x14ac:dyDescent="0.25">
      <c r="A573" s="101"/>
      <c r="B573" s="146"/>
      <c r="C573" s="146" t="s">
        <v>51</v>
      </c>
      <c r="D573" s="62"/>
      <c r="E573" s="103" t="s">
        <v>621</v>
      </c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3"/>
      <c r="R573" s="103"/>
      <c r="S573" s="103"/>
      <c r="T573" s="103"/>
      <c r="U573" s="103"/>
      <c r="V573" s="103"/>
      <c r="W573" s="103"/>
      <c r="X573" s="103"/>
      <c r="Y573" s="103"/>
      <c r="Z573" s="103"/>
      <c r="AA573" s="103"/>
    </row>
    <row r="574" spans="1:27" s="5" customFormat="1" ht="15" x14ac:dyDescent="0.25">
      <c r="A574" s="101"/>
      <c r="B574" s="146"/>
      <c r="C574" s="146" t="s">
        <v>51</v>
      </c>
      <c r="D574" s="62"/>
      <c r="E574" s="110" t="s">
        <v>688</v>
      </c>
      <c r="F574" s="110"/>
      <c r="G574" s="110"/>
      <c r="H574" s="110"/>
      <c r="I574" s="110"/>
      <c r="J574" s="110"/>
      <c r="K574" s="110"/>
      <c r="L574" s="110"/>
      <c r="M574" s="110"/>
      <c r="N574" s="110"/>
      <c r="O574" s="110"/>
      <c r="P574" s="104">
        <v>2022</v>
      </c>
      <c r="Q574" s="104"/>
      <c r="R574" s="104" t="s">
        <v>563</v>
      </c>
      <c r="S574" s="104"/>
      <c r="T574" s="104" t="s">
        <v>689</v>
      </c>
      <c r="U574" s="104" t="s">
        <v>689</v>
      </c>
      <c r="V574" s="104" t="s">
        <v>689</v>
      </c>
      <c r="W574" s="111">
        <f>F575</f>
        <v>67000</v>
      </c>
      <c r="X574" s="104" t="s">
        <v>565</v>
      </c>
      <c r="Y574" s="104" t="s">
        <v>690</v>
      </c>
      <c r="Z574" s="104" t="s">
        <v>24</v>
      </c>
      <c r="AA574" s="104"/>
    </row>
    <row r="575" spans="1:27" s="5" customFormat="1" ht="15" x14ac:dyDescent="0.25">
      <c r="A575" s="101"/>
      <c r="B575" s="146"/>
      <c r="C575" s="146" t="s">
        <v>51</v>
      </c>
      <c r="D575" s="62"/>
      <c r="E575" s="61" t="s">
        <v>5</v>
      </c>
      <c r="F575" s="1">
        <f>H575+J575+L575+N575+O575</f>
        <v>67000</v>
      </c>
      <c r="G575" s="2">
        <f t="shared" ref="G575:O575" si="143">SUM(G576:G579)</f>
        <v>0</v>
      </c>
      <c r="H575" s="2">
        <f t="shared" si="143"/>
        <v>47000</v>
      </c>
      <c r="I575" s="2"/>
      <c r="J575" s="2">
        <f t="shared" si="143"/>
        <v>20000</v>
      </c>
      <c r="K575" s="2"/>
      <c r="L575" s="2">
        <f t="shared" si="143"/>
        <v>0</v>
      </c>
      <c r="M575" s="2"/>
      <c r="N575" s="2">
        <f t="shared" si="143"/>
        <v>0</v>
      </c>
      <c r="O575" s="2">
        <f t="shared" si="143"/>
        <v>0</v>
      </c>
      <c r="P575" s="104"/>
      <c r="Q575" s="104"/>
      <c r="R575" s="104"/>
      <c r="S575" s="104"/>
      <c r="T575" s="104"/>
      <c r="U575" s="104"/>
      <c r="V575" s="104"/>
      <c r="W575" s="111"/>
      <c r="X575" s="104"/>
      <c r="Y575" s="104"/>
      <c r="Z575" s="104"/>
      <c r="AA575" s="104"/>
    </row>
    <row r="576" spans="1:27" s="5" customFormat="1" ht="15" x14ac:dyDescent="0.25">
      <c r="A576" s="101"/>
      <c r="B576" s="146"/>
      <c r="C576" s="146" t="s">
        <v>51</v>
      </c>
      <c r="D576" s="62"/>
      <c r="E576" s="61" t="s">
        <v>0</v>
      </c>
      <c r="F576" s="1">
        <f t="shared" ref="F576:F579" si="144">H576+J576+L576+N576+O576</f>
        <v>0</v>
      </c>
      <c r="G576" s="2"/>
      <c r="H576" s="2"/>
      <c r="I576" s="2"/>
      <c r="J576" s="2"/>
      <c r="K576" s="2"/>
      <c r="L576" s="2"/>
      <c r="M576" s="2"/>
      <c r="N576" s="2"/>
      <c r="O576" s="2"/>
      <c r="P576" s="104"/>
      <c r="Q576" s="104"/>
      <c r="R576" s="104"/>
      <c r="S576" s="104"/>
      <c r="T576" s="104"/>
      <c r="U576" s="104"/>
      <c r="V576" s="104"/>
      <c r="W576" s="111"/>
      <c r="X576" s="104"/>
      <c r="Y576" s="104"/>
      <c r="Z576" s="104"/>
      <c r="AA576" s="104"/>
    </row>
    <row r="577" spans="1:28" s="5" customFormat="1" ht="15" x14ac:dyDescent="0.25">
      <c r="A577" s="101"/>
      <c r="B577" s="146"/>
      <c r="C577" s="146" t="s">
        <v>51</v>
      </c>
      <c r="D577" s="62"/>
      <c r="E577" s="61" t="s">
        <v>1</v>
      </c>
      <c r="F577" s="1">
        <f t="shared" si="144"/>
        <v>63650</v>
      </c>
      <c r="G577" s="2"/>
      <c r="H577" s="2">
        <v>44650</v>
      </c>
      <c r="I577" s="2"/>
      <c r="J577" s="2">
        <v>19000</v>
      </c>
      <c r="K577" s="2"/>
      <c r="L577" s="2">
        <v>0</v>
      </c>
      <c r="M577" s="2"/>
      <c r="N577" s="2">
        <v>0</v>
      </c>
      <c r="O577" s="2">
        <v>0</v>
      </c>
      <c r="P577" s="104"/>
      <c r="Q577" s="104"/>
      <c r="R577" s="104"/>
      <c r="S577" s="104"/>
      <c r="T577" s="104"/>
      <c r="U577" s="104"/>
      <c r="V577" s="104"/>
      <c r="W577" s="111"/>
      <c r="X577" s="104"/>
      <c r="Y577" s="104"/>
      <c r="Z577" s="104"/>
      <c r="AA577" s="104"/>
    </row>
    <row r="578" spans="1:28" s="5" customFormat="1" ht="15" x14ac:dyDescent="0.25">
      <c r="A578" s="101"/>
      <c r="B578" s="146"/>
      <c r="C578" s="146" t="s">
        <v>51</v>
      </c>
      <c r="D578" s="62"/>
      <c r="E578" s="61" t="s">
        <v>2</v>
      </c>
      <c r="F578" s="1">
        <f t="shared" si="144"/>
        <v>3350</v>
      </c>
      <c r="G578" s="36"/>
      <c r="H578" s="2">
        <v>2350</v>
      </c>
      <c r="I578" s="2"/>
      <c r="J578" s="2">
        <v>1000</v>
      </c>
      <c r="K578" s="2"/>
      <c r="L578" s="2">
        <v>0</v>
      </c>
      <c r="M578" s="2"/>
      <c r="N578" s="2">
        <v>0</v>
      </c>
      <c r="O578" s="2">
        <v>0</v>
      </c>
      <c r="P578" s="104"/>
      <c r="Q578" s="104"/>
      <c r="R578" s="104"/>
      <c r="S578" s="104"/>
      <c r="T578" s="104"/>
      <c r="U578" s="104"/>
      <c r="V578" s="104"/>
      <c r="W578" s="111"/>
      <c r="X578" s="104"/>
      <c r="Y578" s="104"/>
      <c r="Z578" s="104"/>
      <c r="AA578" s="104"/>
    </row>
    <row r="579" spans="1:28" s="5" customFormat="1" ht="15" x14ac:dyDescent="0.25">
      <c r="A579" s="101"/>
      <c r="B579" s="146"/>
      <c r="C579" s="146" t="s">
        <v>51</v>
      </c>
      <c r="D579" s="62"/>
      <c r="E579" s="61" t="s">
        <v>3</v>
      </c>
      <c r="F579" s="1">
        <f t="shared" si="144"/>
        <v>0</v>
      </c>
      <c r="G579" s="2"/>
      <c r="H579" s="2"/>
      <c r="I579" s="2"/>
      <c r="J579" s="2"/>
      <c r="K579" s="2"/>
      <c r="L579" s="2"/>
      <c r="M579" s="2"/>
      <c r="N579" s="2"/>
      <c r="O579" s="2"/>
      <c r="P579" s="104"/>
      <c r="Q579" s="104"/>
      <c r="R579" s="104"/>
      <c r="S579" s="104"/>
      <c r="T579" s="104"/>
      <c r="U579" s="104"/>
      <c r="V579" s="104"/>
      <c r="W579" s="111"/>
      <c r="X579" s="104"/>
      <c r="Y579" s="104"/>
      <c r="Z579" s="104"/>
      <c r="AA579" s="104"/>
    </row>
    <row r="580" spans="1:28" s="14" customFormat="1" ht="18" customHeight="1" x14ac:dyDescent="0.25">
      <c r="A580" s="101" t="s">
        <v>691</v>
      </c>
      <c r="B580" s="146"/>
      <c r="C580" s="146" t="s">
        <v>51</v>
      </c>
      <c r="D580" s="62"/>
      <c r="E580" s="102" t="s">
        <v>51</v>
      </c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</row>
    <row r="581" spans="1:28" s="5" customFormat="1" ht="28.5" customHeight="1" x14ac:dyDescent="0.25">
      <c r="A581" s="101"/>
      <c r="B581" s="146"/>
      <c r="C581" s="146" t="s">
        <v>51</v>
      </c>
      <c r="D581" s="62"/>
      <c r="E581" s="103" t="s">
        <v>621</v>
      </c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3"/>
      <c r="R581" s="103"/>
      <c r="S581" s="103"/>
      <c r="T581" s="103"/>
      <c r="U581" s="103"/>
      <c r="V581" s="103"/>
      <c r="W581" s="103"/>
      <c r="X581" s="103"/>
      <c r="Y581" s="103"/>
      <c r="Z581" s="103"/>
      <c r="AA581" s="103"/>
    </row>
    <row r="582" spans="1:28" s="5" customFormat="1" ht="30.75" customHeight="1" x14ac:dyDescent="0.45">
      <c r="A582" s="101"/>
      <c r="B582" s="146"/>
      <c r="C582" s="146" t="s">
        <v>51</v>
      </c>
      <c r="D582" s="62"/>
      <c r="E582" s="110" t="s">
        <v>692</v>
      </c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P582" s="104">
        <v>2022</v>
      </c>
      <c r="Q582" s="104"/>
      <c r="R582" s="104" t="s">
        <v>693</v>
      </c>
      <c r="S582" s="104" t="s">
        <v>694</v>
      </c>
      <c r="T582" s="104" t="s">
        <v>56</v>
      </c>
      <c r="U582" s="104" t="s">
        <v>51</v>
      </c>
      <c r="V582" s="104" t="s">
        <v>595</v>
      </c>
      <c r="W582" s="111">
        <f>F583</f>
        <v>32536.450560000001</v>
      </c>
      <c r="X582" s="104" t="s">
        <v>335</v>
      </c>
      <c r="Y582" s="104" t="s">
        <v>55</v>
      </c>
      <c r="Z582" s="104" t="s">
        <v>30</v>
      </c>
      <c r="AA582" s="104" t="s">
        <v>612</v>
      </c>
      <c r="AB582" s="21">
        <f>F583+F591+F599</f>
        <v>278770.61848</v>
      </c>
    </row>
    <row r="583" spans="1:28" s="5" customFormat="1" ht="15" customHeight="1" x14ac:dyDescent="0.25">
      <c r="A583" s="101"/>
      <c r="B583" s="146"/>
      <c r="C583" s="146" t="s">
        <v>51</v>
      </c>
      <c r="D583" s="62"/>
      <c r="E583" s="61" t="s">
        <v>5</v>
      </c>
      <c r="F583" s="1">
        <f>H583+J583+L583+N583+O583</f>
        <v>32536.450560000001</v>
      </c>
      <c r="G583" s="2">
        <f>SUM(G584:G587)</f>
        <v>0</v>
      </c>
      <c r="H583" s="2">
        <f>SUM(H584:H587)</f>
        <v>32536.450560000001</v>
      </c>
      <c r="I583" s="2"/>
      <c r="J583" s="2"/>
      <c r="K583" s="2"/>
      <c r="L583" s="2"/>
      <c r="M583" s="2"/>
      <c r="N583" s="2"/>
      <c r="O583" s="2"/>
      <c r="P583" s="104"/>
      <c r="Q583" s="104"/>
      <c r="R583" s="104"/>
      <c r="S583" s="104"/>
      <c r="T583" s="104"/>
      <c r="U583" s="104"/>
      <c r="V583" s="104"/>
      <c r="W583" s="111"/>
      <c r="X583" s="104"/>
      <c r="Y583" s="104"/>
      <c r="Z583" s="104"/>
      <c r="AA583" s="104"/>
    </row>
    <row r="584" spans="1:28" s="5" customFormat="1" ht="15" customHeight="1" x14ac:dyDescent="0.25">
      <c r="A584" s="101"/>
      <c r="B584" s="146"/>
      <c r="C584" s="146" t="s">
        <v>51</v>
      </c>
      <c r="D584" s="62"/>
      <c r="E584" s="61" t="s">
        <v>0</v>
      </c>
      <c r="F584" s="1">
        <f t="shared" ref="F584:F587" si="145">H584+J584+L584+N584+O584</f>
        <v>0</v>
      </c>
      <c r="G584" s="2"/>
      <c r="H584" s="2"/>
      <c r="I584" s="2"/>
      <c r="J584" s="2"/>
      <c r="K584" s="2"/>
      <c r="L584" s="2"/>
      <c r="M584" s="2"/>
      <c r="N584" s="2"/>
      <c r="O584" s="2"/>
      <c r="P584" s="104"/>
      <c r="Q584" s="104"/>
      <c r="R584" s="104"/>
      <c r="S584" s="104"/>
      <c r="T584" s="104"/>
      <c r="U584" s="104"/>
      <c r="V584" s="104"/>
      <c r="W584" s="111"/>
      <c r="X584" s="104"/>
      <c r="Y584" s="104"/>
      <c r="Z584" s="104"/>
      <c r="AA584" s="104"/>
    </row>
    <row r="585" spans="1:28" s="5" customFormat="1" ht="15" customHeight="1" x14ac:dyDescent="0.25">
      <c r="A585" s="101"/>
      <c r="B585" s="146"/>
      <c r="C585" s="146" t="s">
        <v>51</v>
      </c>
      <c r="D585" s="62"/>
      <c r="E585" s="61" t="s">
        <v>1</v>
      </c>
      <c r="F585" s="1">
        <f t="shared" si="145"/>
        <v>32536.450560000001</v>
      </c>
      <c r="G585" s="2"/>
      <c r="H585" s="2">
        <v>32536.450560000001</v>
      </c>
      <c r="I585" s="2"/>
      <c r="J585" s="2"/>
      <c r="K585" s="2"/>
      <c r="L585" s="2"/>
      <c r="M585" s="2"/>
      <c r="N585" s="2"/>
      <c r="O585" s="2"/>
      <c r="P585" s="104"/>
      <c r="Q585" s="104"/>
      <c r="R585" s="104"/>
      <c r="S585" s="104"/>
      <c r="T585" s="104"/>
      <c r="U585" s="104"/>
      <c r="V585" s="104"/>
      <c r="W585" s="111"/>
      <c r="X585" s="104"/>
      <c r="Y585" s="104"/>
      <c r="Z585" s="104"/>
      <c r="AA585" s="104"/>
    </row>
    <row r="586" spans="1:28" s="5" customFormat="1" ht="15" customHeight="1" x14ac:dyDescent="0.25">
      <c r="A586" s="101"/>
      <c r="B586" s="146"/>
      <c r="C586" s="146" t="s">
        <v>51</v>
      </c>
      <c r="D586" s="62"/>
      <c r="E586" s="61" t="s">
        <v>2</v>
      </c>
      <c r="F586" s="1">
        <f t="shared" si="145"/>
        <v>0</v>
      </c>
      <c r="G586" s="36"/>
      <c r="H586" s="2">
        <v>0</v>
      </c>
      <c r="I586" s="2"/>
      <c r="J586" s="2"/>
      <c r="K586" s="2"/>
      <c r="L586" s="2"/>
      <c r="M586" s="2"/>
      <c r="N586" s="2"/>
      <c r="O586" s="2"/>
      <c r="P586" s="104"/>
      <c r="Q586" s="104"/>
      <c r="R586" s="104"/>
      <c r="S586" s="104"/>
      <c r="T586" s="104"/>
      <c r="U586" s="104"/>
      <c r="V586" s="104"/>
      <c r="W586" s="111"/>
      <c r="X586" s="104"/>
      <c r="Y586" s="104"/>
      <c r="Z586" s="104"/>
      <c r="AA586" s="104"/>
    </row>
    <row r="587" spans="1:28" s="5" customFormat="1" ht="15" customHeight="1" x14ac:dyDescent="0.25">
      <c r="A587" s="101"/>
      <c r="B587" s="146"/>
      <c r="C587" s="146" t="s">
        <v>51</v>
      </c>
      <c r="D587" s="62"/>
      <c r="E587" s="61" t="s">
        <v>3</v>
      </c>
      <c r="F587" s="1">
        <f t="shared" si="145"/>
        <v>0</v>
      </c>
      <c r="G587" s="2"/>
      <c r="H587" s="2"/>
      <c r="I587" s="2"/>
      <c r="J587" s="2"/>
      <c r="K587" s="2"/>
      <c r="L587" s="2"/>
      <c r="M587" s="2"/>
      <c r="N587" s="2"/>
      <c r="O587" s="2"/>
      <c r="P587" s="104"/>
      <c r="Q587" s="104"/>
      <c r="R587" s="104"/>
      <c r="S587" s="104"/>
      <c r="T587" s="104"/>
      <c r="U587" s="104"/>
      <c r="V587" s="104"/>
      <c r="W587" s="111"/>
      <c r="X587" s="104"/>
      <c r="Y587" s="104"/>
      <c r="Z587" s="104"/>
      <c r="AA587" s="104"/>
    </row>
    <row r="588" spans="1:28" s="14" customFormat="1" ht="15" customHeight="1" x14ac:dyDescent="0.25">
      <c r="A588" s="101" t="s">
        <v>695</v>
      </c>
      <c r="B588" s="146"/>
      <c r="C588" s="146" t="s">
        <v>51</v>
      </c>
      <c r="D588" s="62"/>
      <c r="E588" s="102" t="s">
        <v>51</v>
      </c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</row>
    <row r="589" spans="1:28" s="5" customFormat="1" ht="30" customHeight="1" x14ac:dyDescent="0.25">
      <c r="A589" s="101"/>
      <c r="B589" s="146"/>
      <c r="C589" s="146" t="s">
        <v>51</v>
      </c>
      <c r="D589" s="62"/>
      <c r="E589" s="103" t="s">
        <v>621</v>
      </c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</row>
    <row r="590" spans="1:28" s="5" customFormat="1" ht="26.25" customHeight="1" x14ac:dyDescent="0.25">
      <c r="A590" s="101"/>
      <c r="B590" s="146"/>
      <c r="C590" s="146" t="s">
        <v>51</v>
      </c>
      <c r="D590" s="62"/>
      <c r="E590" s="110" t="s">
        <v>696</v>
      </c>
      <c r="F590" s="110"/>
      <c r="G590" s="110"/>
      <c r="H590" s="110"/>
      <c r="I590" s="110"/>
      <c r="J590" s="110"/>
      <c r="K590" s="110"/>
      <c r="L590" s="110"/>
      <c r="M590" s="110"/>
      <c r="N590" s="110"/>
      <c r="O590" s="110"/>
      <c r="P590" s="104">
        <v>2022</v>
      </c>
      <c r="Q590" s="104"/>
      <c r="R590" s="104" t="s">
        <v>693</v>
      </c>
      <c r="S590" s="104" t="s">
        <v>697</v>
      </c>
      <c r="T590" s="104" t="s">
        <v>56</v>
      </c>
      <c r="U590" s="104" t="s">
        <v>51</v>
      </c>
      <c r="V590" s="104" t="s">
        <v>595</v>
      </c>
      <c r="W590" s="111">
        <f>F591</f>
        <v>240940.8841</v>
      </c>
      <c r="X590" s="104" t="s">
        <v>335</v>
      </c>
      <c r="Y590" s="104" t="s">
        <v>55</v>
      </c>
      <c r="Z590" s="104" t="s">
        <v>30</v>
      </c>
      <c r="AA590" s="104" t="s">
        <v>612</v>
      </c>
    </row>
    <row r="591" spans="1:28" s="5" customFormat="1" ht="15" customHeight="1" x14ac:dyDescent="0.25">
      <c r="A591" s="101"/>
      <c r="B591" s="146"/>
      <c r="C591" s="146" t="s">
        <v>51</v>
      </c>
      <c r="D591" s="62"/>
      <c r="E591" s="61" t="s">
        <v>5</v>
      </c>
      <c r="F591" s="1">
        <f>H591+J591+L591+N591+O591</f>
        <v>240940.8841</v>
      </c>
      <c r="G591" s="2">
        <f>SUM(G592:G595)</f>
        <v>0</v>
      </c>
      <c r="H591" s="2">
        <f>SUM(H592:H595)</f>
        <v>240940.8841</v>
      </c>
      <c r="I591" s="2"/>
      <c r="J591" s="2"/>
      <c r="K591" s="2"/>
      <c r="L591" s="2"/>
      <c r="M591" s="2"/>
      <c r="N591" s="2"/>
      <c r="O591" s="2"/>
      <c r="P591" s="104"/>
      <c r="Q591" s="104"/>
      <c r="R591" s="104"/>
      <c r="S591" s="104"/>
      <c r="T591" s="104"/>
      <c r="U591" s="104"/>
      <c r="V591" s="104"/>
      <c r="W591" s="111"/>
      <c r="X591" s="104"/>
      <c r="Y591" s="104"/>
      <c r="Z591" s="104"/>
      <c r="AA591" s="104"/>
    </row>
    <row r="592" spans="1:28" s="5" customFormat="1" ht="15" customHeight="1" x14ac:dyDescent="0.25">
      <c r="A592" s="101"/>
      <c r="B592" s="146"/>
      <c r="C592" s="146" t="s">
        <v>51</v>
      </c>
      <c r="D592" s="62"/>
      <c r="E592" s="61" t="s">
        <v>0</v>
      </c>
      <c r="F592" s="1">
        <f t="shared" ref="F592:F595" si="146">H592+J592+L592+N592+O592</f>
        <v>0</v>
      </c>
      <c r="G592" s="2"/>
      <c r="H592" s="2"/>
      <c r="I592" s="2"/>
      <c r="J592" s="2"/>
      <c r="K592" s="2"/>
      <c r="L592" s="2"/>
      <c r="M592" s="2"/>
      <c r="N592" s="2"/>
      <c r="O592" s="2"/>
      <c r="P592" s="104"/>
      <c r="Q592" s="104"/>
      <c r="R592" s="104"/>
      <c r="S592" s="104"/>
      <c r="T592" s="104"/>
      <c r="U592" s="104"/>
      <c r="V592" s="104"/>
      <c r="W592" s="111"/>
      <c r="X592" s="104"/>
      <c r="Y592" s="104"/>
      <c r="Z592" s="104"/>
      <c r="AA592" s="104"/>
    </row>
    <row r="593" spans="1:27" s="5" customFormat="1" ht="15" customHeight="1" x14ac:dyDescent="0.25">
      <c r="A593" s="101"/>
      <c r="B593" s="146"/>
      <c r="C593" s="146" t="s">
        <v>51</v>
      </c>
      <c r="D593" s="62"/>
      <c r="E593" s="61" t="s">
        <v>1</v>
      </c>
      <c r="F593" s="1">
        <f t="shared" si="146"/>
        <v>240940.8841</v>
      </c>
      <c r="G593" s="2"/>
      <c r="H593" s="2">
        <v>240940.8841</v>
      </c>
      <c r="I593" s="2"/>
      <c r="J593" s="2"/>
      <c r="K593" s="2"/>
      <c r="L593" s="2"/>
      <c r="M593" s="2"/>
      <c r="N593" s="2"/>
      <c r="O593" s="2"/>
      <c r="P593" s="104"/>
      <c r="Q593" s="104"/>
      <c r="R593" s="104"/>
      <c r="S593" s="104"/>
      <c r="T593" s="104"/>
      <c r="U593" s="104"/>
      <c r="V593" s="104"/>
      <c r="W593" s="111"/>
      <c r="X593" s="104"/>
      <c r="Y593" s="104"/>
      <c r="Z593" s="104"/>
      <c r="AA593" s="104"/>
    </row>
    <row r="594" spans="1:27" s="5" customFormat="1" ht="15" customHeight="1" x14ac:dyDescent="0.25">
      <c r="A594" s="101"/>
      <c r="B594" s="146"/>
      <c r="C594" s="146" t="s">
        <v>51</v>
      </c>
      <c r="D594" s="62"/>
      <c r="E594" s="61" t="s">
        <v>2</v>
      </c>
      <c r="F594" s="1">
        <f t="shared" si="146"/>
        <v>0</v>
      </c>
      <c r="G594" s="36"/>
      <c r="H594" s="2">
        <v>0</v>
      </c>
      <c r="I594" s="2"/>
      <c r="J594" s="2"/>
      <c r="K594" s="2"/>
      <c r="L594" s="2"/>
      <c r="M594" s="2"/>
      <c r="N594" s="2"/>
      <c r="O594" s="2"/>
      <c r="P594" s="104"/>
      <c r="Q594" s="104"/>
      <c r="R594" s="104"/>
      <c r="S594" s="104"/>
      <c r="T594" s="104"/>
      <c r="U594" s="104"/>
      <c r="V594" s="104"/>
      <c r="W594" s="111"/>
      <c r="X594" s="104"/>
      <c r="Y594" s="104"/>
      <c r="Z594" s="104"/>
      <c r="AA594" s="104"/>
    </row>
    <row r="595" spans="1:27" s="5" customFormat="1" ht="15" customHeight="1" x14ac:dyDescent="0.25">
      <c r="A595" s="101"/>
      <c r="B595" s="146"/>
      <c r="C595" s="146" t="s">
        <v>51</v>
      </c>
      <c r="D595" s="62"/>
      <c r="E595" s="61" t="s">
        <v>3</v>
      </c>
      <c r="F595" s="1">
        <f t="shared" si="146"/>
        <v>0</v>
      </c>
      <c r="G595" s="2"/>
      <c r="H595" s="2"/>
      <c r="I595" s="2"/>
      <c r="J595" s="2"/>
      <c r="K595" s="2"/>
      <c r="L595" s="2"/>
      <c r="M595" s="2"/>
      <c r="N595" s="2"/>
      <c r="O595" s="2"/>
      <c r="P595" s="104"/>
      <c r="Q595" s="104"/>
      <c r="R595" s="104"/>
      <c r="S595" s="104"/>
      <c r="T595" s="104"/>
      <c r="U595" s="104"/>
      <c r="V595" s="104"/>
      <c r="W595" s="111"/>
      <c r="X595" s="104"/>
      <c r="Y595" s="104"/>
      <c r="Z595" s="104"/>
      <c r="AA595" s="104"/>
    </row>
    <row r="596" spans="1:27" s="14" customFormat="1" ht="15" customHeight="1" x14ac:dyDescent="0.25">
      <c r="A596" s="101" t="s">
        <v>698</v>
      </c>
      <c r="B596" s="146"/>
      <c r="C596" s="146" t="s">
        <v>51</v>
      </c>
      <c r="D596" s="62"/>
      <c r="E596" s="102" t="s">
        <v>51</v>
      </c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</row>
    <row r="597" spans="1:27" s="5" customFormat="1" ht="24.75" customHeight="1" x14ac:dyDescent="0.25">
      <c r="A597" s="101"/>
      <c r="B597" s="146"/>
      <c r="C597" s="146" t="s">
        <v>51</v>
      </c>
      <c r="D597" s="62"/>
      <c r="E597" s="103" t="s">
        <v>621</v>
      </c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3"/>
      <c r="R597" s="103"/>
      <c r="S597" s="103"/>
      <c r="T597" s="103"/>
      <c r="U597" s="103"/>
      <c r="V597" s="103"/>
      <c r="W597" s="103"/>
      <c r="X597" s="103"/>
      <c r="Y597" s="103"/>
      <c r="Z597" s="103"/>
      <c r="AA597" s="103"/>
    </row>
    <row r="598" spans="1:27" s="5" customFormat="1" ht="28.5" customHeight="1" x14ac:dyDescent="0.25">
      <c r="A598" s="101"/>
      <c r="B598" s="146"/>
      <c r="C598" s="146" t="s">
        <v>51</v>
      </c>
      <c r="D598" s="62"/>
      <c r="E598" s="110" t="s">
        <v>1171</v>
      </c>
      <c r="F598" s="110"/>
      <c r="G598" s="110"/>
      <c r="H598" s="110"/>
      <c r="I598" s="110"/>
      <c r="J598" s="110"/>
      <c r="K598" s="110"/>
      <c r="L598" s="110"/>
      <c r="M598" s="110"/>
      <c r="N598" s="110"/>
      <c r="O598" s="110"/>
      <c r="P598" s="104">
        <v>2022</v>
      </c>
      <c r="Q598" s="104"/>
      <c r="R598" s="104" t="s">
        <v>693</v>
      </c>
      <c r="S598" s="104" t="s">
        <v>699</v>
      </c>
      <c r="T598" s="104" t="s">
        <v>56</v>
      </c>
      <c r="U598" s="104" t="s">
        <v>51</v>
      </c>
      <c r="V598" s="104" t="s">
        <v>595</v>
      </c>
      <c r="W598" s="111">
        <f>F599</f>
        <v>5293.2838199999997</v>
      </c>
      <c r="X598" s="104" t="s">
        <v>335</v>
      </c>
      <c r="Y598" s="104" t="s">
        <v>55</v>
      </c>
      <c r="Z598" s="104" t="s">
        <v>30</v>
      </c>
      <c r="AA598" s="104" t="s">
        <v>612</v>
      </c>
    </row>
    <row r="599" spans="1:27" s="5" customFormat="1" ht="15" customHeight="1" x14ac:dyDescent="0.25">
      <c r="A599" s="101"/>
      <c r="B599" s="146"/>
      <c r="C599" s="146" t="s">
        <v>51</v>
      </c>
      <c r="D599" s="62"/>
      <c r="E599" s="61" t="s">
        <v>5</v>
      </c>
      <c r="F599" s="1">
        <f>H599+J599+L599+N599+O599</f>
        <v>5293.2838199999997</v>
      </c>
      <c r="G599" s="1">
        <f t="shared" ref="G599:H599" si="147">SUM(G600:G603)</f>
        <v>0</v>
      </c>
      <c r="H599" s="1">
        <f t="shared" si="147"/>
        <v>5293.2838199999997</v>
      </c>
      <c r="I599" s="1"/>
      <c r="J599" s="2"/>
      <c r="K599" s="2"/>
      <c r="L599" s="2"/>
      <c r="M599" s="2"/>
      <c r="N599" s="2"/>
      <c r="O599" s="2"/>
      <c r="P599" s="104"/>
      <c r="Q599" s="104"/>
      <c r="R599" s="104"/>
      <c r="S599" s="104"/>
      <c r="T599" s="104"/>
      <c r="U599" s="104"/>
      <c r="V599" s="104"/>
      <c r="W599" s="111"/>
      <c r="X599" s="104"/>
      <c r="Y599" s="104"/>
      <c r="Z599" s="104"/>
      <c r="AA599" s="104"/>
    </row>
    <row r="600" spans="1:27" s="5" customFormat="1" ht="15" customHeight="1" x14ac:dyDescent="0.25">
      <c r="A600" s="101"/>
      <c r="B600" s="146"/>
      <c r="C600" s="146" t="s">
        <v>51</v>
      </c>
      <c r="D600" s="62"/>
      <c r="E600" s="61" t="s">
        <v>0</v>
      </c>
      <c r="F600" s="1">
        <f t="shared" ref="F600:F603" si="148">H600+J600+L600+N600+O600</f>
        <v>0</v>
      </c>
      <c r="G600" s="2"/>
      <c r="H600" s="2"/>
      <c r="I600" s="2"/>
      <c r="J600" s="2"/>
      <c r="K600" s="2"/>
      <c r="L600" s="2"/>
      <c r="M600" s="2"/>
      <c r="N600" s="2"/>
      <c r="O600" s="2"/>
      <c r="P600" s="104"/>
      <c r="Q600" s="104"/>
      <c r="R600" s="104"/>
      <c r="S600" s="104"/>
      <c r="T600" s="104"/>
      <c r="U600" s="104"/>
      <c r="V600" s="104"/>
      <c r="W600" s="111"/>
      <c r="X600" s="104"/>
      <c r="Y600" s="104"/>
      <c r="Z600" s="104"/>
      <c r="AA600" s="104"/>
    </row>
    <row r="601" spans="1:27" s="5" customFormat="1" ht="15" customHeight="1" x14ac:dyDescent="0.25">
      <c r="A601" s="101"/>
      <c r="B601" s="146"/>
      <c r="C601" s="146" t="s">
        <v>51</v>
      </c>
      <c r="D601" s="62"/>
      <c r="E601" s="61" t="s">
        <v>1</v>
      </c>
      <c r="F601" s="1">
        <f t="shared" si="148"/>
        <v>5293.2838199999997</v>
      </c>
      <c r="G601" s="2"/>
      <c r="H601" s="2">
        <v>5293.2838199999997</v>
      </c>
      <c r="I601" s="2"/>
      <c r="J601" s="2"/>
      <c r="K601" s="2"/>
      <c r="L601" s="2"/>
      <c r="M601" s="2"/>
      <c r="N601" s="2"/>
      <c r="O601" s="2"/>
      <c r="P601" s="104"/>
      <c r="Q601" s="104"/>
      <c r="R601" s="104"/>
      <c r="S601" s="104"/>
      <c r="T601" s="104"/>
      <c r="U601" s="104"/>
      <c r="V601" s="104"/>
      <c r="W601" s="111"/>
      <c r="X601" s="104"/>
      <c r="Y601" s="104"/>
      <c r="Z601" s="104"/>
      <c r="AA601" s="104"/>
    </row>
    <row r="602" spans="1:27" s="5" customFormat="1" ht="15" customHeight="1" x14ac:dyDescent="0.25">
      <c r="A602" s="101"/>
      <c r="B602" s="146"/>
      <c r="C602" s="146" t="s">
        <v>51</v>
      </c>
      <c r="D602" s="62"/>
      <c r="E602" s="61" t="s">
        <v>2</v>
      </c>
      <c r="F602" s="1">
        <f t="shared" si="148"/>
        <v>0</v>
      </c>
      <c r="G602" s="36"/>
      <c r="H602" s="2">
        <v>0</v>
      </c>
      <c r="I602" s="2"/>
      <c r="J602" s="2"/>
      <c r="K602" s="2"/>
      <c r="L602" s="2"/>
      <c r="M602" s="2"/>
      <c r="N602" s="2"/>
      <c r="O602" s="2"/>
      <c r="P602" s="104"/>
      <c r="Q602" s="104"/>
      <c r="R602" s="104"/>
      <c r="S602" s="104"/>
      <c r="T602" s="104"/>
      <c r="U602" s="104"/>
      <c r="V602" s="104"/>
      <c r="W602" s="111"/>
      <c r="X602" s="104"/>
      <c r="Y602" s="104"/>
      <c r="Z602" s="104"/>
      <c r="AA602" s="104"/>
    </row>
    <row r="603" spans="1:27" s="5" customFormat="1" ht="15" customHeight="1" x14ac:dyDescent="0.25">
      <c r="A603" s="101"/>
      <c r="B603" s="146"/>
      <c r="C603" s="146" t="s">
        <v>51</v>
      </c>
      <c r="D603" s="62"/>
      <c r="E603" s="61" t="s">
        <v>3</v>
      </c>
      <c r="F603" s="1">
        <f t="shared" si="148"/>
        <v>0</v>
      </c>
      <c r="G603" s="2"/>
      <c r="H603" s="2"/>
      <c r="I603" s="2"/>
      <c r="J603" s="2"/>
      <c r="K603" s="2"/>
      <c r="L603" s="2"/>
      <c r="M603" s="2"/>
      <c r="N603" s="2"/>
      <c r="O603" s="2"/>
      <c r="P603" s="104"/>
      <c r="Q603" s="104"/>
      <c r="R603" s="104"/>
      <c r="S603" s="104"/>
      <c r="T603" s="104"/>
      <c r="U603" s="104"/>
      <c r="V603" s="104"/>
      <c r="W603" s="111"/>
      <c r="X603" s="104"/>
      <c r="Y603" s="104"/>
      <c r="Z603" s="104"/>
      <c r="AA603" s="104"/>
    </row>
    <row r="604" spans="1:27" s="14" customFormat="1" ht="15" customHeight="1" x14ac:dyDescent="0.25">
      <c r="A604" s="101" t="s">
        <v>700</v>
      </c>
      <c r="B604" s="146"/>
      <c r="C604" s="146" t="s">
        <v>51</v>
      </c>
      <c r="D604" s="62"/>
      <c r="E604" s="102" t="s">
        <v>51</v>
      </c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</row>
    <row r="605" spans="1:27" s="5" customFormat="1" ht="27" customHeight="1" x14ac:dyDescent="0.25">
      <c r="A605" s="101"/>
      <c r="B605" s="146"/>
      <c r="C605" s="146" t="s">
        <v>51</v>
      </c>
      <c r="D605" s="62"/>
      <c r="E605" s="103" t="s">
        <v>621</v>
      </c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3"/>
      <c r="R605" s="103"/>
      <c r="S605" s="103"/>
      <c r="T605" s="103"/>
      <c r="U605" s="103"/>
      <c r="V605" s="103"/>
      <c r="W605" s="103"/>
      <c r="X605" s="103"/>
      <c r="Y605" s="103"/>
      <c r="Z605" s="103"/>
      <c r="AA605" s="103"/>
    </row>
    <row r="606" spans="1:27" s="5" customFormat="1" ht="15" customHeight="1" x14ac:dyDescent="0.25">
      <c r="A606" s="101"/>
      <c r="B606" s="146"/>
      <c r="C606" s="146" t="s">
        <v>51</v>
      </c>
      <c r="D606" s="62"/>
      <c r="E606" s="110" t="s">
        <v>701</v>
      </c>
      <c r="F606" s="110"/>
      <c r="G606" s="110"/>
      <c r="H606" s="110"/>
      <c r="I606" s="110"/>
      <c r="J606" s="110"/>
      <c r="K606" s="110"/>
      <c r="L606" s="110"/>
      <c r="M606" s="110"/>
      <c r="N606" s="110"/>
      <c r="O606" s="110"/>
      <c r="P606" s="104">
        <v>2022</v>
      </c>
      <c r="Q606" s="104"/>
      <c r="R606" s="104" t="s">
        <v>693</v>
      </c>
      <c r="S606" s="104" t="s">
        <v>699</v>
      </c>
      <c r="T606" s="104" t="s">
        <v>56</v>
      </c>
      <c r="U606" s="104" t="s">
        <v>51</v>
      </c>
      <c r="V606" s="104" t="s">
        <v>595</v>
      </c>
      <c r="W606" s="111">
        <f>F607</f>
        <v>5293.2838199999997</v>
      </c>
      <c r="X606" s="104" t="s">
        <v>335</v>
      </c>
      <c r="Y606" s="104" t="s">
        <v>55</v>
      </c>
      <c r="Z606" s="104" t="s">
        <v>30</v>
      </c>
      <c r="AA606" s="104" t="s">
        <v>612</v>
      </c>
    </row>
    <row r="607" spans="1:27" s="5" customFormat="1" ht="15" customHeight="1" x14ac:dyDescent="0.25">
      <c r="A607" s="101"/>
      <c r="B607" s="146"/>
      <c r="C607" s="146" t="s">
        <v>51</v>
      </c>
      <c r="D607" s="62"/>
      <c r="E607" s="61" t="s">
        <v>5</v>
      </c>
      <c r="F607" s="1">
        <f>H607+J607+L607+N607+O607</f>
        <v>5293.2838199999997</v>
      </c>
      <c r="G607" s="1">
        <f t="shared" ref="G607:H607" si="149">SUM(G608:G611)</f>
        <v>0</v>
      </c>
      <c r="H607" s="1">
        <f t="shared" si="149"/>
        <v>5293.2838199999997</v>
      </c>
      <c r="I607" s="1"/>
      <c r="J607" s="2"/>
      <c r="K607" s="2"/>
      <c r="L607" s="2"/>
      <c r="M607" s="2"/>
      <c r="N607" s="2"/>
      <c r="O607" s="2"/>
      <c r="P607" s="104"/>
      <c r="Q607" s="104"/>
      <c r="R607" s="104"/>
      <c r="S607" s="104"/>
      <c r="T607" s="104"/>
      <c r="U607" s="104"/>
      <c r="V607" s="104"/>
      <c r="W607" s="111"/>
      <c r="X607" s="104"/>
      <c r="Y607" s="104"/>
      <c r="Z607" s="104"/>
      <c r="AA607" s="104"/>
    </row>
    <row r="608" spans="1:27" s="5" customFormat="1" ht="15" customHeight="1" x14ac:dyDescent="0.25">
      <c r="A608" s="101"/>
      <c r="B608" s="146"/>
      <c r="C608" s="146" t="s">
        <v>51</v>
      </c>
      <c r="D608" s="62"/>
      <c r="E608" s="61" t="s">
        <v>0</v>
      </c>
      <c r="F608" s="1">
        <f t="shared" ref="F608:F611" si="150">H608+J608+L608+N608+O608</f>
        <v>0</v>
      </c>
      <c r="G608" s="2"/>
      <c r="H608" s="2"/>
      <c r="I608" s="2"/>
      <c r="J608" s="2"/>
      <c r="K608" s="2"/>
      <c r="L608" s="2"/>
      <c r="M608" s="2"/>
      <c r="N608" s="2"/>
      <c r="O608" s="2"/>
      <c r="P608" s="104"/>
      <c r="Q608" s="104"/>
      <c r="R608" s="104"/>
      <c r="S608" s="104"/>
      <c r="T608" s="104"/>
      <c r="U608" s="104"/>
      <c r="V608" s="104"/>
      <c r="W608" s="111"/>
      <c r="X608" s="104"/>
      <c r="Y608" s="104"/>
      <c r="Z608" s="104"/>
      <c r="AA608" s="104"/>
    </row>
    <row r="609" spans="1:27" s="5" customFormat="1" ht="15" customHeight="1" x14ac:dyDescent="0.25">
      <c r="A609" s="101"/>
      <c r="B609" s="146"/>
      <c r="C609" s="146" t="s">
        <v>51</v>
      </c>
      <c r="D609" s="62"/>
      <c r="E609" s="61" t="s">
        <v>1</v>
      </c>
      <c r="F609" s="1">
        <f t="shared" si="150"/>
        <v>5293.2838199999997</v>
      </c>
      <c r="G609" s="2"/>
      <c r="H609" s="2">
        <v>5293.2838199999997</v>
      </c>
      <c r="I609" s="2"/>
      <c r="J609" s="2"/>
      <c r="K609" s="2"/>
      <c r="L609" s="2"/>
      <c r="M609" s="2"/>
      <c r="N609" s="2"/>
      <c r="O609" s="2"/>
      <c r="P609" s="104"/>
      <c r="Q609" s="104"/>
      <c r="R609" s="104"/>
      <c r="S609" s="104"/>
      <c r="T609" s="104"/>
      <c r="U609" s="104"/>
      <c r="V609" s="104"/>
      <c r="W609" s="111"/>
      <c r="X609" s="104"/>
      <c r="Y609" s="104"/>
      <c r="Z609" s="104"/>
      <c r="AA609" s="104"/>
    </row>
    <row r="610" spans="1:27" s="5" customFormat="1" ht="15" customHeight="1" x14ac:dyDescent="0.25">
      <c r="A610" s="101"/>
      <c r="B610" s="146"/>
      <c r="C610" s="146" t="s">
        <v>51</v>
      </c>
      <c r="D610" s="62"/>
      <c r="E610" s="61" t="s">
        <v>2</v>
      </c>
      <c r="F610" s="1">
        <f t="shared" si="150"/>
        <v>0</v>
      </c>
      <c r="G610" s="36"/>
      <c r="H610" s="2">
        <v>0</v>
      </c>
      <c r="I610" s="2"/>
      <c r="J610" s="2"/>
      <c r="K610" s="2"/>
      <c r="L610" s="2"/>
      <c r="M610" s="2"/>
      <c r="N610" s="2"/>
      <c r="O610" s="2"/>
      <c r="P610" s="104"/>
      <c r="Q610" s="104"/>
      <c r="R610" s="104"/>
      <c r="S610" s="104"/>
      <c r="T610" s="104"/>
      <c r="U610" s="104"/>
      <c r="V610" s="104"/>
      <c r="W610" s="111"/>
      <c r="X610" s="104"/>
      <c r="Y610" s="104"/>
      <c r="Z610" s="104"/>
      <c r="AA610" s="104"/>
    </row>
    <row r="611" spans="1:27" s="5" customFormat="1" ht="15" customHeight="1" x14ac:dyDescent="0.25">
      <c r="A611" s="101"/>
      <c r="B611" s="146"/>
      <c r="C611" s="146" t="s">
        <v>51</v>
      </c>
      <c r="D611" s="62"/>
      <c r="E611" s="61" t="s">
        <v>3</v>
      </c>
      <c r="F611" s="1">
        <f t="shared" si="150"/>
        <v>0</v>
      </c>
      <c r="G611" s="2"/>
      <c r="H611" s="2"/>
      <c r="I611" s="2"/>
      <c r="J611" s="2"/>
      <c r="K611" s="2"/>
      <c r="L611" s="2"/>
      <c r="M611" s="2"/>
      <c r="N611" s="2"/>
      <c r="O611" s="2"/>
      <c r="P611" s="104"/>
      <c r="Q611" s="104"/>
      <c r="R611" s="104"/>
      <c r="S611" s="104"/>
      <c r="T611" s="104"/>
      <c r="U611" s="104"/>
      <c r="V611" s="104"/>
      <c r="W611" s="111"/>
      <c r="X611" s="104"/>
      <c r="Y611" s="104"/>
      <c r="Z611" s="104"/>
      <c r="AA611" s="104"/>
    </row>
    <row r="612" spans="1:27" s="14" customFormat="1" ht="15" customHeight="1" x14ac:dyDescent="0.25">
      <c r="A612" s="101" t="s">
        <v>702</v>
      </c>
      <c r="B612" s="146"/>
      <c r="C612" s="146" t="s">
        <v>51</v>
      </c>
      <c r="D612" s="62"/>
      <c r="E612" s="102" t="s">
        <v>51</v>
      </c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</row>
    <row r="613" spans="1:27" s="5" customFormat="1" ht="26.25" customHeight="1" x14ac:dyDescent="0.25">
      <c r="A613" s="101"/>
      <c r="B613" s="146"/>
      <c r="C613" s="146" t="s">
        <v>51</v>
      </c>
      <c r="D613" s="62"/>
      <c r="E613" s="103" t="s">
        <v>621</v>
      </c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3"/>
      <c r="R613" s="103"/>
      <c r="S613" s="103"/>
      <c r="T613" s="103"/>
      <c r="U613" s="103"/>
      <c r="V613" s="103"/>
      <c r="W613" s="103"/>
      <c r="X613" s="103"/>
      <c r="Y613" s="103"/>
      <c r="Z613" s="103"/>
      <c r="AA613" s="103"/>
    </row>
    <row r="614" spans="1:27" s="22" customFormat="1" ht="21" customHeight="1" x14ac:dyDescent="0.25">
      <c r="A614" s="101"/>
      <c r="B614" s="146"/>
      <c r="C614" s="146" t="s">
        <v>51</v>
      </c>
      <c r="D614" s="62"/>
      <c r="E614" s="110" t="s">
        <v>703</v>
      </c>
      <c r="F614" s="110"/>
      <c r="G614" s="110"/>
      <c r="H614" s="110"/>
      <c r="I614" s="110"/>
      <c r="J614" s="110"/>
      <c r="K614" s="110"/>
      <c r="L614" s="110"/>
      <c r="M614" s="110"/>
      <c r="N614" s="110"/>
      <c r="O614" s="110"/>
      <c r="P614" s="104">
        <v>2023</v>
      </c>
      <c r="Q614" s="104">
        <v>2022</v>
      </c>
      <c r="R614" s="104" t="s">
        <v>693</v>
      </c>
      <c r="S614" s="104" t="s">
        <v>704</v>
      </c>
      <c r="T614" s="104" t="s">
        <v>178</v>
      </c>
      <c r="U614" s="104" t="s">
        <v>51</v>
      </c>
      <c r="V614" s="104" t="s">
        <v>56</v>
      </c>
      <c r="W614" s="111">
        <f>F615</f>
        <v>73477.8</v>
      </c>
      <c r="X614" s="104" t="s">
        <v>705</v>
      </c>
      <c r="Y614" s="104" t="s">
        <v>706</v>
      </c>
      <c r="Z614" s="104" t="s">
        <v>707</v>
      </c>
      <c r="AA614" s="104" t="s">
        <v>526</v>
      </c>
    </row>
    <row r="615" spans="1:27" s="22" customFormat="1" ht="15" customHeight="1" x14ac:dyDescent="0.25">
      <c r="A615" s="101"/>
      <c r="B615" s="146"/>
      <c r="C615" s="146" t="s">
        <v>51</v>
      </c>
      <c r="D615" s="62"/>
      <c r="E615" s="61" t="s">
        <v>5</v>
      </c>
      <c r="F615" s="1">
        <f>H615+J615+L615+N615+O615</f>
        <v>73477.8</v>
      </c>
      <c r="G615" s="2">
        <f>SUM(G616:G619)</f>
        <v>0</v>
      </c>
      <c r="H615" s="2">
        <f t="shared" ref="H615:O615" si="151">SUM(H616:H619)</f>
        <v>0</v>
      </c>
      <c r="I615" s="2"/>
      <c r="J615" s="2">
        <f t="shared" si="151"/>
        <v>73477.8</v>
      </c>
      <c r="K615" s="2"/>
      <c r="L615" s="2">
        <f t="shared" si="151"/>
        <v>0</v>
      </c>
      <c r="M615" s="2"/>
      <c r="N615" s="2">
        <f t="shared" si="151"/>
        <v>0</v>
      </c>
      <c r="O615" s="2">
        <f t="shared" si="151"/>
        <v>0</v>
      </c>
      <c r="P615" s="104"/>
      <c r="Q615" s="104"/>
      <c r="R615" s="104"/>
      <c r="S615" s="104"/>
      <c r="T615" s="104"/>
      <c r="U615" s="104"/>
      <c r="V615" s="104"/>
      <c r="W615" s="111"/>
      <c r="X615" s="104"/>
      <c r="Y615" s="104"/>
      <c r="Z615" s="104"/>
      <c r="AA615" s="104"/>
    </row>
    <row r="616" spans="1:27" s="22" customFormat="1" ht="15" customHeight="1" x14ac:dyDescent="0.25">
      <c r="A616" s="101"/>
      <c r="B616" s="146"/>
      <c r="C616" s="146" t="s">
        <v>51</v>
      </c>
      <c r="D616" s="62"/>
      <c r="E616" s="61" t="s">
        <v>0</v>
      </c>
      <c r="F616" s="1">
        <f t="shared" ref="F616:F619" si="152">H616+J616+L616+N616+O616</f>
        <v>0</v>
      </c>
      <c r="G616" s="2"/>
      <c r="H616" s="2"/>
      <c r="I616" s="2"/>
      <c r="J616" s="2"/>
      <c r="K616" s="2"/>
      <c r="L616" s="2"/>
      <c r="M616" s="2"/>
      <c r="N616" s="2"/>
      <c r="O616" s="2"/>
      <c r="P616" s="104"/>
      <c r="Q616" s="104"/>
      <c r="R616" s="104"/>
      <c r="S616" s="104"/>
      <c r="T616" s="104"/>
      <c r="U616" s="104"/>
      <c r="V616" s="104"/>
      <c r="W616" s="111"/>
      <c r="X616" s="104"/>
      <c r="Y616" s="104"/>
      <c r="Z616" s="104"/>
      <c r="AA616" s="104"/>
    </row>
    <row r="617" spans="1:27" s="22" customFormat="1" ht="15" customHeight="1" x14ac:dyDescent="0.25">
      <c r="A617" s="101"/>
      <c r="B617" s="146"/>
      <c r="C617" s="146" t="s">
        <v>51</v>
      </c>
      <c r="D617" s="62"/>
      <c r="E617" s="61" t="s">
        <v>1</v>
      </c>
      <c r="F617" s="1">
        <f t="shared" si="152"/>
        <v>73477.8</v>
      </c>
      <c r="G617" s="2"/>
      <c r="H617" s="2">
        <v>0</v>
      </c>
      <c r="I617" s="2"/>
      <c r="J617" s="2">
        <v>73477.8</v>
      </c>
      <c r="K617" s="2"/>
      <c r="L617" s="2">
        <v>0</v>
      </c>
      <c r="M617" s="2"/>
      <c r="N617" s="2"/>
      <c r="O617" s="2"/>
      <c r="P617" s="104"/>
      <c r="Q617" s="104"/>
      <c r="R617" s="104"/>
      <c r="S617" s="104"/>
      <c r="T617" s="104"/>
      <c r="U617" s="104"/>
      <c r="V617" s="104"/>
      <c r="W617" s="111"/>
      <c r="X617" s="104"/>
      <c r="Y617" s="104"/>
      <c r="Z617" s="104"/>
      <c r="AA617" s="104"/>
    </row>
    <row r="618" spans="1:27" s="22" customFormat="1" ht="15" customHeight="1" x14ac:dyDescent="0.25">
      <c r="A618" s="101"/>
      <c r="B618" s="146"/>
      <c r="C618" s="146" t="s">
        <v>51</v>
      </c>
      <c r="D618" s="62"/>
      <c r="E618" s="61" t="s">
        <v>2</v>
      </c>
      <c r="F618" s="1">
        <f t="shared" si="152"/>
        <v>0</v>
      </c>
      <c r="G618" s="36"/>
      <c r="H618" s="2"/>
      <c r="I618" s="2"/>
      <c r="J618" s="2"/>
      <c r="K618" s="2"/>
      <c r="L618" s="2"/>
      <c r="M618" s="2"/>
      <c r="N618" s="2"/>
      <c r="O618" s="2"/>
      <c r="P618" s="104"/>
      <c r="Q618" s="104"/>
      <c r="R618" s="104"/>
      <c r="S618" s="104"/>
      <c r="T618" s="104"/>
      <c r="U618" s="104"/>
      <c r="V618" s="104"/>
      <c r="W618" s="111"/>
      <c r="X618" s="104"/>
      <c r="Y618" s="104"/>
      <c r="Z618" s="104"/>
      <c r="AA618" s="104"/>
    </row>
    <row r="619" spans="1:27" s="22" customFormat="1" ht="15" customHeight="1" x14ac:dyDescent="0.25">
      <c r="A619" s="101"/>
      <c r="B619" s="146"/>
      <c r="C619" s="146" t="s">
        <v>51</v>
      </c>
      <c r="D619" s="62"/>
      <c r="E619" s="61" t="s">
        <v>3</v>
      </c>
      <c r="F619" s="1">
        <f t="shared" si="152"/>
        <v>0</v>
      </c>
      <c r="G619" s="2"/>
      <c r="H619" s="2"/>
      <c r="I619" s="2"/>
      <c r="J619" s="2"/>
      <c r="K619" s="2"/>
      <c r="L619" s="2"/>
      <c r="M619" s="2"/>
      <c r="N619" s="2"/>
      <c r="O619" s="2"/>
      <c r="P619" s="104"/>
      <c r="Q619" s="104"/>
      <c r="R619" s="104"/>
      <c r="S619" s="104"/>
      <c r="T619" s="104"/>
      <c r="U619" s="104"/>
      <c r="V619" s="104"/>
      <c r="W619" s="111"/>
      <c r="X619" s="104"/>
      <c r="Y619" s="104"/>
      <c r="Z619" s="104"/>
      <c r="AA619" s="104"/>
    </row>
    <row r="620" spans="1:27" s="14" customFormat="1" ht="15" customHeight="1" x14ac:dyDescent="0.25">
      <c r="A620" s="101" t="s">
        <v>708</v>
      </c>
      <c r="B620" s="146"/>
      <c r="C620" s="146" t="s">
        <v>51</v>
      </c>
      <c r="D620" s="62"/>
      <c r="E620" s="102" t="s">
        <v>51</v>
      </c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</row>
    <row r="621" spans="1:27" s="5" customFormat="1" ht="29.25" customHeight="1" x14ac:dyDescent="0.25">
      <c r="A621" s="101"/>
      <c r="B621" s="146"/>
      <c r="C621" s="146" t="s">
        <v>51</v>
      </c>
      <c r="D621" s="62"/>
      <c r="E621" s="103" t="s">
        <v>621</v>
      </c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3"/>
      <c r="R621" s="103"/>
      <c r="S621" s="103"/>
      <c r="T621" s="103"/>
      <c r="U621" s="103"/>
      <c r="V621" s="103"/>
      <c r="W621" s="103"/>
      <c r="X621" s="103"/>
      <c r="Y621" s="103"/>
      <c r="Z621" s="103"/>
      <c r="AA621" s="103"/>
    </row>
    <row r="622" spans="1:27" s="22" customFormat="1" ht="15" customHeight="1" x14ac:dyDescent="0.25">
      <c r="A622" s="101"/>
      <c r="B622" s="146"/>
      <c r="C622" s="146" t="s">
        <v>51</v>
      </c>
      <c r="D622" s="62"/>
      <c r="E622" s="110" t="s">
        <v>709</v>
      </c>
      <c r="F622" s="110"/>
      <c r="G622" s="110"/>
      <c r="H622" s="110"/>
      <c r="I622" s="110"/>
      <c r="J622" s="110"/>
      <c r="K622" s="110"/>
      <c r="L622" s="110"/>
      <c r="M622" s="110"/>
      <c r="N622" s="110"/>
      <c r="O622" s="110"/>
      <c r="P622" s="104">
        <v>2023</v>
      </c>
      <c r="Q622" s="104">
        <v>2022</v>
      </c>
      <c r="R622" s="104" t="s">
        <v>693</v>
      </c>
      <c r="S622" s="104" t="s">
        <v>710</v>
      </c>
      <c r="T622" s="104" t="s">
        <v>178</v>
      </c>
      <c r="U622" s="104" t="s">
        <v>51</v>
      </c>
      <c r="V622" s="104" t="s">
        <v>56</v>
      </c>
      <c r="W622" s="111">
        <f>F623</f>
        <v>73477.8</v>
      </c>
      <c r="X622" s="104" t="s">
        <v>705</v>
      </c>
      <c r="Y622" s="104" t="s">
        <v>711</v>
      </c>
      <c r="Z622" s="104" t="s">
        <v>707</v>
      </c>
      <c r="AA622" s="104" t="s">
        <v>526</v>
      </c>
    </row>
    <row r="623" spans="1:27" s="22" customFormat="1" ht="15" customHeight="1" x14ac:dyDescent="0.25">
      <c r="A623" s="101"/>
      <c r="B623" s="146"/>
      <c r="C623" s="146" t="s">
        <v>51</v>
      </c>
      <c r="D623" s="62"/>
      <c r="E623" s="61" t="s">
        <v>5</v>
      </c>
      <c r="F623" s="1">
        <f>H623+J623+L623+N623+O623</f>
        <v>73477.8</v>
      </c>
      <c r="G623" s="2">
        <f>SUM(G624:G627)</f>
        <v>0</v>
      </c>
      <c r="H623" s="2">
        <f t="shared" ref="H623:O623" si="153">SUM(H624:H627)</f>
        <v>0</v>
      </c>
      <c r="I623" s="2"/>
      <c r="J623" s="2">
        <f t="shared" si="153"/>
        <v>73477.8</v>
      </c>
      <c r="K623" s="2"/>
      <c r="L623" s="2">
        <f t="shared" si="153"/>
        <v>0</v>
      </c>
      <c r="M623" s="2"/>
      <c r="N623" s="2">
        <f t="shared" si="153"/>
        <v>0</v>
      </c>
      <c r="O623" s="2">
        <f t="shared" si="153"/>
        <v>0</v>
      </c>
      <c r="P623" s="104"/>
      <c r="Q623" s="104"/>
      <c r="R623" s="104"/>
      <c r="S623" s="104"/>
      <c r="T623" s="104"/>
      <c r="U623" s="104"/>
      <c r="V623" s="104"/>
      <c r="W623" s="111"/>
      <c r="X623" s="104"/>
      <c r="Y623" s="104"/>
      <c r="Z623" s="104"/>
      <c r="AA623" s="104"/>
    </row>
    <row r="624" spans="1:27" s="22" customFormat="1" ht="15" customHeight="1" x14ac:dyDescent="0.25">
      <c r="A624" s="101"/>
      <c r="B624" s="146"/>
      <c r="C624" s="146" t="s">
        <v>51</v>
      </c>
      <c r="D624" s="62"/>
      <c r="E624" s="61" t="s">
        <v>0</v>
      </c>
      <c r="F624" s="1">
        <f t="shared" ref="F624:F627" si="154">H624+J624+L624+N624+O624</f>
        <v>0</v>
      </c>
      <c r="G624" s="2"/>
      <c r="H624" s="2"/>
      <c r="I624" s="2"/>
      <c r="J624" s="2"/>
      <c r="K624" s="2"/>
      <c r="L624" s="2"/>
      <c r="M624" s="2"/>
      <c r="N624" s="2"/>
      <c r="O624" s="2"/>
      <c r="P624" s="104"/>
      <c r="Q624" s="104"/>
      <c r="R624" s="104"/>
      <c r="S624" s="104"/>
      <c r="T624" s="104"/>
      <c r="U624" s="104"/>
      <c r="V624" s="104"/>
      <c r="W624" s="111"/>
      <c r="X624" s="104"/>
      <c r="Y624" s="104"/>
      <c r="Z624" s="104"/>
      <c r="AA624" s="104"/>
    </row>
    <row r="625" spans="1:27" s="22" customFormat="1" ht="15" customHeight="1" x14ac:dyDescent="0.25">
      <c r="A625" s="101"/>
      <c r="B625" s="146"/>
      <c r="C625" s="146" t="s">
        <v>51</v>
      </c>
      <c r="D625" s="62"/>
      <c r="E625" s="61" t="s">
        <v>1</v>
      </c>
      <c r="F625" s="1">
        <f t="shared" si="154"/>
        <v>73477.8</v>
      </c>
      <c r="G625" s="2"/>
      <c r="H625" s="2">
        <v>0</v>
      </c>
      <c r="I625" s="2"/>
      <c r="J625" s="2">
        <v>73477.8</v>
      </c>
      <c r="K625" s="2"/>
      <c r="L625" s="2"/>
      <c r="M625" s="2"/>
      <c r="N625" s="2"/>
      <c r="O625" s="2"/>
      <c r="P625" s="104"/>
      <c r="Q625" s="104"/>
      <c r="R625" s="104"/>
      <c r="S625" s="104"/>
      <c r="T625" s="104"/>
      <c r="U625" s="104"/>
      <c r="V625" s="104"/>
      <c r="W625" s="111"/>
      <c r="X625" s="104"/>
      <c r="Y625" s="104"/>
      <c r="Z625" s="104"/>
      <c r="AA625" s="104"/>
    </row>
    <row r="626" spans="1:27" s="22" customFormat="1" ht="15" customHeight="1" x14ac:dyDescent="0.25">
      <c r="A626" s="101"/>
      <c r="B626" s="146"/>
      <c r="C626" s="146" t="s">
        <v>51</v>
      </c>
      <c r="D626" s="62"/>
      <c r="E626" s="61" t="s">
        <v>2</v>
      </c>
      <c r="F626" s="1">
        <f t="shared" si="154"/>
        <v>0</v>
      </c>
      <c r="G626" s="36"/>
      <c r="H626" s="2"/>
      <c r="I626" s="2"/>
      <c r="J626" s="2"/>
      <c r="K626" s="2"/>
      <c r="L626" s="2"/>
      <c r="M626" s="2"/>
      <c r="N626" s="2"/>
      <c r="O626" s="2"/>
      <c r="P626" s="104"/>
      <c r="Q626" s="104"/>
      <c r="R626" s="104"/>
      <c r="S626" s="104"/>
      <c r="T626" s="104"/>
      <c r="U626" s="104"/>
      <c r="V626" s="104"/>
      <c r="W626" s="111"/>
      <c r="X626" s="104"/>
      <c r="Y626" s="104"/>
      <c r="Z626" s="104"/>
      <c r="AA626" s="104"/>
    </row>
    <row r="627" spans="1:27" s="22" customFormat="1" ht="15" customHeight="1" x14ac:dyDescent="0.25">
      <c r="A627" s="101"/>
      <c r="B627" s="146"/>
      <c r="C627" s="146" t="s">
        <v>51</v>
      </c>
      <c r="D627" s="62"/>
      <c r="E627" s="61" t="s">
        <v>3</v>
      </c>
      <c r="F627" s="1">
        <f t="shared" si="154"/>
        <v>0</v>
      </c>
      <c r="G627" s="2"/>
      <c r="H627" s="2"/>
      <c r="I627" s="2"/>
      <c r="J627" s="2"/>
      <c r="K627" s="2"/>
      <c r="L627" s="2"/>
      <c r="M627" s="2"/>
      <c r="N627" s="2"/>
      <c r="O627" s="2"/>
      <c r="P627" s="104"/>
      <c r="Q627" s="104"/>
      <c r="R627" s="104"/>
      <c r="S627" s="104"/>
      <c r="T627" s="104"/>
      <c r="U627" s="104"/>
      <c r="V627" s="104"/>
      <c r="W627" s="111"/>
      <c r="X627" s="104"/>
      <c r="Y627" s="104"/>
      <c r="Z627" s="104"/>
      <c r="AA627" s="104"/>
    </row>
    <row r="628" spans="1:27" s="14" customFormat="1" ht="15" customHeight="1" x14ac:dyDescent="0.25">
      <c r="A628" s="101" t="s">
        <v>712</v>
      </c>
      <c r="B628" s="146"/>
      <c r="C628" s="146" t="s">
        <v>51</v>
      </c>
      <c r="D628" s="62"/>
      <c r="E628" s="102" t="s">
        <v>51</v>
      </c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</row>
    <row r="629" spans="1:27" s="5" customFormat="1" ht="26.25" customHeight="1" x14ac:dyDescent="0.25">
      <c r="A629" s="101"/>
      <c r="B629" s="146"/>
      <c r="C629" s="146" t="s">
        <v>51</v>
      </c>
      <c r="D629" s="62"/>
      <c r="E629" s="103" t="s">
        <v>621</v>
      </c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3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3"/>
    </row>
    <row r="630" spans="1:27" s="22" customFormat="1" ht="15" customHeight="1" x14ac:dyDescent="0.25">
      <c r="A630" s="101"/>
      <c r="B630" s="146"/>
      <c r="C630" s="146" t="s">
        <v>51</v>
      </c>
      <c r="D630" s="62"/>
      <c r="E630" s="110" t="s">
        <v>713</v>
      </c>
      <c r="F630" s="110"/>
      <c r="G630" s="110"/>
      <c r="H630" s="110"/>
      <c r="I630" s="110"/>
      <c r="J630" s="110"/>
      <c r="K630" s="110"/>
      <c r="L630" s="110"/>
      <c r="M630" s="110"/>
      <c r="N630" s="110"/>
      <c r="O630" s="110"/>
      <c r="P630" s="104">
        <v>2023</v>
      </c>
      <c r="Q630" s="104">
        <v>2022</v>
      </c>
      <c r="R630" s="104" t="s">
        <v>693</v>
      </c>
      <c r="S630" s="104" t="s">
        <v>710</v>
      </c>
      <c r="T630" s="104" t="s">
        <v>178</v>
      </c>
      <c r="U630" s="104" t="s">
        <v>51</v>
      </c>
      <c r="V630" s="104" t="s">
        <v>56</v>
      </c>
      <c r="W630" s="111">
        <f>F631</f>
        <v>73477.8</v>
      </c>
      <c r="X630" s="104" t="s">
        <v>705</v>
      </c>
      <c r="Y630" s="104" t="s">
        <v>714</v>
      </c>
      <c r="Z630" s="104" t="s">
        <v>707</v>
      </c>
      <c r="AA630" s="104" t="s">
        <v>526</v>
      </c>
    </row>
    <row r="631" spans="1:27" s="22" customFormat="1" ht="15" customHeight="1" x14ac:dyDescent="0.25">
      <c r="A631" s="101"/>
      <c r="B631" s="146"/>
      <c r="C631" s="146" t="s">
        <v>51</v>
      </c>
      <c r="D631" s="62"/>
      <c r="E631" s="61" t="s">
        <v>5</v>
      </c>
      <c r="F631" s="1">
        <f>H631+J631+L631+N631+O631</f>
        <v>73477.8</v>
      </c>
      <c r="G631" s="2">
        <f>SUM(G632:G635)</f>
        <v>0</v>
      </c>
      <c r="H631" s="2">
        <f t="shared" ref="H631:O631" si="155">SUM(H632:H635)</f>
        <v>0</v>
      </c>
      <c r="I631" s="2"/>
      <c r="J631" s="2">
        <f t="shared" si="155"/>
        <v>73477.8</v>
      </c>
      <c r="K631" s="2"/>
      <c r="L631" s="2">
        <f t="shared" si="155"/>
        <v>0</v>
      </c>
      <c r="M631" s="2"/>
      <c r="N631" s="2">
        <f t="shared" si="155"/>
        <v>0</v>
      </c>
      <c r="O631" s="2">
        <f t="shared" si="155"/>
        <v>0</v>
      </c>
      <c r="P631" s="104"/>
      <c r="Q631" s="104"/>
      <c r="R631" s="104"/>
      <c r="S631" s="104"/>
      <c r="T631" s="104"/>
      <c r="U631" s="104"/>
      <c r="V631" s="104"/>
      <c r="W631" s="111"/>
      <c r="X631" s="104"/>
      <c r="Y631" s="104"/>
      <c r="Z631" s="104"/>
      <c r="AA631" s="104"/>
    </row>
    <row r="632" spans="1:27" s="22" customFormat="1" ht="15" customHeight="1" x14ac:dyDescent="0.25">
      <c r="A632" s="101"/>
      <c r="B632" s="146"/>
      <c r="C632" s="146" t="s">
        <v>51</v>
      </c>
      <c r="D632" s="62"/>
      <c r="E632" s="61" t="s">
        <v>0</v>
      </c>
      <c r="F632" s="1">
        <f t="shared" ref="F632:F635" si="156">H632+J632+L632+N632+O632</f>
        <v>0</v>
      </c>
      <c r="G632" s="2"/>
      <c r="H632" s="2"/>
      <c r="I632" s="2"/>
      <c r="J632" s="2"/>
      <c r="K632" s="2"/>
      <c r="L632" s="2"/>
      <c r="M632" s="2"/>
      <c r="N632" s="2"/>
      <c r="O632" s="2"/>
      <c r="P632" s="104"/>
      <c r="Q632" s="104"/>
      <c r="R632" s="104"/>
      <c r="S632" s="104"/>
      <c r="T632" s="104"/>
      <c r="U632" s="104"/>
      <c r="V632" s="104"/>
      <c r="W632" s="111"/>
      <c r="X632" s="104"/>
      <c r="Y632" s="104"/>
      <c r="Z632" s="104"/>
      <c r="AA632" s="104"/>
    </row>
    <row r="633" spans="1:27" s="22" customFormat="1" ht="15" customHeight="1" x14ac:dyDescent="0.25">
      <c r="A633" s="101"/>
      <c r="B633" s="146"/>
      <c r="C633" s="146" t="s">
        <v>51</v>
      </c>
      <c r="D633" s="62"/>
      <c r="E633" s="61" t="s">
        <v>1</v>
      </c>
      <c r="F633" s="1">
        <f t="shared" si="156"/>
        <v>73477.8</v>
      </c>
      <c r="G633" s="2"/>
      <c r="H633" s="2">
        <v>0</v>
      </c>
      <c r="I633" s="2"/>
      <c r="J633" s="2">
        <v>73477.8</v>
      </c>
      <c r="K633" s="2"/>
      <c r="L633" s="2"/>
      <c r="M633" s="2"/>
      <c r="N633" s="2"/>
      <c r="O633" s="2"/>
      <c r="P633" s="104"/>
      <c r="Q633" s="104"/>
      <c r="R633" s="104"/>
      <c r="S633" s="104"/>
      <c r="T633" s="104"/>
      <c r="U633" s="104"/>
      <c r="V633" s="104"/>
      <c r="W633" s="111"/>
      <c r="X633" s="104"/>
      <c r="Y633" s="104"/>
      <c r="Z633" s="104"/>
      <c r="AA633" s="104"/>
    </row>
    <row r="634" spans="1:27" s="22" customFormat="1" ht="15" customHeight="1" x14ac:dyDescent="0.25">
      <c r="A634" s="101"/>
      <c r="B634" s="146"/>
      <c r="C634" s="146" t="s">
        <v>51</v>
      </c>
      <c r="D634" s="62"/>
      <c r="E634" s="61" t="s">
        <v>2</v>
      </c>
      <c r="F634" s="1">
        <f t="shared" si="156"/>
        <v>0</v>
      </c>
      <c r="G634" s="36"/>
      <c r="H634" s="2"/>
      <c r="I634" s="2"/>
      <c r="J634" s="2"/>
      <c r="K634" s="2"/>
      <c r="L634" s="2"/>
      <c r="M634" s="2"/>
      <c r="N634" s="2"/>
      <c r="O634" s="2"/>
      <c r="P634" s="104"/>
      <c r="Q634" s="104"/>
      <c r="R634" s="104"/>
      <c r="S634" s="104"/>
      <c r="T634" s="104"/>
      <c r="U634" s="104"/>
      <c r="V634" s="104"/>
      <c r="W634" s="111"/>
      <c r="X634" s="104"/>
      <c r="Y634" s="104"/>
      <c r="Z634" s="104"/>
      <c r="AA634" s="104"/>
    </row>
    <row r="635" spans="1:27" s="22" customFormat="1" ht="15" customHeight="1" x14ac:dyDescent="0.25">
      <c r="A635" s="101"/>
      <c r="B635" s="146"/>
      <c r="C635" s="146" t="s">
        <v>51</v>
      </c>
      <c r="D635" s="62"/>
      <c r="E635" s="61" t="s">
        <v>3</v>
      </c>
      <c r="F635" s="1">
        <f t="shared" si="156"/>
        <v>0</v>
      </c>
      <c r="G635" s="2"/>
      <c r="H635" s="2"/>
      <c r="I635" s="2"/>
      <c r="J635" s="2"/>
      <c r="K635" s="2"/>
      <c r="L635" s="2"/>
      <c r="M635" s="2"/>
      <c r="N635" s="2"/>
      <c r="O635" s="2"/>
      <c r="P635" s="104"/>
      <c r="Q635" s="104"/>
      <c r="R635" s="104"/>
      <c r="S635" s="104"/>
      <c r="T635" s="104"/>
      <c r="U635" s="104"/>
      <c r="V635" s="104"/>
      <c r="W635" s="111"/>
      <c r="X635" s="104"/>
      <c r="Y635" s="104"/>
      <c r="Z635" s="104"/>
      <c r="AA635" s="104"/>
    </row>
    <row r="636" spans="1:27" s="14" customFormat="1" ht="15" customHeight="1" x14ac:dyDescent="0.25">
      <c r="A636" s="101" t="s">
        <v>715</v>
      </c>
      <c r="B636" s="146"/>
      <c r="C636" s="146" t="s">
        <v>51</v>
      </c>
      <c r="D636" s="62"/>
      <c r="E636" s="102" t="s">
        <v>51</v>
      </c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</row>
    <row r="637" spans="1:27" s="5" customFormat="1" ht="30.75" customHeight="1" x14ac:dyDescent="0.25">
      <c r="A637" s="101"/>
      <c r="B637" s="146"/>
      <c r="C637" s="146" t="s">
        <v>51</v>
      </c>
      <c r="D637" s="62"/>
      <c r="E637" s="103" t="s">
        <v>621</v>
      </c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3"/>
      <c r="R637" s="103"/>
      <c r="S637" s="103"/>
      <c r="T637" s="103"/>
      <c r="U637" s="103"/>
      <c r="V637" s="103"/>
      <c r="W637" s="103"/>
      <c r="X637" s="103"/>
      <c r="Y637" s="103"/>
      <c r="Z637" s="103"/>
      <c r="AA637" s="103"/>
    </row>
    <row r="638" spans="1:27" s="22" customFormat="1" ht="15" customHeight="1" x14ac:dyDescent="0.25">
      <c r="A638" s="101"/>
      <c r="B638" s="146"/>
      <c r="C638" s="146" t="s">
        <v>51</v>
      </c>
      <c r="D638" s="62"/>
      <c r="E638" s="110" t="s">
        <v>716</v>
      </c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04">
        <v>2023</v>
      </c>
      <c r="Q638" s="104">
        <v>2022</v>
      </c>
      <c r="R638" s="104" t="s">
        <v>693</v>
      </c>
      <c r="S638" s="104" t="s">
        <v>710</v>
      </c>
      <c r="T638" s="104" t="s">
        <v>178</v>
      </c>
      <c r="U638" s="104" t="s">
        <v>51</v>
      </c>
      <c r="V638" s="104" t="s">
        <v>56</v>
      </c>
      <c r="W638" s="111">
        <f>F639</f>
        <v>73477.8</v>
      </c>
      <c r="X638" s="104" t="s">
        <v>705</v>
      </c>
      <c r="Y638" s="104" t="s">
        <v>717</v>
      </c>
      <c r="Z638" s="104" t="s">
        <v>707</v>
      </c>
      <c r="AA638" s="104" t="s">
        <v>526</v>
      </c>
    </row>
    <row r="639" spans="1:27" s="22" customFormat="1" ht="15" customHeight="1" x14ac:dyDescent="0.25">
      <c r="A639" s="101"/>
      <c r="B639" s="146"/>
      <c r="C639" s="146" t="s">
        <v>51</v>
      </c>
      <c r="D639" s="62"/>
      <c r="E639" s="61" t="s">
        <v>5</v>
      </c>
      <c r="F639" s="1">
        <f>H639+J639+L639+N639+O639</f>
        <v>73477.8</v>
      </c>
      <c r="G639" s="2">
        <f>SUM(G640:G643)</f>
        <v>0</v>
      </c>
      <c r="H639" s="2">
        <f t="shared" ref="H639:O639" si="157">SUM(H640:H643)</f>
        <v>0</v>
      </c>
      <c r="I639" s="2"/>
      <c r="J639" s="2">
        <f t="shared" si="157"/>
        <v>73477.8</v>
      </c>
      <c r="K639" s="2"/>
      <c r="L639" s="2">
        <f t="shared" si="157"/>
        <v>0</v>
      </c>
      <c r="M639" s="2"/>
      <c r="N639" s="2">
        <f t="shared" si="157"/>
        <v>0</v>
      </c>
      <c r="O639" s="2">
        <f t="shared" si="157"/>
        <v>0</v>
      </c>
      <c r="P639" s="104"/>
      <c r="Q639" s="104"/>
      <c r="R639" s="104"/>
      <c r="S639" s="104"/>
      <c r="T639" s="104"/>
      <c r="U639" s="104"/>
      <c r="V639" s="104"/>
      <c r="W639" s="111"/>
      <c r="X639" s="104"/>
      <c r="Y639" s="104"/>
      <c r="Z639" s="104"/>
      <c r="AA639" s="104"/>
    </row>
    <row r="640" spans="1:27" s="22" customFormat="1" ht="15" customHeight="1" x14ac:dyDescent="0.25">
      <c r="A640" s="101"/>
      <c r="B640" s="146"/>
      <c r="C640" s="146" t="s">
        <v>51</v>
      </c>
      <c r="D640" s="62"/>
      <c r="E640" s="61" t="s">
        <v>0</v>
      </c>
      <c r="F640" s="1">
        <f t="shared" ref="F640:F643" si="158">H640+J640+L640+N640+O640</f>
        <v>0</v>
      </c>
      <c r="G640" s="2"/>
      <c r="H640" s="2"/>
      <c r="I640" s="2"/>
      <c r="J640" s="2"/>
      <c r="K640" s="2"/>
      <c r="L640" s="2"/>
      <c r="M640" s="2"/>
      <c r="N640" s="2"/>
      <c r="O640" s="2"/>
      <c r="P640" s="104"/>
      <c r="Q640" s="104"/>
      <c r="R640" s="104"/>
      <c r="S640" s="104"/>
      <c r="T640" s="104"/>
      <c r="U640" s="104"/>
      <c r="V640" s="104"/>
      <c r="W640" s="111"/>
      <c r="X640" s="104"/>
      <c r="Y640" s="104"/>
      <c r="Z640" s="104"/>
      <c r="AA640" s="104"/>
    </row>
    <row r="641" spans="1:27" s="22" customFormat="1" ht="15" customHeight="1" x14ac:dyDescent="0.25">
      <c r="A641" s="101"/>
      <c r="B641" s="146"/>
      <c r="C641" s="146" t="s">
        <v>51</v>
      </c>
      <c r="D641" s="62"/>
      <c r="E641" s="61" t="s">
        <v>1</v>
      </c>
      <c r="F641" s="1">
        <f t="shared" si="158"/>
        <v>73477.8</v>
      </c>
      <c r="G641" s="2"/>
      <c r="H641" s="2">
        <v>0</v>
      </c>
      <c r="I641" s="2"/>
      <c r="J641" s="2">
        <v>73477.8</v>
      </c>
      <c r="K641" s="2"/>
      <c r="L641" s="2"/>
      <c r="M641" s="2"/>
      <c r="N641" s="2"/>
      <c r="O641" s="2"/>
      <c r="P641" s="104"/>
      <c r="Q641" s="104"/>
      <c r="R641" s="104"/>
      <c r="S641" s="104"/>
      <c r="T641" s="104"/>
      <c r="U641" s="104"/>
      <c r="V641" s="104"/>
      <c r="W641" s="111"/>
      <c r="X641" s="104"/>
      <c r="Y641" s="104"/>
      <c r="Z641" s="104"/>
      <c r="AA641" s="104"/>
    </row>
    <row r="642" spans="1:27" s="22" customFormat="1" ht="15" customHeight="1" x14ac:dyDescent="0.25">
      <c r="A642" s="101"/>
      <c r="B642" s="146"/>
      <c r="C642" s="146" t="s">
        <v>51</v>
      </c>
      <c r="D642" s="62"/>
      <c r="E642" s="61" t="s">
        <v>2</v>
      </c>
      <c r="F642" s="1">
        <f t="shared" si="158"/>
        <v>0</v>
      </c>
      <c r="G642" s="36"/>
      <c r="H642" s="2"/>
      <c r="I642" s="2"/>
      <c r="J642" s="2"/>
      <c r="K642" s="2"/>
      <c r="L642" s="2"/>
      <c r="M642" s="2"/>
      <c r="N642" s="2"/>
      <c r="O642" s="2"/>
      <c r="P642" s="104"/>
      <c r="Q642" s="104"/>
      <c r="R642" s="104"/>
      <c r="S642" s="104"/>
      <c r="T642" s="104"/>
      <c r="U642" s="104"/>
      <c r="V642" s="104"/>
      <c r="W642" s="111"/>
      <c r="X642" s="104"/>
      <c r="Y642" s="104"/>
      <c r="Z642" s="104"/>
      <c r="AA642" s="104"/>
    </row>
    <row r="643" spans="1:27" s="22" customFormat="1" ht="15" customHeight="1" x14ac:dyDescent="0.25">
      <c r="A643" s="101"/>
      <c r="B643" s="146"/>
      <c r="C643" s="146" t="s">
        <v>51</v>
      </c>
      <c r="D643" s="62"/>
      <c r="E643" s="61" t="s">
        <v>3</v>
      </c>
      <c r="F643" s="1">
        <f t="shared" si="158"/>
        <v>0</v>
      </c>
      <c r="G643" s="2"/>
      <c r="H643" s="2"/>
      <c r="I643" s="2"/>
      <c r="J643" s="2"/>
      <c r="K643" s="2"/>
      <c r="L643" s="2"/>
      <c r="M643" s="2"/>
      <c r="N643" s="2"/>
      <c r="O643" s="2"/>
      <c r="P643" s="104"/>
      <c r="Q643" s="104"/>
      <c r="R643" s="104"/>
      <c r="S643" s="104"/>
      <c r="T643" s="104"/>
      <c r="U643" s="104"/>
      <c r="V643" s="104"/>
      <c r="W643" s="111"/>
      <c r="X643" s="104"/>
      <c r="Y643" s="104"/>
      <c r="Z643" s="104"/>
      <c r="AA643" s="104"/>
    </row>
    <row r="644" spans="1:27" s="14" customFormat="1" ht="15" customHeight="1" x14ac:dyDescent="0.25">
      <c r="A644" s="101" t="s">
        <v>718</v>
      </c>
      <c r="B644" s="146"/>
      <c r="C644" s="146" t="s">
        <v>51</v>
      </c>
      <c r="D644" s="62"/>
      <c r="E644" s="102" t="s">
        <v>51</v>
      </c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</row>
    <row r="645" spans="1:27" s="5" customFormat="1" ht="27" customHeight="1" x14ac:dyDescent="0.25">
      <c r="A645" s="101"/>
      <c r="B645" s="146"/>
      <c r="C645" s="146" t="s">
        <v>51</v>
      </c>
      <c r="D645" s="62"/>
      <c r="E645" s="103" t="s">
        <v>621</v>
      </c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3"/>
      <c r="R645" s="103"/>
      <c r="S645" s="103"/>
      <c r="T645" s="103"/>
      <c r="U645" s="103"/>
      <c r="V645" s="103"/>
      <c r="W645" s="103"/>
      <c r="X645" s="103"/>
      <c r="Y645" s="103"/>
      <c r="Z645" s="103"/>
      <c r="AA645" s="103"/>
    </row>
    <row r="646" spans="1:27" s="22" customFormat="1" ht="15" customHeight="1" x14ac:dyDescent="0.25">
      <c r="A646" s="101"/>
      <c r="B646" s="146"/>
      <c r="C646" s="146" t="s">
        <v>51</v>
      </c>
      <c r="D646" s="62"/>
      <c r="E646" s="110" t="s">
        <v>719</v>
      </c>
      <c r="F646" s="110"/>
      <c r="G646" s="110"/>
      <c r="H646" s="110"/>
      <c r="I646" s="110"/>
      <c r="J646" s="110"/>
      <c r="K646" s="110"/>
      <c r="L646" s="110"/>
      <c r="M646" s="110"/>
      <c r="N646" s="110"/>
      <c r="O646" s="110"/>
      <c r="P646" s="104">
        <v>2023</v>
      </c>
      <c r="Q646" s="104">
        <v>2022</v>
      </c>
      <c r="R646" s="104" t="s">
        <v>693</v>
      </c>
      <c r="S646" s="104" t="s">
        <v>704</v>
      </c>
      <c r="T646" s="104" t="s">
        <v>178</v>
      </c>
      <c r="U646" s="104" t="s">
        <v>51</v>
      </c>
      <c r="V646" s="104" t="s">
        <v>56</v>
      </c>
      <c r="W646" s="111">
        <f>F647</f>
        <v>73477.8</v>
      </c>
      <c r="X646" s="104" t="s">
        <v>705</v>
      </c>
      <c r="Y646" s="104" t="s">
        <v>720</v>
      </c>
      <c r="Z646" s="104" t="s">
        <v>707</v>
      </c>
      <c r="AA646" s="104" t="s">
        <v>526</v>
      </c>
    </row>
    <row r="647" spans="1:27" s="22" customFormat="1" ht="15" customHeight="1" x14ac:dyDescent="0.25">
      <c r="A647" s="101"/>
      <c r="B647" s="146"/>
      <c r="C647" s="146" t="s">
        <v>51</v>
      </c>
      <c r="D647" s="62"/>
      <c r="E647" s="61" t="s">
        <v>5</v>
      </c>
      <c r="F647" s="1">
        <f>H647+J647+L647+N647+O647</f>
        <v>73477.8</v>
      </c>
      <c r="G647" s="2">
        <f>SUM(G648:G651)</f>
        <v>0</v>
      </c>
      <c r="H647" s="2">
        <f t="shared" ref="H647:O647" si="159">SUM(H648:H651)</f>
        <v>0</v>
      </c>
      <c r="I647" s="2"/>
      <c r="J647" s="2">
        <f t="shared" si="159"/>
        <v>73477.8</v>
      </c>
      <c r="K647" s="2"/>
      <c r="L647" s="2">
        <f t="shared" si="159"/>
        <v>0</v>
      </c>
      <c r="M647" s="2"/>
      <c r="N647" s="2">
        <f t="shared" si="159"/>
        <v>0</v>
      </c>
      <c r="O647" s="2">
        <f t="shared" si="159"/>
        <v>0</v>
      </c>
      <c r="P647" s="104"/>
      <c r="Q647" s="104"/>
      <c r="R647" s="104"/>
      <c r="S647" s="104"/>
      <c r="T647" s="104"/>
      <c r="U647" s="104"/>
      <c r="V647" s="104"/>
      <c r="W647" s="111"/>
      <c r="X647" s="104"/>
      <c r="Y647" s="104"/>
      <c r="Z647" s="104"/>
      <c r="AA647" s="104"/>
    </row>
    <row r="648" spans="1:27" s="22" customFormat="1" ht="15" customHeight="1" x14ac:dyDescent="0.25">
      <c r="A648" s="101"/>
      <c r="B648" s="146"/>
      <c r="C648" s="146" t="s">
        <v>51</v>
      </c>
      <c r="D648" s="62"/>
      <c r="E648" s="61" t="s">
        <v>0</v>
      </c>
      <c r="F648" s="1">
        <f t="shared" ref="F648:F651" si="160">H648+J648+L648+N648+O648</f>
        <v>0</v>
      </c>
      <c r="G648" s="2"/>
      <c r="H648" s="2"/>
      <c r="I648" s="2"/>
      <c r="J648" s="2"/>
      <c r="K648" s="2"/>
      <c r="L648" s="2"/>
      <c r="M648" s="2"/>
      <c r="N648" s="2"/>
      <c r="O648" s="2"/>
      <c r="P648" s="104"/>
      <c r="Q648" s="104"/>
      <c r="R648" s="104"/>
      <c r="S648" s="104"/>
      <c r="T648" s="104"/>
      <c r="U648" s="104"/>
      <c r="V648" s="104"/>
      <c r="W648" s="111"/>
      <c r="X648" s="104"/>
      <c r="Y648" s="104"/>
      <c r="Z648" s="104"/>
      <c r="AA648" s="104"/>
    </row>
    <row r="649" spans="1:27" s="22" customFormat="1" ht="15" customHeight="1" x14ac:dyDescent="0.25">
      <c r="A649" s="101"/>
      <c r="B649" s="146"/>
      <c r="C649" s="146" t="s">
        <v>51</v>
      </c>
      <c r="D649" s="62"/>
      <c r="E649" s="61" t="s">
        <v>1</v>
      </c>
      <c r="F649" s="1">
        <f t="shared" si="160"/>
        <v>73477.8</v>
      </c>
      <c r="G649" s="2"/>
      <c r="H649" s="2">
        <v>0</v>
      </c>
      <c r="I649" s="2"/>
      <c r="J649" s="2">
        <v>73477.8</v>
      </c>
      <c r="K649" s="2"/>
      <c r="L649" s="2">
        <v>0</v>
      </c>
      <c r="M649" s="2"/>
      <c r="N649" s="2"/>
      <c r="O649" s="2"/>
      <c r="P649" s="104"/>
      <c r="Q649" s="104"/>
      <c r="R649" s="104"/>
      <c r="S649" s="104"/>
      <c r="T649" s="104"/>
      <c r="U649" s="104"/>
      <c r="V649" s="104"/>
      <c r="W649" s="111"/>
      <c r="X649" s="104"/>
      <c r="Y649" s="104"/>
      <c r="Z649" s="104"/>
      <c r="AA649" s="104"/>
    </row>
    <row r="650" spans="1:27" s="22" customFormat="1" ht="15" customHeight="1" x14ac:dyDescent="0.25">
      <c r="A650" s="101"/>
      <c r="B650" s="146"/>
      <c r="C650" s="146" t="s">
        <v>51</v>
      </c>
      <c r="D650" s="62"/>
      <c r="E650" s="61" t="s">
        <v>2</v>
      </c>
      <c r="F650" s="1">
        <f t="shared" si="160"/>
        <v>0</v>
      </c>
      <c r="G650" s="36"/>
      <c r="H650" s="2"/>
      <c r="I650" s="2"/>
      <c r="J650" s="2"/>
      <c r="K650" s="2"/>
      <c r="L650" s="2"/>
      <c r="M650" s="2"/>
      <c r="N650" s="2"/>
      <c r="O650" s="2"/>
      <c r="P650" s="104"/>
      <c r="Q650" s="104"/>
      <c r="R650" s="104"/>
      <c r="S650" s="104"/>
      <c r="T650" s="104"/>
      <c r="U650" s="104"/>
      <c r="V650" s="104"/>
      <c r="W650" s="111"/>
      <c r="X650" s="104"/>
      <c r="Y650" s="104"/>
      <c r="Z650" s="104"/>
      <c r="AA650" s="104"/>
    </row>
    <row r="651" spans="1:27" s="22" customFormat="1" ht="15" customHeight="1" x14ac:dyDescent="0.25">
      <c r="A651" s="101"/>
      <c r="B651" s="146"/>
      <c r="C651" s="146" t="s">
        <v>51</v>
      </c>
      <c r="D651" s="62"/>
      <c r="E651" s="61" t="s">
        <v>3</v>
      </c>
      <c r="F651" s="1">
        <f t="shared" si="160"/>
        <v>0</v>
      </c>
      <c r="G651" s="2"/>
      <c r="H651" s="2"/>
      <c r="I651" s="2"/>
      <c r="J651" s="2"/>
      <c r="K651" s="2"/>
      <c r="L651" s="2"/>
      <c r="M651" s="2"/>
      <c r="N651" s="2"/>
      <c r="O651" s="2"/>
      <c r="P651" s="104"/>
      <c r="Q651" s="104"/>
      <c r="R651" s="104"/>
      <c r="S651" s="104"/>
      <c r="T651" s="104"/>
      <c r="U651" s="104"/>
      <c r="V651" s="104"/>
      <c r="W651" s="111"/>
      <c r="X651" s="104"/>
      <c r="Y651" s="104"/>
      <c r="Z651" s="104"/>
      <c r="AA651" s="104"/>
    </row>
    <row r="652" spans="1:27" s="14" customFormat="1" ht="15" customHeight="1" x14ac:dyDescent="0.25">
      <c r="A652" s="101" t="s">
        <v>721</v>
      </c>
      <c r="B652" s="146"/>
      <c r="C652" s="146" t="s">
        <v>51</v>
      </c>
      <c r="D652" s="62"/>
      <c r="E652" s="102" t="s">
        <v>51</v>
      </c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</row>
    <row r="653" spans="1:27" s="5" customFormat="1" ht="25.5" customHeight="1" x14ac:dyDescent="0.25">
      <c r="A653" s="101"/>
      <c r="B653" s="146"/>
      <c r="C653" s="146" t="s">
        <v>51</v>
      </c>
      <c r="D653" s="62"/>
      <c r="E653" s="103" t="s">
        <v>621</v>
      </c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3"/>
      <c r="R653" s="103"/>
      <c r="S653" s="103"/>
      <c r="T653" s="103"/>
      <c r="U653" s="103"/>
      <c r="V653" s="103"/>
      <c r="W653" s="103"/>
      <c r="X653" s="103"/>
      <c r="Y653" s="103"/>
      <c r="Z653" s="103"/>
      <c r="AA653" s="103"/>
    </row>
    <row r="654" spans="1:27" s="22" customFormat="1" ht="15" customHeight="1" x14ac:dyDescent="0.25">
      <c r="A654" s="101"/>
      <c r="B654" s="146"/>
      <c r="C654" s="146" t="s">
        <v>51</v>
      </c>
      <c r="D654" s="62"/>
      <c r="E654" s="110" t="s">
        <v>722</v>
      </c>
      <c r="F654" s="110"/>
      <c r="G654" s="110"/>
      <c r="H654" s="110"/>
      <c r="I654" s="110"/>
      <c r="J654" s="110"/>
      <c r="K654" s="110"/>
      <c r="L654" s="110"/>
      <c r="M654" s="110"/>
      <c r="N654" s="110"/>
      <c r="O654" s="110"/>
      <c r="P654" s="104">
        <v>2023</v>
      </c>
      <c r="Q654" s="104">
        <v>2022</v>
      </c>
      <c r="R654" s="104" t="s">
        <v>693</v>
      </c>
      <c r="S654" s="104" t="s">
        <v>710</v>
      </c>
      <c r="T654" s="104" t="s">
        <v>178</v>
      </c>
      <c r="U654" s="104" t="s">
        <v>51</v>
      </c>
      <c r="V654" s="104" t="s">
        <v>56</v>
      </c>
      <c r="W654" s="111">
        <f>F655</f>
        <v>73477.8</v>
      </c>
      <c r="X654" s="104" t="s">
        <v>705</v>
      </c>
      <c r="Y654" s="104" t="s">
        <v>723</v>
      </c>
      <c r="Z654" s="104" t="s">
        <v>707</v>
      </c>
      <c r="AA654" s="104" t="s">
        <v>526</v>
      </c>
    </row>
    <row r="655" spans="1:27" s="22" customFormat="1" ht="15" customHeight="1" x14ac:dyDescent="0.25">
      <c r="A655" s="101"/>
      <c r="B655" s="146"/>
      <c r="C655" s="146" t="s">
        <v>51</v>
      </c>
      <c r="D655" s="62"/>
      <c r="E655" s="61" t="s">
        <v>5</v>
      </c>
      <c r="F655" s="1">
        <f>H655+J655+L655+N655+O655</f>
        <v>73477.8</v>
      </c>
      <c r="G655" s="2">
        <f>SUM(G656:G659)</f>
        <v>0</v>
      </c>
      <c r="H655" s="2">
        <f t="shared" ref="H655:O655" si="161">SUM(H656:H659)</f>
        <v>0</v>
      </c>
      <c r="I655" s="2"/>
      <c r="J655" s="2">
        <f>SUM(J656:J659)</f>
        <v>73477.8</v>
      </c>
      <c r="K655" s="2"/>
      <c r="L655" s="2">
        <f t="shared" si="161"/>
        <v>0</v>
      </c>
      <c r="M655" s="2"/>
      <c r="N655" s="2">
        <f t="shared" si="161"/>
        <v>0</v>
      </c>
      <c r="O655" s="2">
        <f t="shared" si="161"/>
        <v>0</v>
      </c>
      <c r="P655" s="104"/>
      <c r="Q655" s="104"/>
      <c r="R655" s="104"/>
      <c r="S655" s="104"/>
      <c r="T655" s="104"/>
      <c r="U655" s="104"/>
      <c r="V655" s="104"/>
      <c r="W655" s="111"/>
      <c r="X655" s="104"/>
      <c r="Y655" s="104"/>
      <c r="Z655" s="104"/>
      <c r="AA655" s="104"/>
    </row>
    <row r="656" spans="1:27" s="22" customFormat="1" ht="15" customHeight="1" x14ac:dyDescent="0.25">
      <c r="A656" s="101"/>
      <c r="B656" s="146"/>
      <c r="C656" s="146" t="s">
        <v>51</v>
      </c>
      <c r="D656" s="62"/>
      <c r="E656" s="61" t="s">
        <v>0</v>
      </c>
      <c r="F656" s="1">
        <f t="shared" ref="F656:F659" si="162">H656+J656+L656+N656+O656</f>
        <v>0</v>
      </c>
      <c r="G656" s="2"/>
      <c r="H656" s="2"/>
      <c r="I656" s="2"/>
      <c r="J656" s="2"/>
      <c r="K656" s="2"/>
      <c r="L656" s="2"/>
      <c r="M656" s="2"/>
      <c r="N656" s="2"/>
      <c r="O656" s="2"/>
      <c r="P656" s="104"/>
      <c r="Q656" s="104"/>
      <c r="R656" s="104"/>
      <c r="S656" s="104"/>
      <c r="T656" s="104"/>
      <c r="U656" s="104"/>
      <c r="V656" s="104"/>
      <c r="W656" s="111"/>
      <c r="X656" s="104"/>
      <c r="Y656" s="104"/>
      <c r="Z656" s="104"/>
      <c r="AA656" s="104"/>
    </row>
    <row r="657" spans="1:27" s="22" customFormat="1" ht="15" customHeight="1" x14ac:dyDescent="0.25">
      <c r="A657" s="101"/>
      <c r="B657" s="146"/>
      <c r="C657" s="146" t="s">
        <v>51</v>
      </c>
      <c r="D657" s="62"/>
      <c r="E657" s="61" t="s">
        <v>1</v>
      </c>
      <c r="F657" s="1">
        <f t="shared" si="162"/>
        <v>73477.8</v>
      </c>
      <c r="G657" s="2"/>
      <c r="H657" s="2">
        <v>0</v>
      </c>
      <c r="I657" s="2"/>
      <c r="J657" s="2">
        <v>73477.8</v>
      </c>
      <c r="K657" s="2"/>
      <c r="L657" s="2"/>
      <c r="M657" s="2"/>
      <c r="N657" s="2"/>
      <c r="O657" s="2"/>
      <c r="P657" s="104"/>
      <c r="Q657" s="104"/>
      <c r="R657" s="104"/>
      <c r="S657" s="104"/>
      <c r="T657" s="104"/>
      <c r="U657" s="104"/>
      <c r="V657" s="104"/>
      <c r="W657" s="111"/>
      <c r="X657" s="104"/>
      <c r="Y657" s="104"/>
      <c r="Z657" s="104"/>
      <c r="AA657" s="104"/>
    </row>
    <row r="658" spans="1:27" s="22" customFormat="1" ht="15" customHeight="1" x14ac:dyDescent="0.25">
      <c r="A658" s="101"/>
      <c r="B658" s="146"/>
      <c r="C658" s="146" t="s">
        <v>51</v>
      </c>
      <c r="D658" s="62"/>
      <c r="E658" s="61" t="s">
        <v>2</v>
      </c>
      <c r="F658" s="1">
        <f t="shared" si="162"/>
        <v>0</v>
      </c>
      <c r="G658" s="36"/>
      <c r="H658" s="2"/>
      <c r="I658" s="2"/>
      <c r="J658" s="2"/>
      <c r="K658" s="2"/>
      <c r="L658" s="2"/>
      <c r="M658" s="2"/>
      <c r="N658" s="2"/>
      <c r="O658" s="2"/>
      <c r="P658" s="104"/>
      <c r="Q658" s="104"/>
      <c r="R658" s="104"/>
      <c r="S658" s="104"/>
      <c r="T658" s="104"/>
      <c r="U658" s="104"/>
      <c r="V658" s="104"/>
      <c r="W658" s="111"/>
      <c r="X658" s="104"/>
      <c r="Y658" s="104"/>
      <c r="Z658" s="104"/>
      <c r="AA658" s="104"/>
    </row>
    <row r="659" spans="1:27" s="22" customFormat="1" ht="15" customHeight="1" x14ac:dyDescent="0.25">
      <c r="A659" s="101"/>
      <c r="B659" s="146"/>
      <c r="C659" s="146" t="s">
        <v>51</v>
      </c>
      <c r="D659" s="62"/>
      <c r="E659" s="61" t="s">
        <v>3</v>
      </c>
      <c r="F659" s="1">
        <f t="shared" si="162"/>
        <v>0</v>
      </c>
      <c r="G659" s="2"/>
      <c r="H659" s="2"/>
      <c r="I659" s="2"/>
      <c r="J659" s="2"/>
      <c r="K659" s="2"/>
      <c r="L659" s="2"/>
      <c r="M659" s="2"/>
      <c r="N659" s="2"/>
      <c r="O659" s="2"/>
      <c r="P659" s="104"/>
      <c r="Q659" s="104"/>
      <c r="R659" s="104"/>
      <c r="S659" s="104"/>
      <c r="T659" s="104"/>
      <c r="U659" s="104"/>
      <c r="V659" s="104"/>
      <c r="W659" s="111"/>
      <c r="X659" s="104"/>
      <c r="Y659" s="104"/>
      <c r="Z659" s="104"/>
      <c r="AA659" s="104"/>
    </row>
    <row r="660" spans="1:27" s="14" customFormat="1" ht="15" customHeight="1" x14ac:dyDescent="0.25">
      <c r="A660" s="101" t="s">
        <v>724</v>
      </c>
      <c r="B660" s="146"/>
      <c r="C660" s="146" t="s">
        <v>51</v>
      </c>
      <c r="D660" s="62"/>
      <c r="E660" s="102" t="s">
        <v>51</v>
      </c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</row>
    <row r="661" spans="1:27" s="5" customFormat="1" ht="28.5" customHeight="1" x14ac:dyDescent="0.25">
      <c r="A661" s="101"/>
      <c r="B661" s="146"/>
      <c r="C661" s="146" t="s">
        <v>51</v>
      </c>
      <c r="D661" s="62"/>
      <c r="E661" s="103" t="s">
        <v>621</v>
      </c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</row>
    <row r="662" spans="1:27" s="22" customFormat="1" ht="15" customHeight="1" x14ac:dyDescent="0.25">
      <c r="A662" s="101"/>
      <c r="B662" s="146"/>
      <c r="C662" s="146" t="s">
        <v>51</v>
      </c>
      <c r="D662" s="62"/>
      <c r="E662" s="110" t="s">
        <v>725</v>
      </c>
      <c r="F662" s="110"/>
      <c r="G662" s="110"/>
      <c r="H662" s="110"/>
      <c r="I662" s="110"/>
      <c r="J662" s="110"/>
      <c r="K662" s="110"/>
      <c r="L662" s="110"/>
      <c r="M662" s="110"/>
      <c r="N662" s="110"/>
      <c r="O662" s="110"/>
      <c r="P662" s="104">
        <v>2023</v>
      </c>
      <c r="Q662" s="104">
        <v>2022</v>
      </c>
      <c r="R662" s="104" t="s">
        <v>693</v>
      </c>
      <c r="S662" s="104" t="s">
        <v>710</v>
      </c>
      <c r="T662" s="104" t="s">
        <v>178</v>
      </c>
      <c r="U662" s="104" t="s">
        <v>51</v>
      </c>
      <c r="V662" s="104" t="s">
        <v>56</v>
      </c>
      <c r="W662" s="111">
        <f>F663</f>
        <v>73477.8</v>
      </c>
      <c r="X662" s="104" t="s">
        <v>705</v>
      </c>
      <c r="Y662" s="104" t="s">
        <v>726</v>
      </c>
      <c r="Z662" s="104" t="s">
        <v>707</v>
      </c>
      <c r="AA662" s="104" t="s">
        <v>526</v>
      </c>
    </row>
    <row r="663" spans="1:27" s="22" customFormat="1" ht="15" customHeight="1" x14ac:dyDescent="0.25">
      <c r="A663" s="101"/>
      <c r="B663" s="146"/>
      <c r="C663" s="146" t="s">
        <v>51</v>
      </c>
      <c r="D663" s="62"/>
      <c r="E663" s="61" t="s">
        <v>5</v>
      </c>
      <c r="F663" s="1">
        <f>H663+J663+L663+N663+O663</f>
        <v>73477.8</v>
      </c>
      <c r="G663" s="2">
        <f>SUM(G664:G667)</f>
        <v>0</v>
      </c>
      <c r="H663" s="2">
        <f t="shared" ref="H663:O663" si="163">SUM(H664:H667)</f>
        <v>0</v>
      </c>
      <c r="I663" s="2"/>
      <c r="J663" s="2">
        <f t="shared" si="163"/>
        <v>73477.8</v>
      </c>
      <c r="K663" s="2"/>
      <c r="L663" s="2">
        <f t="shared" si="163"/>
        <v>0</v>
      </c>
      <c r="M663" s="2"/>
      <c r="N663" s="2">
        <f t="shared" si="163"/>
        <v>0</v>
      </c>
      <c r="O663" s="2">
        <f t="shared" si="163"/>
        <v>0</v>
      </c>
      <c r="P663" s="104"/>
      <c r="Q663" s="104"/>
      <c r="R663" s="104"/>
      <c r="S663" s="104"/>
      <c r="T663" s="104"/>
      <c r="U663" s="104"/>
      <c r="V663" s="104"/>
      <c r="W663" s="111"/>
      <c r="X663" s="104"/>
      <c r="Y663" s="104"/>
      <c r="Z663" s="104"/>
      <c r="AA663" s="104"/>
    </row>
    <row r="664" spans="1:27" s="22" customFormat="1" ht="15" customHeight="1" x14ac:dyDescent="0.25">
      <c r="A664" s="101"/>
      <c r="B664" s="146"/>
      <c r="C664" s="146" t="s">
        <v>51</v>
      </c>
      <c r="D664" s="62"/>
      <c r="E664" s="61" t="s">
        <v>0</v>
      </c>
      <c r="F664" s="1">
        <f t="shared" ref="F664:F667" si="164">H664+J664+L664+N664+O664</f>
        <v>0</v>
      </c>
      <c r="G664" s="2"/>
      <c r="H664" s="2"/>
      <c r="I664" s="2"/>
      <c r="J664" s="2"/>
      <c r="K664" s="2"/>
      <c r="L664" s="2"/>
      <c r="M664" s="2"/>
      <c r="N664" s="2"/>
      <c r="O664" s="2"/>
      <c r="P664" s="104"/>
      <c r="Q664" s="104"/>
      <c r="R664" s="104"/>
      <c r="S664" s="104"/>
      <c r="T664" s="104"/>
      <c r="U664" s="104"/>
      <c r="V664" s="104"/>
      <c r="W664" s="111"/>
      <c r="X664" s="104"/>
      <c r="Y664" s="104"/>
      <c r="Z664" s="104"/>
      <c r="AA664" s="104"/>
    </row>
    <row r="665" spans="1:27" s="22" customFormat="1" ht="15" customHeight="1" x14ac:dyDescent="0.25">
      <c r="A665" s="101"/>
      <c r="B665" s="146"/>
      <c r="C665" s="146" t="s">
        <v>51</v>
      </c>
      <c r="D665" s="62"/>
      <c r="E665" s="61" t="s">
        <v>1</v>
      </c>
      <c r="F665" s="1">
        <f t="shared" si="164"/>
        <v>73477.8</v>
      </c>
      <c r="G665" s="2"/>
      <c r="H665" s="2">
        <v>0</v>
      </c>
      <c r="I665" s="2"/>
      <c r="J665" s="2">
        <v>73477.8</v>
      </c>
      <c r="K665" s="2"/>
      <c r="L665" s="2"/>
      <c r="M665" s="2"/>
      <c r="N665" s="2"/>
      <c r="O665" s="2"/>
      <c r="P665" s="104"/>
      <c r="Q665" s="104"/>
      <c r="R665" s="104"/>
      <c r="S665" s="104"/>
      <c r="T665" s="104"/>
      <c r="U665" s="104"/>
      <c r="V665" s="104"/>
      <c r="W665" s="111"/>
      <c r="X665" s="104"/>
      <c r="Y665" s="104"/>
      <c r="Z665" s="104"/>
      <c r="AA665" s="104"/>
    </row>
    <row r="666" spans="1:27" s="22" customFormat="1" ht="15" customHeight="1" x14ac:dyDescent="0.25">
      <c r="A666" s="101"/>
      <c r="B666" s="146"/>
      <c r="C666" s="146" t="s">
        <v>51</v>
      </c>
      <c r="D666" s="62"/>
      <c r="E666" s="61" t="s">
        <v>2</v>
      </c>
      <c r="F666" s="1">
        <f t="shared" si="164"/>
        <v>0</v>
      </c>
      <c r="G666" s="36"/>
      <c r="H666" s="2"/>
      <c r="I666" s="2"/>
      <c r="J666" s="2"/>
      <c r="K666" s="2"/>
      <c r="L666" s="2"/>
      <c r="M666" s="2"/>
      <c r="N666" s="2"/>
      <c r="O666" s="2"/>
      <c r="P666" s="104"/>
      <c r="Q666" s="104"/>
      <c r="R666" s="104"/>
      <c r="S666" s="104"/>
      <c r="T666" s="104"/>
      <c r="U666" s="104"/>
      <c r="V666" s="104"/>
      <c r="W666" s="111"/>
      <c r="X666" s="104"/>
      <c r="Y666" s="104"/>
      <c r="Z666" s="104"/>
      <c r="AA666" s="104"/>
    </row>
    <row r="667" spans="1:27" s="22" customFormat="1" ht="15" customHeight="1" x14ac:dyDescent="0.25">
      <c r="A667" s="101"/>
      <c r="B667" s="146"/>
      <c r="C667" s="146" t="s">
        <v>51</v>
      </c>
      <c r="D667" s="62"/>
      <c r="E667" s="61" t="s">
        <v>3</v>
      </c>
      <c r="F667" s="1">
        <f t="shared" si="164"/>
        <v>0</v>
      </c>
      <c r="G667" s="2"/>
      <c r="H667" s="2"/>
      <c r="I667" s="2"/>
      <c r="J667" s="2"/>
      <c r="K667" s="2"/>
      <c r="L667" s="2"/>
      <c r="M667" s="2"/>
      <c r="N667" s="2"/>
      <c r="O667" s="2"/>
      <c r="P667" s="104"/>
      <c r="Q667" s="104"/>
      <c r="R667" s="104"/>
      <c r="S667" s="104"/>
      <c r="T667" s="104"/>
      <c r="U667" s="104"/>
      <c r="V667" s="104"/>
      <c r="W667" s="111"/>
      <c r="X667" s="104"/>
      <c r="Y667" s="104"/>
      <c r="Z667" s="104"/>
      <c r="AA667" s="104"/>
    </row>
    <row r="668" spans="1:27" s="14" customFormat="1" ht="15" customHeight="1" x14ac:dyDescent="0.25">
      <c r="A668" s="101" t="s">
        <v>727</v>
      </c>
      <c r="B668" s="146"/>
      <c r="C668" s="146" t="s">
        <v>51</v>
      </c>
      <c r="D668" s="62"/>
      <c r="E668" s="102" t="s">
        <v>51</v>
      </c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</row>
    <row r="669" spans="1:27" s="5" customFormat="1" ht="28.5" customHeight="1" x14ac:dyDescent="0.25">
      <c r="A669" s="101"/>
      <c r="B669" s="146"/>
      <c r="C669" s="146" t="s">
        <v>51</v>
      </c>
      <c r="D669" s="62"/>
      <c r="E669" s="103" t="s">
        <v>621</v>
      </c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</row>
    <row r="670" spans="1:27" s="22" customFormat="1" ht="15" customHeight="1" x14ac:dyDescent="0.25">
      <c r="A670" s="101"/>
      <c r="B670" s="146"/>
      <c r="C670" s="146" t="s">
        <v>51</v>
      </c>
      <c r="D670" s="62"/>
      <c r="E670" s="110" t="s">
        <v>728</v>
      </c>
      <c r="F670" s="110"/>
      <c r="G670" s="110"/>
      <c r="H670" s="110"/>
      <c r="I670" s="110"/>
      <c r="J670" s="110"/>
      <c r="K670" s="110"/>
      <c r="L670" s="110"/>
      <c r="M670" s="110"/>
      <c r="N670" s="110"/>
      <c r="O670" s="110"/>
      <c r="P670" s="104">
        <v>2023</v>
      </c>
      <c r="Q670" s="104">
        <v>2022</v>
      </c>
      <c r="R670" s="104" t="s">
        <v>693</v>
      </c>
      <c r="S670" s="104" t="s">
        <v>729</v>
      </c>
      <c r="T670" s="104" t="s">
        <v>178</v>
      </c>
      <c r="U670" s="104" t="s">
        <v>51</v>
      </c>
      <c r="V670" s="104" t="s">
        <v>56</v>
      </c>
      <c r="W670" s="111">
        <f>F671</f>
        <v>39725.808959999995</v>
      </c>
      <c r="X670" s="104" t="s">
        <v>705</v>
      </c>
      <c r="Y670" s="104" t="s">
        <v>730</v>
      </c>
      <c r="Z670" s="104" t="s">
        <v>707</v>
      </c>
      <c r="AA670" s="104" t="s">
        <v>526</v>
      </c>
    </row>
    <row r="671" spans="1:27" s="22" customFormat="1" ht="15" customHeight="1" x14ac:dyDescent="0.25">
      <c r="A671" s="101"/>
      <c r="B671" s="146"/>
      <c r="C671" s="146" t="s">
        <v>51</v>
      </c>
      <c r="D671" s="62"/>
      <c r="E671" s="61" t="s">
        <v>5</v>
      </c>
      <c r="F671" s="1">
        <f>H671+J671+L671+N671+O671</f>
        <v>39725.808959999995</v>
      </c>
      <c r="G671" s="2">
        <f>SUM(G672:G675)</f>
        <v>0</v>
      </c>
      <c r="H671" s="2">
        <f t="shared" ref="H671:O671" si="165">SUM(H672:H675)</f>
        <v>3447.8016000000002</v>
      </c>
      <c r="I671" s="2"/>
      <c r="J671" s="2">
        <f t="shared" si="165"/>
        <v>36278.007359999996</v>
      </c>
      <c r="K671" s="2"/>
      <c r="L671" s="2">
        <f t="shared" si="165"/>
        <v>0</v>
      </c>
      <c r="M671" s="2"/>
      <c r="N671" s="2">
        <f t="shared" si="165"/>
        <v>0</v>
      </c>
      <c r="O671" s="2">
        <f t="shared" si="165"/>
        <v>0</v>
      </c>
      <c r="P671" s="104"/>
      <c r="Q671" s="104"/>
      <c r="R671" s="104"/>
      <c r="S671" s="104"/>
      <c r="T671" s="104"/>
      <c r="U671" s="104"/>
      <c r="V671" s="104"/>
      <c r="W671" s="111"/>
      <c r="X671" s="104"/>
      <c r="Y671" s="104"/>
      <c r="Z671" s="104"/>
      <c r="AA671" s="104"/>
    </row>
    <row r="672" spans="1:27" s="22" customFormat="1" ht="15" customHeight="1" x14ac:dyDescent="0.25">
      <c r="A672" s="101"/>
      <c r="B672" s="146"/>
      <c r="C672" s="146" t="s">
        <v>51</v>
      </c>
      <c r="D672" s="62"/>
      <c r="E672" s="61" t="s">
        <v>0</v>
      </c>
      <c r="F672" s="1">
        <f t="shared" ref="F672:F675" si="166">H672+J672+L672+N672+O672</f>
        <v>0</v>
      </c>
      <c r="G672" s="2"/>
      <c r="H672" s="2"/>
      <c r="I672" s="2"/>
      <c r="J672" s="2"/>
      <c r="K672" s="2"/>
      <c r="L672" s="2"/>
      <c r="M672" s="2"/>
      <c r="N672" s="2"/>
      <c r="O672" s="2"/>
      <c r="P672" s="104"/>
      <c r="Q672" s="104"/>
      <c r="R672" s="104"/>
      <c r="S672" s="104"/>
      <c r="T672" s="104"/>
      <c r="U672" s="104"/>
      <c r="V672" s="104"/>
      <c r="W672" s="111"/>
      <c r="X672" s="104"/>
      <c r="Y672" s="104"/>
      <c r="Z672" s="104"/>
      <c r="AA672" s="104"/>
    </row>
    <row r="673" spans="1:27" s="22" customFormat="1" ht="15" customHeight="1" x14ac:dyDescent="0.25">
      <c r="A673" s="101"/>
      <c r="B673" s="146"/>
      <c r="C673" s="146" t="s">
        <v>51</v>
      </c>
      <c r="D673" s="62"/>
      <c r="E673" s="61" t="s">
        <v>1</v>
      </c>
      <c r="F673" s="1">
        <f t="shared" si="166"/>
        <v>39725.808959999995</v>
      </c>
      <c r="G673" s="2"/>
      <c r="H673" s="2">
        <v>3447.8016000000002</v>
      </c>
      <c r="I673" s="2"/>
      <c r="J673" s="2">
        <v>36278.007359999996</v>
      </c>
      <c r="K673" s="2"/>
      <c r="L673" s="2"/>
      <c r="M673" s="2"/>
      <c r="N673" s="2"/>
      <c r="O673" s="2"/>
      <c r="P673" s="104"/>
      <c r="Q673" s="104"/>
      <c r="R673" s="104"/>
      <c r="S673" s="104"/>
      <c r="T673" s="104"/>
      <c r="U673" s="104"/>
      <c r="V673" s="104"/>
      <c r="W673" s="111"/>
      <c r="X673" s="104"/>
      <c r="Y673" s="104"/>
      <c r="Z673" s="104"/>
      <c r="AA673" s="104"/>
    </row>
    <row r="674" spans="1:27" s="22" customFormat="1" ht="15" customHeight="1" x14ac:dyDescent="0.25">
      <c r="A674" s="101"/>
      <c r="B674" s="146"/>
      <c r="C674" s="146" t="s">
        <v>51</v>
      </c>
      <c r="D674" s="62"/>
      <c r="E674" s="61" t="s">
        <v>2</v>
      </c>
      <c r="F674" s="1">
        <f t="shared" si="166"/>
        <v>0</v>
      </c>
      <c r="G674" s="36"/>
      <c r="H674" s="2"/>
      <c r="I674" s="2"/>
      <c r="J674" s="2"/>
      <c r="K674" s="2"/>
      <c r="L674" s="2"/>
      <c r="M674" s="2"/>
      <c r="N674" s="2"/>
      <c r="O674" s="2"/>
      <c r="P674" s="104"/>
      <c r="Q674" s="104"/>
      <c r="R674" s="104"/>
      <c r="S674" s="104"/>
      <c r="T674" s="104"/>
      <c r="U674" s="104"/>
      <c r="V674" s="104"/>
      <c r="W674" s="111"/>
      <c r="X674" s="104"/>
      <c r="Y674" s="104"/>
      <c r="Z674" s="104"/>
      <c r="AA674" s="104"/>
    </row>
    <row r="675" spans="1:27" s="22" customFormat="1" ht="15" customHeight="1" x14ac:dyDescent="0.25">
      <c r="A675" s="101"/>
      <c r="B675" s="146"/>
      <c r="C675" s="146" t="s">
        <v>51</v>
      </c>
      <c r="D675" s="62"/>
      <c r="E675" s="61" t="s">
        <v>3</v>
      </c>
      <c r="F675" s="1">
        <f t="shared" si="166"/>
        <v>0</v>
      </c>
      <c r="G675" s="2"/>
      <c r="H675" s="2"/>
      <c r="I675" s="2"/>
      <c r="J675" s="2"/>
      <c r="K675" s="2"/>
      <c r="L675" s="2"/>
      <c r="M675" s="2"/>
      <c r="N675" s="2"/>
      <c r="O675" s="2"/>
      <c r="P675" s="104"/>
      <c r="Q675" s="104"/>
      <c r="R675" s="104"/>
      <c r="S675" s="104"/>
      <c r="T675" s="104"/>
      <c r="U675" s="104"/>
      <c r="V675" s="104"/>
      <c r="W675" s="111"/>
      <c r="X675" s="104"/>
      <c r="Y675" s="104"/>
      <c r="Z675" s="104"/>
      <c r="AA675" s="104"/>
    </row>
    <row r="676" spans="1:27" s="14" customFormat="1" ht="15" customHeight="1" x14ac:dyDescent="0.25">
      <c r="A676" s="101" t="s">
        <v>731</v>
      </c>
      <c r="B676" s="146"/>
      <c r="C676" s="146" t="s">
        <v>51</v>
      </c>
      <c r="D676" s="62"/>
      <c r="E676" s="102" t="s">
        <v>51</v>
      </c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</row>
    <row r="677" spans="1:27" s="5" customFormat="1" ht="27" customHeight="1" x14ac:dyDescent="0.25">
      <c r="A677" s="101"/>
      <c r="B677" s="146"/>
      <c r="C677" s="146" t="s">
        <v>51</v>
      </c>
      <c r="D677" s="62"/>
      <c r="E677" s="103" t="s">
        <v>621</v>
      </c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3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</row>
    <row r="678" spans="1:27" s="22" customFormat="1" ht="15" customHeight="1" x14ac:dyDescent="0.25">
      <c r="A678" s="101"/>
      <c r="B678" s="146"/>
      <c r="C678" s="146" t="s">
        <v>51</v>
      </c>
      <c r="D678" s="62"/>
      <c r="E678" s="110" t="s">
        <v>732</v>
      </c>
      <c r="F678" s="110"/>
      <c r="G678" s="110"/>
      <c r="H678" s="110"/>
      <c r="I678" s="110"/>
      <c r="J678" s="110"/>
      <c r="K678" s="110"/>
      <c r="L678" s="110"/>
      <c r="M678" s="110"/>
      <c r="N678" s="110"/>
      <c r="O678" s="110"/>
      <c r="P678" s="104">
        <v>2025</v>
      </c>
      <c r="Q678" s="104">
        <v>2022</v>
      </c>
      <c r="R678" s="104" t="s">
        <v>693</v>
      </c>
      <c r="S678" s="104" t="s">
        <v>733</v>
      </c>
      <c r="T678" s="104" t="s">
        <v>178</v>
      </c>
      <c r="U678" s="104" t="s">
        <v>51</v>
      </c>
      <c r="V678" s="104" t="s">
        <v>56</v>
      </c>
      <c r="W678" s="111">
        <f>F679</f>
        <v>755911.6</v>
      </c>
      <c r="X678" s="104" t="s">
        <v>705</v>
      </c>
      <c r="Y678" s="104" t="s">
        <v>734</v>
      </c>
      <c r="Z678" s="104" t="s">
        <v>707</v>
      </c>
      <c r="AA678" s="104" t="s">
        <v>526</v>
      </c>
    </row>
    <row r="679" spans="1:27" s="22" customFormat="1" ht="15" customHeight="1" x14ac:dyDescent="0.25">
      <c r="A679" s="101"/>
      <c r="B679" s="146"/>
      <c r="C679" s="146" t="s">
        <v>51</v>
      </c>
      <c r="D679" s="62"/>
      <c r="E679" s="61" t="s">
        <v>5</v>
      </c>
      <c r="F679" s="1">
        <f>H679+J679+L679+N679+O679</f>
        <v>755911.6</v>
      </c>
      <c r="G679" s="2">
        <f>SUM(G680:G683)</f>
        <v>23452.870999999999</v>
      </c>
      <c r="H679" s="2">
        <f t="shared" ref="H679:O679" si="167">SUM(H680:H683)</f>
        <v>235423</v>
      </c>
      <c r="I679" s="2"/>
      <c r="J679" s="2">
        <f t="shared" si="167"/>
        <v>154516</v>
      </c>
      <c r="K679" s="2"/>
      <c r="L679" s="2">
        <f t="shared" si="167"/>
        <v>365972.6</v>
      </c>
      <c r="M679" s="2"/>
      <c r="N679" s="2">
        <f t="shared" si="167"/>
        <v>0</v>
      </c>
      <c r="O679" s="2">
        <f t="shared" si="167"/>
        <v>0</v>
      </c>
      <c r="P679" s="104"/>
      <c r="Q679" s="104"/>
      <c r="R679" s="104"/>
      <c r="S679" s="104"/>
      <c r="T679" s="104"/>
      <c r="U679" s="104"/>
      <c r="V679" s="104"/>
      <c r="W679" s="111"/>
      <c r="X679" s="104"/>
      <c r="Y679" s="104"/>
      <c r="Z679" s="104"/>
      <c r="AA679" s="104"/>
    </row>
    <row r="680" spans="1:27" s="22" customFormat="1" ht="15" customHeight="1" x14ac:dyDescent="0.25">
      <c r="A680" s="101"/>
      <c r="B680" s="146"/>
      <c r="C680" s="146" t="s">
        <v>51</v>
      </c>
      <c r="D680" s="62"/>
      <c r="E680" s="61" t="s">
        <v>0</v>
      </c>
      <c r="F680" s="1">
        <f t="shared" ref="F680:F683" si="168">H680+J680+L680+N680+O680</f>
        <v>0</v>
      </c>
      <c r="G680" s="2"/>
      <c r="H680" s="2"/>
      <c r="I680" s="2"/>
      <c r="J680" s="2"/>
      <c r="K680" s="2"/>
      <c r="L680" s="2"/>
      <c r="M680" s="2"/>
      <c r="N680" s="2"/>
      <c r="O680" s="2"/>
      <c r="P680" s="104"/>
      <c r="Q680" s="104"/>
      <c r="R680" s="104"/>
      <c r="S680" s="104"/>
      <c r="T680" s="104"/>
      <c r="U680" s="104"/>
      <c r="V680" s="104"/>
      <c r="W680" s="111"/>
      <c r="X680" s="104"/>
      <c r="Y680" s="104"/>
      <c r="Z680" s="104"/>
      <c r="AA680" s="104"/>
    </row>
    <row r="681" spans="1:27" s="22" customFormat="1" ht="15" customHeight="1" x14ac:dyDescent="0.25">
      <c r="A681" s="101"/>
      <c r="B681" s="146"/>
      <c r="C681" s="146" t="s">
        <v>51</v>
      </c>
      <c r="D681" s="62"/>
      <c r="E681" s="61" t="s">
        <v>1</v>
      </c>
      <c r="F681" s="1">
        <f t="shared" si="168"/>
        <v>755911.6</v>
      </c>
      <c r="G681" s="2">
        <v>23452.870999999999</v>
      </c>
      <c r="H681" s="2">
        <v>235423</v>
      </c>
      <c r="I681" s="2"/>
      <c r="J681" s="2">
        <v>154516</v>
      </c>
      <c r="K681" s="2"/>
      <c r="L681" s="2">
        <v>365972.6</v>
      </c>
      <c r="M681" s="2"/>
      <c r="N681" s="2"/>
      <c r="O681" s="2"/>
      <c r="P681" s="104"/>
      <c r="Q681" s="104"/>
      <c r="R681" s="104"/>
      <c r="S681" s="104"/>
      <c r="T681" s="104"/>
      <c r="U681" s="104"/>
      <c r="V681" s="104"/>
      <c r="W681" s="111"/>
      <c r="X681" s="104"/>
      <c r="Y681" s="104"/>
      <c r="Z681" s="104"/>
      <c r="AA681" s="104"/>
    </row>
    <row r="682" spans="1:27" s="22" customFormat="1" ht="15" customHeight="1" x14ac:dyDescent="0.25">
      <c r="A682" s="101"/>
      <c r="B682" s="146"/>
      <c r="C682" s="146" t="s">
        <v>51</v>
      </c>
      <c r="D682" s="62"/>
      <c r="E682" s="61" t="s">
        <v>2</v>
      </c>
      <c r="F682" s="1">
        <f t="shared" si="168"/>
        <v>0</v>
      </c>
      <c r="G682" s="36"/>
      <c r="H682" s="2"/>
      <c r="I682" s="2"/>
      <c r="J682" s="2"/>
      <c r="K682" s="2"/>
      <c r="L682" s="2"/>
      <c r="M682" s="2"/>
      <c r="N682" s="2"/>
      <c r="O682" s="2"/>
      <c r="P682" s="104"/>
      <c r="Q682" s="104"/>
      <c r="R682" s="104"/>
      <c r="S682" s="104"/>
      <c r="T682" s="104"/>
      <c r="U682" s="104"/>
      <c r="V682" s="104"/>
      <c r="W682" s="111"/>
      <c r="X682" s="104"/>
      <c r="Y682" s="104"/>
      <c r="Z682" s="104"/>
      <c r="AA682" s="104"/>
    </row>
    <row r="683" spans="1:27" s="22" customFormat="1" ht="15" customHeight="1" x14ac:dyDescent="0.25">
      <c r="A683" s="101"/>
      <c r="B683" s="146"/>
      <c r="C683" s="146" t="s">
        <v>51</v>
      </c>
      <c r="D683" s="62"/>
      <c r="E683" s="61" t="s">
        <v>3</v>
      </c>
      <c r="F683" s="1">
        <f t="shared" si="168"/>
        <v>0</v>
      </c>
      <c r="G683" s="2"/>
      <c r="H683" s="2"/>
      <c r="I683" s="2"/>
      <c r="J683" s="2"/>
      <c r="K683" s="2"/>
      <c r="L683" s="2"/>
      <c r="M683" s="2"/>
      <c r="N683" s="2"/>
      <c r="O683" s="2"/>
      <c r="P683" s="104"/>
      <c r="Q683" s="104"/>
      <c r="R683" s="104"/>
      <c r="S683" s="104"/>
      <c r="T683" s="104"/>
      <c r="U683" s="104"/>
      <c r="V683" s="104"/>
      <c r="W683" s="111"/>
      <c r="X683" s="104"/>
      <c r="Y683" s="104"/>
      <c r="Z683" s="104"/>
      <c r="AA683" s="104"/>
    </row>
    <row r="684" spans="1:27" s="14" customFormat="1" ht="15" customHeight="1" x14ac:dyDescent="0.25">
      <c r="A684" s="101" t="s">
        <v>735</v>
      </c>
      <c r="B684" s="146"/>
      <c r="C684" s="146" t="s">
        <v>51</v>
      </c>
      <c r="D684" s="62"/>
      <c r="E684" s="102" t="s">
        <v>51</v>
      </c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</row>
    <row r="685" spans="1:27" s="5" customFormat="1" ht="27" customHeight="1" x14ac:dyDescent="0.25">
      <c r="A685" s="101"/>
      <c r="B685" s="146"/>
      <c r="C685" s="146" t="s">
        <v>51</v>
      </c>
      <c r="D685" s="62"/>
      <c r="E685" s="103" t="s">
        <v>621</v>
      </c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3"/>
      <c r="R685" s="103"/>
      <c r="S685" s="103"/>
      <c r="T685" s="103"/>
      <c r="U685" s="103"/>
      <c r="V685" s="103"/>
      <c r="W685" s="103"/>
      <c r="X685" s="103"/>
      <c r="Y685" s="103"/>
      <c r="Z685" s="103"/>
      <c r="AA685" s="103"/>
    </row>
    <row r="686" spans="1:27" s="22" customFormat="1" ht="15" customHeight="1" x14ac:dyDescent="0.25">
      <c r="A686" s="101"/>
      <c r="B686" s="146"/>
      <c r="C686" s="146" t="s">
        <v>51</v>
      </c>
      <c r="D686" s="62"/>
      <c r="E686" s="110" t="s">
        <v>736</v>
      </c>
      <c r="F686" s="110"/>
      <c r="G686" s="110"/>
      <c r="H686" s="110"/>
      <c r="I686" s="110"/>
      <c r="J686" s="110"/>
      <c r="K686" s="110"/>
      <c r="L686" s="110"/>
      <c r="M686" s="110"/>
      <c r="N686" s="110"/>
      <c r="O686" s="110"/>
      <c r="P686" s="104">
        <v>2023</v>
      </c>
      <c r="Q686" s="104">
        <v>2021</v>
      </c>
      <c r="R686" s="104" t="s">
        <v>693</v>
      </c>
      <c r="S686" s="104" t="s">
        <v>737</v>
      </c>
      <c r="T686" s="104" t="s">
        <v>178</v>
      </c>
      <c r="U686" s="104" t="s">
        <v>51</v>
      </c>
      <c r="V686" s="104" t="s">
        <v>56</v>
      </c>
      <c r="W686" s="111">
        <f>F687</f>
        <v>229630</v>
      </c>
      <c r="X686" s="104" t="s">
        <v>705</v>
      </c>
      <c r="Y686" s="104" t="s">
        <v>8</v>
      </c>
      <c r="Z686" s="104" t="s">
        <v>707</v>
      </c>
      <c r="AA686" s="104" t="s">
        <v>526</v>
      </c>
    </row>
    <row r="687" spans="1:27" s="22" customFormat="1" ht="15" customHeight="1" x14ac:dyDescent="0.25">
      <c r="A687" s="101"/>
      <c r="B687" s="146"/>
      <c r="C687" s="146" t="s">
        <v>51</v>
      </c>
      <c r="D687" s="62"/>
      <c r="E687" s="61" t="s">
        <v>5</v>
      </c>
      <c r="F687" s="1">
        <f>H687+J687+L687+N687+O687</f>
        <v>229630</v>
      </c>
      <c r="G687" s="2">
        <f>SUM(G688:G691)</f>
        <v>5000</v>
      </c>
      <c r="H687" s="2">
        <f t="shared" ref="H687:O687" si="169">SUM(H688:H691)</f>
        <v>0</v>
      </c>
      <c r="I687" s="2"/>
      <c r="J687" s="2">
        <f t="shared" si="169"/>
        <v>229630</v>
      </c>
      <c r="K687" s="2"/>
      <c r="L687" s="2">
        <f t="shared" si="169"/>
        <v>0</v>
      </c>
      <c r="M687" s="2"/>
      <c r="N687" s="2">
        <f t="shared" si="169"/>
        <v>0</v>
      </c>
      <c r="O687" s="2">
        <f t="shared" si="169"/>
        <v>0</v>
      </c>
      <c r="P687" s="104"/>
      <c r="Q687" s="104"/>
      <c r="R687" s="104"/>
      <c r="S687" s="104"/>
      <c r="T687" s="104"/>
      <c r="U687" s="104"/>
      <c r="V687" s="104"/>
      <c r="W687" s="111"/>
      <c r="X687" s="104"/>
      <c r="Y687" s="104"/>
      <c r="Z687" s="104"/>
      <c r="AA687" s="104"/>
    </row>
    <row r="688" spans="1:27" s="22" customFormat="1" ht="15" customHeight="1" x14ac:dyDescent="0.25">
      <c r="A688" s="101"/>
      <c r="B688" s="146"/>
      <c r="C688" s="146" t="s">
        <v>51</v>
      </c>
      <c r="D688" s="62"/>
      <c r="E688" s="61" t="s">
        <v>0</v>
      </c>
      <c r="F688" s="1">
        <f t="shared" ref="F688:F691" si="170">H688+J688+L688+N688+O688</f>
        <v>0</v>
      </c>
      <c r="G688" s="2"/>
      <c r="H688" s="2"/>
      <c r="I688" s="2"/>
      <c r="J688" s="2"/>
      <c r="K688" s="2"/>
      <c r="L688" s="2"/>
      <c r="M688" s="2"/>
      <c r="N688" s="2"/>
      <c r="O688" s="2"/>
      <c r="P688" s="104"/>
      <c r="Q688" s="104"/>
      <c r="R688" s="104"/>
      <c r="S688" s="104"/>
      <c r="T688" s="104"/>
      <c r="U688" s="104"/>
      <c r="V688" s="104"/>
      <c r="W688" s="111"/>
      <c r="X688" s="104"/>
      <c r="Y688" s="104"/>
      <c r="Z688" s="104"/>
      <c r="AA688" s="104"/>
    </row>
    <row r="689" spans="1:27" s="22" customFormat="1" ht="15" customHeight="1" x14ac:dyDescent="0.25">
      <c r="A689" s="101"/>
      <c r="B689" s="146"/>
      <c r="C689" s="146" t="s">
        <v>51</v>
      </c>
      <c r="D689" s="62"/>
      <c r="E689" s="61" t="s">
        <v>1</v>
      </c>
      <c r="F689" s="1">
        <f t="shared" si="170"/>
        <v>229630</v>
      </c>
      <c r="G689" s="2">
        <v>5000</v>
      </c>
      <c r="H689" s="2">
        <v>0</v>
      </c>
      <c r="I689" s="2"/>
      <c r="J689" s="2">
        <v>229630</v>
      </c>
      <c r="K689" s="2"/>
      <c r="L689" s="2"/>
      <c r="M689" s="2"/>
      <c r="N689" s="2"/>
      <c r="O689" s="2"/>
      <c r="P689" s="104"/>
      <c r="Q689" s="104"/>
      <c r="R689" s="104"/>
      <c r="S689" s="104"/>
      <c r="T689" s="104"/>
      <c r="U689" s="104"/>
      <c r="V689" s="104"/>
      <c r="W689" s="111"/>
      <c r="X689" s="104"/>
      <c r="Y689" s="104"/>
      <c r="Z689" s="104"/>
      <c r="AA689" s="104"/>
    </row>
    <row r="690" spans="1:27" s="22" customFormat="1" ht="15" customHeight="1" x14ac:dyDescent="0.25">
      <c r="A690" s="101"/>
      <c r="B690" s="146"/>
      <c r="C690" s="146" t="s">
        <v>51</v>
      </c>
      <c r="D690" s="62"/>
      <c r="E690" s="61" t="s">
        <v>2</v>
      </c>
      <c r="F690" s="1">
        <f t="shared" si="170"/>
        <v>0</v>
      </c>
      <c r="G690" s="36"/>
      <c r="H690" s="2"/>
      <c r="I690" s="2"/>
      <c r="J690" s="2"/>
      <c r="K690" s="2"/>
      <c r="L690" s="2"/>
      <c r="M690" s="2"/>
      <c r="N690" s="2"/>
      <c r="O690" s="2"/>
      <c r="P690" s="104"/>
      <c r="Q690" s="104"/>
      <c r="R690" s="104"/>
      <c r="S690" s="104"/>
      <c r="T690" s="104"/>
      <c r="U690" s="104"/>
      <c r="V690" s="104"/>
      <c r="W690" s="111"/>
      <c r="X690" s="104"/>
      <c r="Y690" s="104"/>
      <c r="Z690" s="104"/>
      <c r="AA690" s="104"/>
    </row>
    <row r="691" spans="1:27" s="22" customFormat="1" ht="15" customHeight="1" x14ac:dyDescent="0.25">
      <c r="A691" s="101"/>
      <c r="B691" s="146"/>
      <c r="C691" s="146" t="s">
        <v>51</v>
      </c>
      <c r="D691" s="62"/>
      <c r="E691" s="61" t="s">
        <v>3</v>
      </c>
      <c r="F691" s="1">
        <f t="shared" si="170"/>
        <v>0</v>
      </c>
      <c r="G691" s="2"/>
      <c r="H691" s="2"/>
      <c r="I691" s="2"/>
      <c r="J691" s="2"/>
      <c r="K691" s="2"/>
      <c r="L691" s="2"/>
      <c r="M691" s="2"/>
      <c r="N691" s="2"/>
      <c r="O691" s="2"/>
      <c r="P691" s="104"/>
      <c r="Q691" s="104"/>
      <c r="R691" s="104"/>
      <c r="S691" s="104"/>
      <c r="T691" s="104"/>
      <c r="U691" s="104"/>
      <c r="V691" s="104"/>
      <c r="W691" s="111"/>
      <c r="X691" s="104"/>
      <c r="Y691" s="104"/>
      <c r="Z691" s="104"/>
      <c r="AA691" s="104"/>
    </row>
    <row r="692" spans="1:27" s="14" customFormat="1" ht="15" customHeight="1" x14ac:dyDescent="0.25">
      <c r="A692" s="101" t="s">
        <v>738</v>
      </c>
      <c r="B692" s="146"/>
      <c r="C692" s="146" t="s">
        <v>51</v>
      </c>
      <c r="D692" s="62"/>
      <c r="E692" s="102" t="s">
        <v>51</v>
      </c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</row>
    <row r="693" spans="1:27" s="5" customFormat="1" ht="28.5" customHeight="1" x14ac:dyDescent="0.25">
      <c r="A693" s="101"/>
      <c r="B693" s="146"/>
      <c r="C693" s="146" t="s">
        <v>51</v>
      </c>
      <c r="D693" s="62"/>
      <c r="E693" s="103" t="s">
        <v>621</v>
      </c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3"/>
      <c r="R693" s="103"/>
      <c r="S693" s="103"/>
      <c r="T693" s="103"/>
      <c r="U693" s="103"/>
      <c r="V693" s="103"/>
      <c r="W693" s="103"/>
      <c r="X693" s="103"/>
      <c r="Y693" s="103"/>
      <c r="Z693" s="103"/>
      <c r="AA693" s="103"/>
    </row>
    <row r="694" spans="1:27" s="22" customFormat="1" ht="15" customHeight="1" x14ac:dyDescent="0.25">
      <c r="A694" s="101"/>
      <c r="B694" s="146"/>
      <c r="C694" s="146" t="s">
        <v>51</v>
      </c>
      <c r="D694" s="62"/>
      <c r="E694" s="110" t="s">
        <v>739</v>
      </c>
      <c r="F694" s="110"/>
      <c r="G694" s="110"/>
      <c r="H694" s="110"/>
      <c r="I694" s="110"/>
      <c r="J694" s="110"/>
      <c r="K694" s="110"/>
      <c r="L694" s="110"/>
      <c r="M694" s="110"/>
      <c r="N694" s="110"/>
      <c r="O694" s="110"/>
      <c r="P694" s="104">
        <v>2023</v>
      </c>
      <c r="Q694" s="104">
        <v>2022</v>
      </c>
      <c r="R694" s="104" t="s">
        <v>693</v>
      </c>
      <c r="S694" s="104" t="s">
        <v>740</v>
      </c>
      <c r="T694" s="104" t="s">
        <v>178</v>
      </c>
      <c r="U694" s="104" t="s">
        <v>51</v>
      </c>
      <c r="V694" s="104" t="s">
        <v>56</v>
      </c>
      <c r="W694" s="111">
        <f>F695</f>
        <v>145490</v>
      </c>
      <c r="X694" s="104" t="s">
        <v>705</v>
      </c>
      <c r="Y694" s="104" t="s">
        <v>8</v>
      </c>
      <c r="Z694" s="104" t="s">
        <v>707</v>
      </c>
      <c r="AA694" s="104" t="s">
        <v>526</v>
      </c>
    </row>
    <row r="695" spans="1:27" s="22" customFormat="1" ht="15" customHeight="1" x14ac:dyDescent="0.25">
      <c r="A695" s="101"/>
      <c r="B695" s="146"/>
      <c r="C695" s="146" t="s">
        <v>51</v>
      </c>
      <c r="D695" s="62"/>
      <c r="E695" s="61" t="s">
        <v>5</v>
      </c>
      <c r="F695" s="1">
        <f>H695+J695+L695+N695+O695</f>
        <v>145490</v>
      </c>
      <c r="G695" s="2">
        <f>SUM(G696:G699)</f>
        <v>0</v>
      </c>
      <c r="H695" s="2">
        <f t="shared" ref="H695:O695" si="171">SUM(H696:H699)</f>
        <v>145490</v>
      </c>
      <c r="I695" s="2"/>
      <c r="J695" s="2">
        <f t="shared" si="171"/>
        <v>0</v>
      </c>
      <c r="K695" s="2"/>
      <c r="L695" s="2">
        <f t="shared" si="171"/>
        <v>0</v>
      </c>
      <c r="M695" s="2"/>
      <c r="N695" s="2">
        <f t="shared" si="171"/>
        <v>0</v>
      </c>
      <c r="O695" s="2">
        <f t="shared" si="171"/>
        <v>0</v>
      </c>
      <c r="P695" s="104"/>
      <c r="Q695" s="104"/>
      <c r="R695" s="104"/>
      <c r="S695" s="104"/>
      <c r="T695" s="104"/>
      <c r="U695" s="104"/>
      <c r="V695" s="104"/>
      <c r="W695" s="111"/>
      <c r="X695" s="104"/>
      <c r="Y695" s="104"/>
      <c r="Z695" s="104"/>
      <c r="AA695" s="104"/>
    </row>
    <row r="696" spans="1:27" s="22" customFormat="1" ht="15" customHeight="1" x14ac:dyDescent="0.25">
      <c r="A696" s="101"/>
      <c r="B696" s="146"/>
      <c r="C696" s="146" t="s">
        <v>51</v>
      </c>
      <c r="D696" s="62"/>
      <c r="E696" s="61" t="s">
        <v>0</v>
      </c>
      <c r="F696" s="1">
        <f t="shared" ref="F696:F699" si="172">H696+J696+L696+N696+O696</f>
        <v>0</v>
      </c>
      <c r="G696" s="2"/>
      <c r="H696" s="2"/>
      <c r="I696" s="2"/>
      <c r="J696" s="2"/>
      <c r="K696" s="2"/>
      <c r="L696" s="2"/>
      <c r="M696" s="2"/>
      <c r="N696" s="2"/>
      <c r="O696" s="2"/>
      <c r="P696" s="104"/>
      <c r="Q696" s="104"/>
      <c r="R696" s="104"/>
      <c r="S696" s="104"/>
      <c r="T696" s="104"/>
      <c r="U696" s="104"/>
      <c r="V696" s="104"/>
      <c r="W696" s="111"/>
      <c r="X696" s="104"/>
      <c r="Y696" s="104"/>
      <c r="Z696" s="104"/>
      <c r="AA696" s="104"/>
    </row>
    <row r="697" spans="1:27" s="22" customFormat="1" ht="15" customHeight="1" x14ac:dyDescent="0.25">
      <c r="A697" s="101"/>
      <c r="B697" s="146"/>
      <c r="C697" s="146" t="s">
        <v>51</v>
      </c>
      <c r="D697" s="62"/>
      <c r="E697" s="61" t="s">
        <v>1</v>
      </c>
      <c r="F697" s="1">
        <f t="shared" si="172"/>
        <v>145490</v>
      </c>
      <c r="G697" s="2"/>
      <c r="H697" s="2">
        <v>145490</v>
      </c>
      <c r="I697" s="2"/>
      <c r="J697" s="2">
        <v>0</v>
      </c>
      <c r="K697" s="2"/>
      <c r="L697" s="2">
        <v>0</v>
      </c>
      <c r="M697" s="2"/>
      <c r="N697" s="2"/>
      <c r="O697" s="2"/>
      <c r="P697" s="104"/>
      <c r="Q697" s="104"/>
      <c r="R697" s="104"/>
      <c r="S697" s="104"/>
      <c r="T697" s="104"/>
      <c r="U697" s="104"/>
      <c r="V697" s="104"/>
      <c r="W697" s="111"/>
      <c r="X697" s="104"/>
      <c r="Y697" s="104"/>
      <c r="Z697" s="104"/>
      <c r="AA697" s="104"/>
    </row>
    <row r="698" spans="1:27" s="22" customFormat="1" ht="15" customHeight="1" x14ac:dyDescent="0.25">
      <c r="A698" s="101"/>
      <c r="B698" s="146"/>
      <c r="C698" s="146" t="s">
        <v>51</v>
      </c>
      <c r="D698" s="62"/>
      <c r="E698" s="61" t="s">
        <v>2</v>
      </c>
      <c r="F698" s="1">
        <f t="shared" si="172"/>
        <v>0</v>
      </c>
      <c r="G698" s="36"/>
      <c r="H698" s="2"/>
      <c r="I698" s="2"/>
      <c r="J698" s="2"/>
      <c r="K698" s="2"/>
      <c r="L698" s="2"/>
      <c r="M698" s="2"/>
      <c r="N698" s="2"/>
      <c r="O698" s="2"/>
      <c r="P698" s="104"/>
      <c r="Q698" s="104"/>
      <c r="R698" s="104"/>
      <c r="S698" s="104"/>
      <c r="T698" s="104"/>
      <c r="U698" s="104"/>
      <c r="V698" s="104"/>
      <c r="W698" s="111"/>
      <c r="X698" s="104"/>
      <c r="Y698" s="104"/>
      <c r="Z698" s="104"/>
      <c r="AA698" s="104"/>
    </row>
    <row r="699" spans="1:27" s="22" customFormat="1" ht="15" customHeight="1" x14ac:dyDescent="0.25">
      <c r="A699" s="101"/>
      <c r="B699" s="146"/>
      <c r="C699" s="146" t="s">
        <v>51</v>
      </c>
      <c r="D699" s="62"/>
      <c r="E699" s="61" t="s">
        <v>3</v>
      </c>
      <c r="F699" s="1">
        <f t="shared" si="172"/>
        <v>0</v>
      </c>
      <c r="G699" s="2"/>
      <c r="H699" s="2"/>
      <c r="I699" s="2"/>
      <c r="J699" s="2"/>
      <c r="K699" s="2"/>
      <c r="L699" s="2"/>
      <c r="M699" s="2"/>
      <c r="N699" s="2"/>
      <c r="O699" s="2"/>
      <c r="P699" s="104"/>
      <c r="Q699" s="104"/>
      <c r="R699" s="104"/>
      <c r="S699" s="104"/>
      <c r="T699" s="104"/>
      <c r="U699" s="104"/>
      <c r="V699" s="104"/>
      <c r="W699" s="111"/>
      <c r="X699" s="104"/>
      <c r="Y699" s="104"/>
      <c r="Z699" s="104"/>
      <c r="AA699" s="104"/>
    </row>
    <row r="700" spans="1:27" s="14" customFormat="1" ht="15" customHeight="1" x14ac:dyDescent="0.25">
      <c r="A700" s="101" t="s">
        <v>741</v>
      </c>
      <c r="B700" s="146"/>
      <c r="C700" s="146" t="s">
        <v>51</v>
      </c>
      <c r="D700" s="62"/>
      <c r="E700" s="102" t="s">
        <v>51</v>
      </c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</row>
    <row r="701" spans="1:27" s="5" customFormat="1" ht="25.5" customHeight="1" x14ac:dyDescent="0.25">
      <c r="A701" s="101"/>
      <c r="B701" s="146"/>
      <c r="C701" s="146" t="s">
        <v>51</v>
      </c>
      <c r="D701" s="62"/>
      <c r="E701" s="103" t="s">
        <v>621</v>
      </c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3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</row>
    <row r="702" spans="1:27" s="22" customFormat="1" ht="15" customHeight="1" x14ac:dyDescent="0.25">
      <c r="A702" s="101"/>
      <c r="B702" s="146"/>
      <c r="C702" s="146" t="s">
        <v>51</v>
      </c>
      <c r="D702" s="62"/>
      <c r="E702" s="110" t="s">
        <v>742</v>
      </c>
      <c r="F702" s="110"/>
      <c r="G702" s="110"/>
      <c r="H702" s="110"/>
      <c r="I702" s="110"/>
      <c r="J702" s="110"/>
      <c r="K702" s="110"/>
      <c r="L702" s="110"/>
      <c r="M702" s="110"/>
      <c r="N702" s="110"/>
      <c r="O702" s="110"/>
      <c r="P702" s="104">
        <v>2024</v>
      </c>
      <c r="Q702" s="104">
        <v>2022</v>
      </c>
      <c r="R702" s="104" t="s">
        <v>693</v>
      </c>
      <c r="S702" s="104" t="s">
        <v>740</v>
      </c>
      <c r="T702" s="104" t="s">
        <v>178</v>
      </c>
      <c r="U702" s="104" t="s">
        <v>51</v>
      </c>
      <c r="V702" s="104" t="s">
        <v>56</v>
      </c>
      <c r="W702" s="111">
        <f>F703</f>
        <v>123990</v>
      </c>
      <c r="X702" s="104" t="s">
        <v>705</v>
      </c>
      <c r="Y702" s="104" t="s">
        <v>8</v>
      </c>
      <c r="Z702" s="104" t="s">
        <v>707</v>
      </c>
      <c r="AA702" s="104" t="s">
        <v>526</v>
      </c>
    </row>
    <row r="703" spans="1:27" s="22" customFormat="1" ht="15" customHeight="1" x14ac:dyDescent="0.25">
      <c r="A703" s="101"/>
      <c r="B703" s="146"/>
      <c r="C703" s="146" t="s">
        <v>51</v>
      </c>
      <c r="D703" s="62"/>
      <c r="E703" s="61" t="s">
        <v>5</v>
      </c>
      <c r="F703" s="1">
        <f>H703+J703+L703+N703+O703</f>
        <v>123990</v>
      </c>
      <c r="G703" s="2">
        <f>SUM(G704:G707)</f>
        <v>0</v>
      </c>
      <c r="H703" s="2">
        <f t="shared" ref="H703:O703" si="173">SUM(H704:H707)</f>
        <v>0</v>
      </c>
      <c r="I703" s="2"/>
      <c r="J703" s="2">
        <f t="shared" si="173"/>
        <v>0</v>
      </c>
      <c r="K703" s="2"/>
      <c r="L703" s="2">
        <f t="shared" si="173"/>
        <v>123990</v>
      </c>
      <c r="M703" s="2"/>
      <c r="N703" s="2">
        <f t="shared" si="173"/>
        <v>0</v>
      </c>
      <c r="O703" s="2">
        <f t="shared" si="173"/>
        <v>0</v>
      </c>
      <c r="P703" s="104"/>
      <c r="Q703" s="104"/>
      <c r="R703" s="104"/>
      <c r="S703" s="104"/>
      <c r="T703" s="104"/>
      <c r="U703" s="104"/>
      <c r="V703" s="104"/>
      <c r="W703" s="111"/>
      <c r="X703" s="104"/>
      <c r="Y703" s="104"/>
      <c r="Z703" s="104"/>
      <c r="AA703" s="104"/>
    </row>
    <row r="704" spans="1:27" s="22" customFormat="1" ht="15" customHeight="1" x14ac:dyDescent="0.25">
      <c r="A704" s="101"/>
      <c r="B704" s="146"/>
      <c r="C704" s="146" t="s">
        <v>51</v>
      </c>
      <c r="D704" s="62"/>
      <c r="E704" s="61" t="s">
        <v>0</v>
      </c>
      <c r="F704" s="1">
        <f t="shared" ref="F704:F707" si="174">H704+J704+L704+N704+O704</f>
        <v>0</v>
      </c>
      <c r="G704" s="2"/>
      <c r="H704" s="2"/>
      <c r="I704" s="2"/>
      <c r="J704" s="2"/>
      <c r="K704" s="2"/>
      <c r="L704" s="2"/>
      <c r="M704" s="2"/>
      <c r="N704" s="2"/>
      <c r="O704" s="2"/>
      <c r="P704" s="104"/>
      <c r="Q704" s="104"/>
      <c r="R704" s="104"/>
      <c r="S704" s="104"/>
      <c r="T704" s="104"/>
      <c r="U704" s="104"/>
      <c r="V704" s="104"/>
      <c r="W704" s="111"/>
      <c r="X704" s="104"/>
      <c r="Y704" s="104"/>
      <c r="Z704" s="104"/>
      <c r="AA704" s="104"/>
    </row>
    <row r="705" spans="1:27" s="22" customFormat="1" ht="15" customHeight="1" x14ac:dyDescent="0.25">
      <c r="A705" s="101"/>
      <c r="B705" s="146"/>
      <c r="C705" s="146" t="s">
        <v>51</v>
      </c>
      <c r="D705" s="62"/>
      <c r="E705" s="61" t="s">
        <v>1</v>
      </c>
      <c r="F705" s="1">
        <f t="shared" si="174"/>
        <v>123990</v>
      </c>
      <c r="G705" s="2"/>
      <c r="H705" s="2"/>
      <c r="I705" s="2"/>
      <c r="J705" s="2"/>
      <c r="K705" s="2"/>
      <c r="L705" s="2">
        <v>123990</v>
      </c>
      <c r="M705" s="2"/>
      <c r="N705" s="2">
        <v>0</v>
      </c>
      <c r="O705" s="2">
        <v>0</v>
      </c>
      <c r="P705" s="104"/>
      <c r="Q705" s="104"/>
      <c r="R705" s="104"/>
      <c r="S705" s="104"/>
      <c r="T705" s="104"/>
      <c r="U705" s="104"/>
      <c r="V705" s="104"/>
      <c r="W705" s="111"/>
      <c r="X705" s="104"/>
      <c r="Y705" s="104"/>
      <c r="Z705" s="104"/>
      <c r="AA705" s="104"/>
    </row>
    <row r="706" spans="1:27" s="22" customFormat="1" ht="15" customHeight="1" x14ac:dyDescent="0.25">
      <c r="A706" s="101"/>
      <c r="B706" s="146"/>
      <c r="C706" s="146" t="s">
        <v>51</v>
      </c>
      <c r="D706" s="62"/>
      <c r="E706" s="61" t="s">
        <v>2</v>
      </c>
      <c r="F706" s="1">
        <f t="shared" si="174"/>
        <v>0</v>
      </c>
      <c r="G706" s="36"/>
      <c r="H706" s="2"/>
      <c r="I706" s="2"/>
      <c r="J706" s="2"/>
      <c r="K706" s="2"/>
      <c r="L706" s="2"/>
      <c r="M706" s="2"/>
      <c r="N706" s="2"/>
      <c r="O706" s="2"/>
      <c r="P706" s="104"/>
      <c r="Q706" s="104"/>
      <c r="R706" s="104"/>
      <c r="S706" s="104"/>
      <c r="T706" s="104"/>
      <c r="U706" s="104"/>
      <c r="V706" s="104"/>
      <c r="W706" s="111"/>
      <c r="X706" s="104"/>
      <c r="Y706" s="104"/>
      <c r="Z706" s="104"/>
      <c r="AA706" s="104"/>
    </row>
    <row r="707" spans="1:27" s="22" customFormat="1" ht="15" customHeight="1" x14ac:dyDescent="0.25">
      <c r="A707" s="101"/>
      <c r="B707" s="146"/>
      <c r="C707" s="146" t="s">
        <v>51</v>
      </c>
      <c r="D707" s="62"/>
      <c r="E707" s="61" t="s">
        <v>3</v>
      </c>
      <c r="F707" s="1">
        <f t="shared" si="174"/>
        <v>0</v>
      </c>
      <c r="G707" s="2"/>
      <c r="H707" s="2"/>
      <c r="I707" s="2"/>
      <c r="J707" s="2"/>
      <c r="K707" s="2"/>
      <c r="L707" s="2"/>
      <c r="M707" s="2"/>
      <c r="N707" s="2"/>
      <c r="O707" s="2"/>
      <c r="P707" s="104"/>
      <c r="Q707" s="104"/>
      <c r="R707" s="104"/>
      <c r="S707" s="104"/>
      <c r="T707" s="104"/>
      <c r="U707" s="104"/>
      <c r="V707" s="104"/>
      <c r="W707" s="111"/>
      <c r="X707" s="104"/>
      <c r="Y707" s="104"/>
      <c r="Z707" s="104"/>
      <c r="AA707" s="104"/>
    </row>
    <row r="708" spans="1:27" s="14" customFormat="1" ht="15" customHeight="1" x14ac:dyDescent="0.25">
      <c r="A708" s="101" t="s">
        <v>743</v>
      </c>
      <c r="B708" s="146"/>
      <c r="C708" s="146" t="s">
        <v>51</v>
      </c>
      <c r="D708" s="62"/>
      <c r="E708" s="102" t="s">
        <v>51</v>
      </c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</row>
    <row r="709" spans="1:27" s="5" customFormat="1" ht="27" customHeight="1" x14ac:dyDescent="0.25">
      <c r="A709" s="101"/>
      <c r="B709" s="146"/>
      <c r="C709" s="146" t="s">
        <v>51</v>
      </c>
      <c r="D709" s="62"/>
      <c r="E709" s="103" t="s">
        <v>621</v>
      </c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3"/>
      <c r="R709" s="103"/>
      <c r="S709" s="103"/>
      <c r="T709" s="103"/>
      <c r="U709" s="103"/>
      <c r="V709" s="103"/>
      <c r="W709" s="103"/>
      <c r="X709" s="103"/>
      <c r="Y709" s="103"/>
      <c r="Z709" s="103"/>
      <c r="AA709" s="103"/>
    </row>
    <row r="710" spans="1:27" s="22" customFormat="1" ht="15" customHeight="1" x14ac:dyDescent="0.25">
      <c r="A710" s="101"/>
      <c r="B710" s="146"/>
      <c r="C710" s="146" t="s">
        <v>51</v>
      </c>
      <c r="D710" s="62"/>
      <c r="E710" s="110" t="s">
        <v>744</v>
      </c>
      <c r="F710" s="110"/>
      <c r="G710" s="110"/>
      <c r="H710" s="110"/>
      <c r="I710" s="110"/>
      <c r="J710" s="110"/>
      <c r="K710" s="110"/>
      <c r="L710" s="110"/>
      <c r="M710" s="110"/>
      <c r="N710" s="110"/>
      <c r="O710" s="110"/>
      <c r="P710" s="104">
        <v>2025</v>
      </c>
      <c r="Q710" s="104">
        <v>2022</v>
      </c>
      <c r="R710" s="104" t="s">
        <v>693</v>
      </c>
      <c r="S710" s="104" t="s">
        <v>745</v>
      </c>
      <c r="T710" s="104" t="s">
        <v>178</v>
      </c>
      <c r="U710" s="104" t="s">
        <v>51</v>
      </c>
      <c r="V710" s="104" t="s">
        <v>56</v>
      </c>
      <c r="W710" s="111">
        <f>F711</f>
        <v>188720</v>
      </c>
      <c r="X710" s="104" t="s">
        <v>705</v>
      </c>
      <c r="Y710" s="104" t="s">
        <v>8</v>
      </c>
      <c r="Z710" s="104" t="s">
        <v>707</v>
      </c>
      <c r="AA710" s="104" t="s">
        <v>526</v>
      </c>
    </row>
    <row r="711" spans="1:27" s="22" customFormat="1" ht="15" customHeight="1" x14ac:dyDescent="0.25">
      <c r="A711" s="101"/>
      <c r="B711" s="146"/>
      <c r="C711" s="146" t="s">
        <v>51</v>
      </c>
      <c r="D711" s="62"/>
      <c r="E711" s="61" t="s">
        <v>5</v>
      </c>
      <c r="F711" s="1">
        <f>H711+J711+L711+N711+O711</f>
        <v>188720</v>
      </c>
      <c r="G711" s="2">
        <f>SUM(G712:G715)</f>
        <v>0</v>
      </c>
      <c r="H711" s="2">
        <f t="shared" ref="H711:O711" si="175">SUM(H712:H715)</f>
        <v>0</v>
      </c>
      <c r="I711" s="2"/>
      <c r="J711" s="2">
        <f t="shared" si="175"/>
        <v>0</v>
      </c>
      <c r="K711" s="2"/>
      <c r="L711" s="2">
        <f t="shared" si="175"/>
        <v>0</v>
      </c>
      <c r="M711" s="2"/>
      <c r="N711" s="2">
        <f t="shared" si="175"/>
        <v>188720</v>
      </c>
      <c r="O711" s="2">
        <f t="shared" si="175"/>
        <v>0</v>
      </c>
      <c r="P711" s="104"/>
      <c r="Q711" s="104"/>
      <c r="R711" s="104"/>
      <c r="S711" s="104"/>
      <c r="T711" s="104"/>
      <c r="U711" s="104"/>
      <c r="V711" s="104"/>
      <c r="W711" s="111"/>
      <c r="X711" s="104"/>
      <c r="Y711" s="104"/>
      <c r="Z711" s="104"/>
      <c r="AA711" s="104"/>
    </row>
    <row r="712" spans="1:27" s="22" customFormat="1" ht="15" customHeight="1" x14ac:dyDescent="0.25">
      <c r="A712" s="101"/>
      <c r="B712" s="146"/>
      <c r="C712" s="146" t="s">
        <v>51</v>
      </c>
      <c r="D712" s="62"/>
      <c r="E712" s="61" t="s">
        <v>0</v>
      </c>
      <c r="F712" s="1">
        <f t="shared" ref="F712:F715" si="176">H712+J712+L712+N712+O712</f>
        <v>0</v>
      </c>
      <c r="G712" s="2"/>
      <c r="H712" s="2"/>
      <c r="I712" s="2"/>
      <c r="J712" s="2"/>
      <c r="K712" s="2"/>
      <c r="L712" s="2"/>
      <c r="M712" s="2"/>
      <c r="N712" s="2"/>
      <c r="O712" s="2"/>
      <c r="P712" s="104"/>
      <c r="Q712" s="104"/>
      <c r="R712" s="104"/>
      <c r="S712" s="104"/>
      <c r="T712" s="104"/>
      <c r="U712" s="104"/>
      <c r="V712" s="104"/>
      <c r="W712" s="111"/>
      <c r="X712" s="104"/>
      <c r="Y712" s="104"/>
      <c r="Z712" s="104"/>
      <c r="AA712" s="104"/>
    </row>
    <row r="713" spans="1:27" s="22" customFormat="1" ht="15" customHeight="1" x14ac:dyDescent="0.25">
      <c r="A713" s="101"/>
      <c r="B713" s="146"/>
      <c r="C713" s="146" t="s">
        <v>51</v>
      </c>
      <c r="D713" s="62"/>
      <c r="E713" s="61" t="s">
        <v>1</v>
      </c>
      <c r="F713" s="1">
        <f t="shared" si="176"/>
        <v>188720</v>
      </c>
      <c r="G713" s="2"/>
      <c r="H713" s="2"/>
      <c r="I713" s="2"/>
      <c r="J713" s="2"/>
      <c r="K713" s="2"/>
      <c r="L713" s="2"/>
      <c r="M713" s="2"/>
      <c r="N713" s="2">
        <v>188720</v>
      </c>
      <c r="O713" s="2">
        <v>0</v>
      </c>
      <c r="P713" s="104"/>
      <c r="Q713" s="104"/>
      <c r="R713" s="104"/>
      <c r="S713" s="104"/>
      <c r="T713" s="104"/>
      <c r="U713" s="104"/>
      <c r="V713" s="104"/>
      <c r="W713" s="111"/>
      <c r="X713" s="104"/>
      <c r="Y713" s="104"/>
      <c r="Z713" s="104"/>
      <c r="AA713" s="104"/>
    </row>
    <row r="714" spans="1:27" s="22" customFormat="1" ht="15" customHeight="1" x14ac:dyDescent="0.25">
      <c r="A714" s="101"/>
      <c r="B714" s="146"/>
      <c r="C714" s="146" t="s">
        <v>51</v>
      </c>
      <c r="D714" s="62"/>
      <c r="E714" s="61" t="s">
        <v>2</v>
      </c>
      <c r="F714" s="1">
        <f t="shared" si="176"/>
        <v>0</v>
      </c>
      <c r="G714" s="36"/>
      <c r="H714" s="2"/>
      <c r="I714" s="2"/>
      <c r="J714" s="2"/>
      <c r="K714" s="2"/>
      <c r="L714" s="2"/>
      <c r="M714" s="2"/>
      <c r="N714" s="2"/>
      <c r="O714" s="2"/>
      <c r="P714" s="104"/>
      <c r="Q714" s="104"/>
      <c r="R714" s="104"/>
      <c r="S714" s="104"/>
      <c r="T714" s="104"/>
      <c r="U714" s="104"/>
      <c r="V714" s="104"/>
      <c r="W714" s="111"/>
      <c r="X714" s="104"/>
      <c r="Y714" s="104"/>
      <c r="Z714" s="104"/>
      <c r="AA714" s="104"/>
    </row>
    <row r="715" spans="1:27" s="22" customFormat="1" ht="15" customHeight="1" x14ac:dyDescent="0.25">
      <c r="A715" s="101"/>
      <c r="B715" s="146"/>
      <c r="C715" s="146" t="s">
        <v>51</v>
      </c>
      <c r="D715" s="62"/>
      <c r="E715" s="61" t="s">
        <v>3</v>
      </c>
      <c r="F715" s="1">
        <f t="shared" si="176"/>
        <v>0</v>
      </c>
      <c r="G715" s="2"/>
      <c r="H715" s="2"/>
      <c r="I715" s="2"/>
      <c r="J715" s="2"/>
      <c r="K715" s="2"/>
      <c r="L715" s="2"/>
      <c r="M715" s="2"/>
      <c r="N715" s="2"/>
      <c r="O715" s="2"/>
      <c r="P715" s="104"/>
      <c r="Q715" s="104"/>
      <c r="R715" s="104"/>
      <c r="S715" s="104"/>
      <c r="T715" s="104"/>
      <c r="U715" s="104"/>
      <c r="V715" s="104"/>
      <c r="W715" s="111"/>
      <c r="X715" s="104"/>
      <c r="Y715" s="104"/>
      <c r="Z715" s="104"/>
      <c r="AA715" s="104"/>
    </row>
    <row r="716" spans="1:27" s="14" customFormat="1" ht="15" customHeight="1" x14ac:dyDescent="0.25">
      <c r="A716" s="101" t="s">
        <v>746</v>
      </c>
      <c r="B716" s="146"/>
      <c r="C716" s="146" t="s">
        <v>51</v>
      </c>
      <c r="D716" s="62"/>
      <c r="E716" s="102" t="s">
        <v>51</v>
      </c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</row>
    <row r="717" spans="1:27" s="5" customFormat="1" ht="29.25" customHeight="1" x14ac:dyDescent="0.25">
      <c r="A717" s="101"/>
      <c r="B717" s="146"/>
      <c r="C717" s="146" t="s">
        <v>51</v>
      </c>
      <c r="D717" s="62"/>
      <c r="E717" s="103" t="s">
        <v>621</v>
      </c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3"/>
      <c r="R717" s="103"/>
      <c r="S717" s="103"/>
      <c r="T717" s="103"/>
      <c r="U717" s="103"/>
      <c r="V717" s="103"/>
      <c r="W717" s="103"/>
      <c r="X717" s="103"/>
      <c r="Y717" s="103"/>
      <c r="Z717" s="103"/>
      <c r="AA717" s="103"/>
    </row>
    <row r="718" spans="1:27" s="22" customFormat="1" ht="15" customHeight="1" x14ac:dyDescent="0.25">
      <c r="A718" s="101"/>
      <c r="B718" s="146"/>
      <c r="C718" s="146" t="s">
        <v>51</v>
      </c>
      <c r="D718" s="62"/>
      <c r="E718" s="110" t="s">
        <v>747</v>
      </c>
      <c r="F718" s="110"/>
      <c r="G718" s="110"/>
      <c r="H718" s="110"/>
      <c r="I718" s="110"/>
      <c r="J718" s="110"/>
      <c r="K718" s="110"/>
      <c r="L718" s="110"/>
      <c r="M718" s="110"/>
      <c r="N718" s="110"/>
      <c r="O718" s="110"/>
      <c r="P718" s="104">
        <v>2025</v>
      </c>
      <c r="Q718" s="104">
        <v>2022</v>
      </c>
      <c r="R718" s="104" t="s">
        <v>693</v>
      </c>
      <c r="S718" s="104" t="s">
        <v>748</v>
      </c>
      <c r="T718" s="104" t="s">
        <v>178</v>
      </c>
      <c r="U718" s="104" t="s">
        <v>51</v>
      </c>
      <c r="V718" s="104" t="s">
        <v>56</v>
      </c>
      <c r="W718" s="111">
        <f>F719</f>
        <v>265480</v>
      </c>
      <c r="X718" s="104" t="s">
        <v>705</v>
      </c>
      <c r="Y718" s="104" t="s">
        <v>8</v>
      </c>
      <c r="Z718" s="104" t="s">
        <v>707</v>
      </c>
      <c r="AA718" s="104" t="s">
        <v>526</v>
      </c>
    </row>
    <row r="719" spans="1:27" s="22" customFormat="1" ht="15" customHeight="1" x14ac:dyDescent="0.25">
      <c r="A719" s="101"/>
      <c r="B719" s="146"/>
      <c r="C719" s="146" t="s">
        <v>51</v>
      </c>
      <c r="D719" s="62"/>
      <c r="E719" s="61" t="s">
        <v>5</v>
      </c>
      <c r="F719" s="1">
        <f>H719+J719+L719+N719+O719</f>
        <v>265480</v>
      </c>
      <c r="G719" s="2">
        <f>SUM(G720:G723)</f>
        <v>0</v>
      </c>
      <c r="H719" s="2">
        <f t="shared" ref="H719:O719" si="177">SUM(H720:H723)</f>
        <v>0</v>
      </c>
      <c r="I719" s="2"/>
      <c r="J719" s="2">
        <f t="shared" si="177"/>
        <v>0</v>
      </c>
      <c r="K719" s="2"/>
      <c r="L719" s="2">
        <f t="shared" si="177"/>
        <v>0</v>
      </c>
      <c r="M719" s="2"/>
      <c r="N719" s="2">
        <f t="shared" si="177"/>
        <v>265480</v>
      </c>
      <c r="O719" s="2">
        <f t="shared" si="177"/>
        <v>0</v>
      </c>
      <c r="P719" s="104"/>
      <c r="Q719" s="104"/>
      <c r="R719" s="104"/>
      <c r="S719" s="104"/>
      <c r="T719" s="104"/>
      <c r="U719" s="104"/>
      <c r="V719" s="104"/>
      <c r="W719" s="111"/>
      <c r="X719" s="104"/>
      <c r="Y719" s="104"/>
      <c r="Z719" s="104"/>
      <c r="AA719" s="104"/>
    </row>
    <row r="720" spans="1:27" s="22" customFormat="1" ht="15" customHeight="1" x14ac:dyDescent="0.25">
      <c r="A720" s="101"/>
      <c r="B720" s="146"/>
      <c r="C720" s="146" t="s">
        <v>51</v>
      </c>
      <c r="D720" s="62"/>
      <c r="E720" s="61" t="s">
        <v>0</v>
      </c>
      <c r="F720" s="1">
        <f t="shared" ref="F720:F723" si="178">H720+J720+L720+N720+O720</f>
        <v>0</v>
      </c>
      <c r="G720" s="2"/>
      <c r="H720" s="2"/>
      <c r="I720" s="2"/>
      <c r="J720" s="2"/>
      <c r="K720" s="2"/>
      <c r="L720" s="2"/>
      <c r="M720" s="2"/>
      <c r="N720" s="2"/>
      <c r="O720" s="2"/>
      <c r="P720" s="104"/>
      <c r="Q720" s="104"/>
      <c r="R720" s="104"/>
      <c r="S720" s="104"/>
      <c r="T720" s="104"/>
      <c r="U720" s="104"/>
      <c r="V720" s="104"/>
      <c r="W720" s="111"/>
      <c r="X720" s="104"/>
      <c r="Y720" s="104"/>
      <c r="Z720" s="104"/>
      <c r="AA720" s="104"/>
    </row>
    <row r="721" spans="1:27" s="22" customFormat="1" ht="15" customHeight="1" x14ac:dyDescent="0.25">
      <c r="A721" s="101"/>
      <c r="B721" s="146"/>
      <c r="C721" s="146" t="s">
        <v>51</v>
      </c>
      <c r="D721" s="62"/>
      <c r="E721" s="61" t="s">
        <v>1</v>
      </c>
      <c r="F721" s="1">
        <f t="shared" si="178"/>
        <v>265480</v>
      </c>
      <c r="G721" s="2"/>
      <c r="H721" s="2"/>
      <c r="I721" s="2"/>
      <c r="J721" s="2"/>
      <c r="K721" s="2"/>
      <c r="L721" s="2"/>
      <c r="M721" s="2"/>
      <c r="N721" s="2">
        <v>265480</v>
      </c>
      <c r="O721" s="2">
        <v>0</v>
      </c>
      <c r="P721" s="104"/>
      <c r="Q721" s="104"/>
      <c r="R721" s="104"/>
      <c r="S721" s="104"/>
      <c r="T721" s="104"/>
      <c r="U721" s="104"/>
      <c r="V721" s="104"/>
      <c r="W721" s="111"/>
      <c r="X721" s="104"/>
      <c r="Y721" s="104"/>
      <c r="Z721" s="104"/>
      <c r="AA721" s="104"/>
    </row>
    <row r="722" spans="1:27" s="22" customFormat="1" ht="15" customHeight="1" x14ac:dyDescent="0.25">
      <c r="A722" s="101"/>
      <c r="B722" s="146"/>
      <c r="C722" s="146" t="s">
        <v>51</v>
      </c>
      <c r="D722" s="62"/>
      <c r="E722" s="61" t="s">
        <v>2</v>
      </c>
      <c r="F722" s="1">
        <f t="shared" si="178"/>
        <v>0</v>
      </c>
      <c r="G722" s="36"/>
      <c r="H722" s="2"/>
      <c r="I722" s="2"/>
      <c r="J722" s="2"/>
      <c r="K722" s="2"/>
      <c r="L722" s="2"/>
      <c r="M722" s="2"/>
      <c r="N722" s="2"/>
      <c r="O722" s="2"/>
      <c r="P722" s="104"/>
      <c r="Q722" s="104"/>
      <c r="R722" s="104"/>
      <c r="S722" s="104"/>
      <c r="T722" s="104"/>
      <c r="U722" s="104"/>
      <c r="V722" s="104"/>
      <c r="W722" s="111"/>
      <c r="X722" s="104"/>
      <c r="Y722" s="104"/>
      <c r="Z722" s="104"/>
      <c r="AA722" s="104"/>
    </row>
    <row r="723" spans="1:27" s="22" customFormat="1" ht="15" customHeight="1" x14ac:dyDescent="0.25">
      <c r="A723" s="101"/>
      <c r="B723" s="146"/>
      <c r="C723" s="146" t="s">
        <v>51</v>
      </c>
      <c r="D723" s="62"/>
      <c r="E723" s="61" t="s">
        <v>3</v>
      </c>
      <c r="F723" s="1">
        <f t="shared" si="178"/>
        <v>0</v>
      </c>
      <c r="G723" s="2"/>
      <c r="H723" s="2"/>
      <c r="I723" s="2"/>
      <c r="J723" s="2"/>
      <c r="K723" s="2"/>
      <c r="L723" s="2"/>
      <c r="M723" s="2"/>
      <c r="N723" s="2"/>
      <c r="O723" s="2"/>
      <c r="P723" s="104"/>
      <c r="Q723" s="104"/>
      <c r="R723" s="104"/>
      <c r="S723" s="104"/>
      <c r="T723" s="104"/>
      <c r="U723" s="104"/>
      <c r="V723" s="104"/>
      <c r="W723" s="111"/>
      <c r="X723" s="104"/>
      <c r="Y723" s="104"/>
      <c r="Z723" s="104"/>
      <c r="AA723" s="104"/>
    </row>
    <row r="724" spans="1:27" s="14" customFormat="1" ht="15" customHeight="1" x14ac:dyDescent="0.25">
      <c r="A724" s="101" t="s">
        <v>749</v>
      </c>
      <c r="B724" s="146"/>
      <c r="C724" s="146" t="s">
        <v>51</v>
      </c>
      <c r="D724" s="62"/>
      <c r="E724" s="102" t="s">
        <v>51</v>
      </c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</row>
    <row r="725" spans="1:27" s="5" customFormat="1" ht="25.5" customHeight="1" x14ac:dyDescent="0.25">
      <c r="A725" s="101"/>
      <c r="B725" s="146"/>
      <c r="C725" s="146" t="s">
        <v>51</v>
      </c>
      <c r="D725" s="62"/>
      <c r="E725" s="103" t="s">
        <v>621</v>
      </c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3"/>
      <c r="R725" s="103"/>
      <c r="S725" s="103"/>
      <c r="T725" s="103"/>
      <c r="U725" s="103"/>
      <c r="V725" s="103"/>
      <c r="W725" s="103"/>
      <c r="X725" s="103"/>
      <c r="Y725" s="103"/>
      <c r="Z725" s="103"/>
      <c r="AA725" s="103"/>
    </row>
    <row r="726" spans="1:27" s="22" customFormat="1" ht="15" customHeight="1" x14ac:dyDescent="0.25">
      <c r="A726" s="101"/>
      <c r="B726" s="146"/>
      <c r="C726" s="146" t="s">
        <v>51</v>
      </c>
      <c r="D726" s="62"/>
      <c r="E726" s="110" t="s">
        <v>750</v>
      </c>
      <c r="F726" s="110"/>
      <c r="G726" s="110"/>
      <c r="H726" s="110"/>
      <c r="I726" s="110"/>
      <c r="J726" s="110"/>
      <c r="K726" s="110"/>
      <c r="L726" s="110"/>
      <c r="M726" s="110"/>
      <c r="N726" s="110"/>
      <c r="O726" s="110"/>
      <c r="P726" s="104">
        <v>2023</v>
      </c>
      <c r="Q726" s="104">
        <v>2022</v>
      </c>
      <c r="R726" s="104" t="s">
        <v>693</v>
      </c>
      <c r="S726" s="104" t="s">
        <v>751</v>
      </c>
      <c r="T726" s="104" t="s">
        <v>178</v>
      </c>
      <c r="U726" s="104" t="s">
        <v>51</v>
      </c>
      <c r="V726" s="104" t="s">
        <v>56</v>
      </c>
      <c r="W726" s="111">
        <f>F727</f>
        <v>49414.6</v>
      </c>
      <c r="X726" s="104" t="s">
        <v>705</v>
      </c>
      <c r="Y726" s="104" t="s">
        <v>8</v>
      </c>
      <c r="Z726" s="104" t="s">
        <v>707</v>
      </c>
      <c r="AA726" s="104" t="s">
        <v>526</v>
      </c>
    </row>
    <row r="727" spans="1:27" s="22" customFormat="1" ht="15" customHeight="1" x14ac:dyDescent="0.25">
      <c r="A727" s="101"/>
      <c r="B727" s="146"/>
      <c r="C727" s="146" t="s">
        <v>51</v>
      </c>
      <c r="D727" s="62"/>
      <c r="E727" s="61" t="s">
        <v>5</v>
      </c>
      <c r="F727" s="1">
        <f>H727+J727+L727+N727+O727</f>
        <v>49414.6</v>
      </c>
      <c r="G727" s="2">
        <f>SUM(G728:G731)</f>
        <v>0</v>
      </c>
      <c r="H727" s="2">
        <f t="shared" ref="H727:O727" si="179">SUM(H728:H731)</f>
        <v>0</v>
      </c>
      <c r="I727" s="2"/>
      <c r="J727" s="2">
        <f t="shared" si="179"/>
        <v>49414.6</v>
      </c>
      <c r="K727" s="2"/>
      <c r="L727" s="2">
        <f t="shared" si="179"/>
        <v>0</v>
      </c>
      <c r="M727" s="2"/>
      <c r="N727" s="2">
        <f t="shared" si="179"/>
        <v>0</v>
      </c>
      <c r="O727" s="2">
        <f t="shared" si="179"/>
        <v>0</v>
      </c>
      <c r="P727" s="104"/>
      <c r="Q727" s="104"/>
      <c r="R727" s="104"/>
      <c r="S727" s="104"/>
      <c r="T727" s="104"/>
      <c r="U727" s="104"/>
      <c r="V727" s="104"/>
      <c r="W727" s="111"/>
      <c r="X727" s="104"/>
      <c r="Y727" s="104"/>
      <c r="Z727" s="104"/>
      <c r="AA727" s="104"/>
    </row>
    <row r="728" spans="1:27" s="22" customFormat="1" ht="15" customHeight="1" x14ac:dyDescent="0.25">
      <c r="A728" s="101"/>
      <c r="B728" s="146"/>
      <c r="C728" s="146" t="s">
        <v>51</v>
      </c>
      <c r="D728" s="62"/>
      <c r="E728" s="61" t="s">
        <v>0</v>
      </c>
      <c r="F728" s="1">
        <f t="shared" ref="F728:F731" si="180">H728+J728+L728+N728+O728</f>
        <v>0</v>
      </c>
      <c r="G728" s="2"/>
      <c r="H728" s="2"/>
      <c r="I728" s="2"/>
      <c r="J728" s="2"/>
      <c r="K728" s="2"/>
      <c r="L728" s="2"/>
      <c r="M728" s="2"/>
      <c r="N728" s="2"/>
      <c r="O728" s="2"/>
      <c r="P728" s="104"/>
      <c r="Q728" s="104"/>
      <c r="R728" s="104"/>
      <c r="S728" s="104"/>
      <c r="T728" s="104"/>
      <c r="U728" s="104"/>
      <c r="V728" s="104"/>
      <c r="W728" s="111"/>
      <c r="X728" s="104"/>
      <c r="Y728" s="104"/>
      <c r="Z728" s="104"/>
      <c r="AA728" s="104"/>
    </row>
    <row r="729" spans="1:27" s="22" customFormat="1" ht="15" customHeight="1" x14ac:dyDescent="0.25">
      <c r="A729" s="101"/>
      <c r="B729" s="146"/>
      <c r="C729" s="146" t="s">
        <v>51</v>
      </c>
      <c r="D729" s="62"/>
      <c r="E729" s="61" t="s">
        <v>1</v>
      </c>
      <c r="F729" s="1">
        <f t="shared" si="180"/>
        <v>49414.6</v>
      </c>
      <c r="G729" s="2"/>
      <c r="H729" s="2">
        <v>0</v>
      </c>
      <c r="I729" s="2"/>
      <c r="J729" s="2">
        <v>49414.6</v>
      </c>
      <c r="K729" s="2"/>
      <c r="L729" s="2">
        <v>0</v>
      </c>
      <c r="M729" s="2"/>
      <c r="N729" s="2"/>
      <c r="O729" s="2"/>
      <c r="P729" s="104"/>
      <c r="Q729" s="104"/>
      <c r="R729" s="104"/>
      <c r="S729" s="104"/>
      <c r="T729" s="104"/>
      <c r="U729" s="104"/>
      <c r="V729" s="104"/>
      <c r="W729" s="111"/>
      <c r="X729" s="104"/>
      <c r="Y729" s="104"/>
      <c r="Z729" s="104"/>
      <c r="AA729" s="104"/>
    </row>
    <row r="730" spans="1:27" s="22" customFormat="1" ht="15" customHeight="1" x14ac:dyDescent="0.25">
      <c r="A730" s="101"/>
      <c r="B730" s="146"/>
      <c r="C730" s="146" t="s">
        <v>51</v>
      </c>
      <c r="D730" s="62"/>
      <c r="E730" s="61" t="s">
        <v>2</v>
      </c>
      <c r="F730" s="1">
        <f t="shared" si="180"/>
        <v>0</v>
      </c>
      <c r="G730" s="36"/>
      <c r="H730" s="2"/>
      <c r="I730" s="2"/>
      <c r="J730" s="2"/>
      <c r="K730" s="2"/>
      <c r="L730" s="2"/>
      <c r="M730" s="2"/>
      <c r="N730" s="2"/>
      <c r="O730" s="2"/>
      <c r="P730" s="104"/>
      <c r="Q730" s="104"/>
      <c r="R730" s="104"/>
      <c r="S730" s="104"/>
      <c r="T730" s="104"/>
      <c r="U730" s="104"/>
      <c r="V730" s="104"/>
      <c r="W730" s="111"/>
      <c r="X730" s="104"/>
      <c r="Y730" s="104"/>
      <c r="Z730" s="104"/>
      <c r="AA730" s="104"/>
    </row>
    <row r="731" spans="1:27" s="22" customFormat="1" ht="15" customHeight="1" x14ac:dyDescent="0.25">
      <c r="A731" s="101"/>
      <c r="B731" s="146"/>
      <c r="C731" s="146" t="s">
        <v>51</v>
      </c>
      <c r="D731" s="62"/>
      <c r="E731" s="61" t="s">
        <v>3</v>
      </c>
      <c r="F731" s="1">
        <f t="shared" si="180"/>
        <v>0</v>
      </c>
      <c r="G731" s="2"/>
      <c r="H731" s="2"/>
      <c r="I731" s="2"/>
      <c r="J731" s="2"/>
      <c r="K731" s="2"/>
      <c r="L731" s="2"/>
      <c r="M731" s="2"/>
      <c r="N731" s="2"/>
      <c r="O731" s="2"/>
      <c r="P731" s="104"/>
      <c r="Q731" s="104"/>
      <c r="R731" s="104"/>
      <c r="S731" s="104"/>
      <c r="T731" s="104"/>
      <c r="U731" s="104"/>
      <c r="V731" s="104"/>
      <c r="W731" s="111"/>
      <c r="X731" s="104"/>
      <c r="Y731" s="104"/>
      <c r="Z731" s="104"/>
      <c r="AA731" s="104"/>
    </row>
    <row r="732" spans="1:27" s="14" customFormat="1" ht="15" customHeight="1" x14ac:dyDescent="0.25">
      <c r="A732" s="101" t="s">
        <v>752</v>
      </c>
      <c r="B732" s="146"/>
      <c r="C732" s="146" t="s">
        <v>51</v>
      </c>
      <c r="D732" s="62"/>
      <c r="E732" s="102" t="s">
        <v>51</v>
      </c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</row>
    <row r="733" spans="1:27" s="5" customFormat="1" ht="28.5" customHeight="1" x14ac:dyDescent="0.25">
      <c r="A733" s="101"/>
      <c r="B733" s="146"/>
      <c r="C733" s="146" t="s">
        <v>51</v>
      </c>
      <c r="D733" s="62"/>
      <c r="E733" s="103" t="s">
        <v>621</v>
      </c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3"/>
      <c r="R733" s="103"/>
      <c r="S733" s="103"/>
      <c r="T733" s="103"/>
      <c r="U733" s="103"/>
      <c r="V733" s="103"/>
      <c r="W733" s="103"/>
      <c r="X733" s="103"/>
      <c r="Y733" s="103"/>
      <c r="Z733" s="103"/>
      <c r="AA733" s="103"/>
    </row>
    <row r="734" spans="1:27" s="22" customFormat="1" ht="15" customHeight="1" x14ac:dyDescent="0.25">
      <c r="A734" s="101"/>
      <c r="B734" s="146"/>
      <c r="C734" s="146" t="s">
        <v>51</v>
      </c>
      <c r="D734" s="62"/>
      <c r="E734" s="110" t="s">
        <v>753</v>
      </c>
      <c r="F734" s="110"/>
      <c r="G734" s="110"/>
      <c r="H734" s="110"/>
      <c r="I734" s="110"/>
      <c r="J734" s="110"/>
      <c r="K734" s="110"/>
      <c r="L734" s="110"/>
      <c r="M734" s="110"/>
      <c r="N734" s="110"/>
      <c r="O734" s="110"/>
      <c r="P734" s="104">
        <v>2023</v>
      </c>
      <c r="Q734" s="104">
        <v>2022</v>
      </c>
      <c r="R734" s="104" t="s">
        <v>693</v>
      </c>
      <c r="S734" s="104" t="s">
        <v>745</v>
      </c>
      <c r="T734" s="104" t="s">
        <v>178</v>
      </c>
      <c r="U734" s="104" t="s">
        <v>51</v>
      </c>
      <c r="V734" s="104" t="s">
        <v>56</v>
      </c>
      <c r="W734" s="111">
        <f>F735</f>
        <v>193720</v>
      </c>
      <c r="X734" s="104" t="s">
        <v>705</v>
      </c>
      <c r="Y734" s="104" t="s">
        <v>8</v>
      </c>
      <c r="Z734" s="104" t="s">
        <v>707</v>
      </c>
      <c r="AA734" s="104" t="s">
        <v>526</v>
      </c>
    </row>
    <row r="735" spans="1:27" s="22" customFormat="1" ht="15" customHeight="1" x14ac:dyDescent="0.25">
      <c r="A735" s="101"/>
      <c r="B735" s="146"/>
      <c r="C735" s="146" t="s">
        <v>51</v>
      </c>
      <c r="D735" s="62"/>
      <c r="E735" s="61" t="s">
        <v>5</v>
      </c>
      <c r="F735" s="1">
        <f>H735+J735+L735+N735+O735</f>
        <v>193720</v>
      </c>
      <c r="G735" s="2">
        <f>SUM(G736:G739)</f>
        <v>0</v>
      </c>
      <c r="H735" s="2">
        <f t="shared" ref="H735:O735" si="181">SUM(H736:H739)</f>
        <v>5000</v>
      </c>
      <c r="I735" s="2"/>
      <c r="J735" s="2">
        <f t="shared" si="181"/>
        <v>188720</v>
      </c>
      <c r="K735" s="2"/>
      <c r="L735" s="2">
        <f t="shared" si="181"/>
        <v>0</v>
      </c>
      <c r="M735" s="2"/>
      <c r="N735" s="2">
        <f t="shared" si="181"/>
        <v>0</v>
      </c>
      <c r="O735" s="2">
        <f t="shared" si="181"/>
        <v>0</v>
      </c>
      <c r="P735" s="104"/>
      <c r="Q735" s="104"/>
      <c r="R735" s="104"/>
      <c r="S735" s="104"/>
      <c r="T735" s="104"/>
      <c r="U735" s="104"/>
      <c r="V735" s="104"/>
      <c r="W735" s="111"/>
      <c r="X735" s="104"/>
      <c r="Y735" s="104"/>
      <c r="Z735" s="104"/>
      <c r="AA735" s="104"/>
    </row>
    <row r="736" spans="1:27" s="22" customFormat="1" ht="15" customHeight="1" x14ac:dyDescent="0.25">
      <c r="A736" s="101"/>
      <c r="B736" s="146"/>
      <c r="C736" s="146" t="s">
        <v>51</v>
      </c>
      <c r="D736" s="62"/>
      <c r="E736" s="61" t="s">
        <v>0</v>
      </c>
      <c r="F736" s="1">
        <f t="shared" ref="F736:F739" si="182">H736+J736+L736+N736+O736</f>
        <v>0</v>
      </c>
      <c r="G736" s="2"/>
      <c r="H736" s="2"/>
      <c r="I736" s="2"/>
      <c r="J736" s="2"/>
      <c r="K736" s="2"/>
      <c r="L736" s="2"/>
      <c r="M736" s="2"/>
      <c r="N736" s="2"/>
      <c r="O736" s="2"/>
      <c r="P736" s="104"/>
      <c r="Q736" s="104"/>
      <c r="R736" s="104"/>
      <c r="S736" s="104"/>
      <c r="T736" s="104"/>
      <c r="U736" s="104"/>
      <c r="V736" s="104"/>
      <c r="W736" s="111"/>
      <c r="X736" s="104"/>
      <c r="Y736" s="104"/>
      <c r="Z736" s="104"/>
      <c r="AA736" s="104"/>
    </row>
    <row r="737" spans="1:27" s="22" customFormat="1" ht="15" customHeight="1" x14ac:dyDescent="0.25">
      <c r="A737" s="101"/>
      <c r="B737" s="146"/>
      <c r="C737" s="146" t="s">
        <v>51</v>
      </c>
      <c r="D737" s="62"/>
      <c r="E737" s="61" t="s">
        <v>1</v>
      </c>
      <c r="F737" s="1">
        <f t="shared" si="182"/>
        <v>193720</v>
      </c>
      <c r="G737" s="2"/>
      <c r="H737" s="2">
        <v>5000</v>
      </c>
      <c r="I737" s="2"/>
      <c r="J737" s="2">
        <v>188720</v>
      </c>
      <c r="K737" s="2"/>
      <c r="L737" s="2">
        <v>0</v>
      </c>
      <c r="M737" s="2"/>
      <c r="N737" s="2">
        <v>0</v>
      </c>
      <c r="O737" s="2"/>
      <c r="P737" s="104"/>
      <c r="Q737" s="104"/>
      <c r="R737" s="104"/>
      <c r="S737" s="104"/>
      <c r="T737" s="104"/>
      <c r="U737" s="104"/>
      <c r="V737" s="104"/>
      <c r="W737" s="111"/>
      <c r="X737" s="104"/>
      <c r="Y737" s="104"/>
      <c r="Z737" s="104"/>
      <c r="AA737" s="104"/>
    </row>
    <row r="738" spans="1:27" s="22" customFormat="1" ht="15" customHeight="1" x14ac:dyDescent="0.25">
      <c r="A738" s="101"/>
      <c r="B738" s="146"/>
      <c r="C738" s="146" t="s">
        <v>51</v>
      </c>
      <c r="D738" s="62"/>
      <c r="E738" s="61" t="s">
        <v>2</v>
      </c>
      <c r="F738" s="1">
        <f t="shared" si="182"/>
        <v>0</v>
      </c>
      <c r="G738" s="36"/>
      <c r="H738" s="2"/>
      <c r="I738" s="2"/>
      <c r="J738" s="2"/>
      <c r="K738" s="2"/>
      <c r="L738" s="2"/>
      <c r="M738" s="2"/>
      <c r="N738" s="2"/>
      <c r="O738" s="2"/>
      <c r="P738" s="104"/>
      <c r="Q738" s="104"/>
      <c r="R738" s="104"/>
      <c r="S738" s="104"/>
      <c r="T738" s="104"/>
      <c r="U738" s="104"/>
      <c r="V738" s="104"/>
      <c r="W738" s="111"/>
      <c r="X738" s="104"/>
      <c r="Y738" s="104"/>
      <c r="Z738" s="104"/>
      <c r="AA738" s="104"/>
    </row>
    <row r="739" spans="1:27" s="22" customFormat="1" ht="15" customHeight="1" x14ac:dyDescent="0.25">
      <c r="A739" s="101"/>
      <c r="B739" s="146"/>
      <c r="C739" s="146" t="s">
        <v>51</v>
      </c>
      <c r="D739" s="62"/>
      <c r="E739" s="61" t="s">
        <v>3</v>
      </c>
      <c r="F739" s="1">
        <f t="shared" si="182"/>
        <v>0</v>
      </c>
      <c r="G739" s="2"/>
      <c r="H739" s="2"/>
      <c r="I739" s="2"/>
      <c r="J739" s="2"/>
      <c r="K739" s="2"/>
      <c r="L739" s="2"/>
      <c r="M739" s="2"/>
      <c r="N739" s="2"/>
      <c r="O739" s="2"/>
      <c r="P739" s="104"/>
      <c r="Q739" s="104"/>
      <c r="R739" s="104"/>
      <c r="S739" s="104"/>
      <c r="T739" s="104"/>
      <c r="U739" s="104"/>
      <c r="V739" s="104"/>
      <c r="W739" s="111"/>
      <c r="X739" s="104"/>
      <c r="Y739" s="104"/>
      <c r="Z739" s="104"/>
      <c r="AA739" s="104"/>
    </row>
    <row r="740" spans="1:27" s="14" customFormat="1" ht="15" customHeight="1" x14ac:dyDescent="0.25">
      <c r="A740" s="101" t="s">
        <v>754</v>
      </c>
      <c r="B740" s="146"/>
      <c r="C740" s="146" t="s">
        <v>51</v>
      </c>
      <c r="D740" s="62"/>
      <c r="E740" s="102" t="s">
        <v>51</v>
      </c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</row>
    <row r="741" spans="1:27" s="5" customFormat="1" ht="29.25" customHeight="1" x14ac:dyDescent="0.25">
      <c r="A741" s="101"/>
      <c r="B741" s="146"/>
      <c r="C741" s="146" t="s">
        <v>51</v>
      </c>
      <c r="D741" s="62"/>
      <c r="E741" s="103" t="s">
        <v>621</v>
      </c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3"/>
      <c r="R741" s="103"/>
      <c r="S741" s="103"/>
      <c r="T741" s="103"/>
      <c r="U741" s="103"/>
      <c r="V741" s="103"/>
      <c r="W741" s="103"/>
      <c r="X741" s="103"/>
      <c r="Y741" s="103"/>
      <c r="Z741" s="103"/>
      <c r="AA741" s="103"/>
    </row>
    <row r="742" spans="1:27" s="22" customFormat="1" ht="15" customHeight="1" x14ac:dyDescent="0.25">
      <c r="A742" s="101"/>
      <c r="B742" s="146"/>
      <c r="C742" s="146" t="s">
        <v>51</v>
      </c>
      <c r="D742" s="62"/>
      <c r="E742" s="110" t="s">
        <v>755</v>
      </c>
      <c r="F742" s="110"/>
      <c r="G742" s="110"/>
      <c r="H742" s="110"/>
      <c r="I742" s="110"/>
      <c r="J742" s="110"/>
      <c r="K742" s="110"/>
      <c r="L742" s="110"/>
      <c r="M742" s="110"/>
      <c r="N742" s="110"/>
      <c r="O742" s="110"/>
      <c r="P742" s="104">
        <v>2026</v>
      </c>
      <c r="Q742" s="104">
        <v>2022</v>
      </c>
      <c r="R742" s="104" t="s">
        <v>693</v>
      </c>
      <c r="S742" s="104" t="s">
        <v>756</v>
      </c>
      <c r="T742" s="104" t="s">
        <v>178</v>
      </c>
      <c r="U742" s="104" t="s">
        <v>51</v>
      </c>
      <c r="V742" s="104" t="s">
        <v>56</v>
      </c>
      <c r="W742" s="111">
        <f>F743</f>
        <v>443008</v>
      </c>
      <c r="X742" s="104" t="s">
        <v>705</v>
      </c>
      <c r="Y742" s="104" t="s">
        <v>8</v>
      </c>
      <c r="Z742" s="104" t="s">
        <v>707</v>
      </c>
      <c r="AA742" s="104" t="s">
        <v>526</v>
      </c>
    </row>
    <row r="743" spans="1:27" s="22" customFormat="1" ht="15" customHeight="1" x14ac:dyDescent="0.25">
      <c r="A743" s="101"/>
      <c r="B743" s="146"/>
      <c r="C743" s="146" t="s">
        <v>51</v>
      </c>
      <c r="D743" s="62"/>
      <c r="E743" s="61" t="s">
        <v>5</v>
      </c>
      <c r="F743" s="1">
        <f>H743+J743+L743+N743+O743</f>
        <v>443008</v>
      </c>
      <c r="G743" s="2">
        <f>SUM(G744:G747)</f>
        <v>0</v>
      </c>
      <c r="H743" s="2">
        <f t="shared" ref="H743:O743" si="183">SUM(H744:H747)</f>
        <v>0</v>
      </c>
      <c r="I743" s="2"/>
      <c r="J743" s="2">
        <f t="shared" si="183"/>
        <v>0</v>
      </c>
      <c r="K743" s="2"/>
      <c r="L743" s="2">
        <f t="shared" si="183"/>
        <v>0</v>
      </c>
      <c r="M743" s="2"/>
      <c r="N743" s="2">
        <f t="shared" si="183"/>
        <v>0</v>
      </c>
      <c r="O743" s="2">
        <f t="shared" si="183"/>
        <v>443008</v>
      </c>
      <c r="P743" s="104"/>
      <c r="Q743" s="104"/>
      <c r="R743" s="104"/>
      <c r="S743" s="104"/>
      <c r="T743" s="104"/>
      <c r="U743" s="104"/>
      <c r="V743" s="104"/>
      <c r="W743" s="111"/>
      <c r="X743" s="104"/>
      <c r="Y743" s="104"/>
      <c r="Z743" s="104"/>
      <c r="AA743" s="104"/>
    </row>
    <row r="744" spans="1:27" s="22" customFormat="1" ht="15" customHeight="1" x14ac:dyDescent="0.25">
      <c r="A744" s="101"/>
      <c r="B744" s="146"/>
      <c r="C744" s="146" t="s">
        <v>51</v>
      </c>
      <c r="D744" s="62"/>
      <c r="E744" s="61" t="s">
        <v>0</v>
      </c>
      <c r="F744" s="1">
        <f t="shared" ref="F744:F747" si="184">H744+J744+L744+N744+O744</f>
        <v>0</v>
      </c>
      <c r="G744" s="2"/>
      <c r="H744" s="2"/>
      <c r="I744" s="2"/>
      <c r="J744" s="2"/>
      <c r="K744" s="2"/>
      <c r="L744" s="2"/>
      <c r="M744" s="2"/>
      <c r="N744" s="2"/>
      <c r="O744" s="2"/>
      <c r="P744" s="104"/>
      <c r="Q744" s="104"/>
      <c r="R744" s="104"/>
      <c r="S744" s="104"/>
      <c r="T744" s="104"/>
      <c r="U744" s="104"/>
      <c r="V744" s="104"/>
      <c r="W744" s="111"/>
      <c r="X744" s="104"/>
      <c r="Y744" s="104"/>
      <c r="Z744" s="104"/>
      <c r="AA744" s="104"/>
    </row>
    <row r="745" spans="1:27" s="22" customFormat="1" ht="15" customHeight="1" x14ac:dyDescent="0.25">
      <c r="A745" s="101"/>
      <c r="B745" s="146"/>
      <c r="C745" s="146" t="s">
        <v>51</v>
      </c>
      <c r="D745" s="62"/>
      <c r="E745" s="61" t="s">
        <v>1</v>
      </c>
      <c r="F745" s="1">
        <f t="shared" si="184"/>
        <v>443008</v>
      </c>
      <c r="G745" s="2"/>
      <c r="H745" s="2"/>
      <c r="I745" s="2"/>
      <c r="J745" s="2"/>
      <c r="K745" s="2"/>
      <c r="L745" s="2"/>
      <c r="M745" s="2"/>
      <c r="N745" s="2"/>
      <c r="O745" s="2">
        <v>443008</v>
      </c>
      <c r="P745" s="104"/>
      <c r="Q745" s="104"/>
      <c r="R745" s="104"/>
      <c r="S745" s="104"/>
      <c r="T745" s="104"/>
      <c r="U745" s="104"/>
      <c r="V745" s="104"/>
      <c r="W745" s="111"/>
      <c r="X745" s="104"/>
      <c r="Y745" s="104"/>
      <c r="Z745" s="104"/>
      <c r="AA745" s="104"/>
    </row>
    <row r="746" spans="1:27" s="22" customFormat="1" ht="15" customHeight="1" x14ac:dyDescent="0.25">
      <c r="A746" s="101"/>
      <c r="B746" s="146"/>
      <c r="C746" s="146" t="s">
        <v>51</v>
      </c>
      <c r="D746" s="62"/>
      <c r="E746" s="61" t="s">
        <v>2</v>
      </c>
      <c r="F746" s="1">
        <f t="shared" si="184"/>
        <v>0</v>
      </c>
      <c r="G746" s="36"/>
      <c r="H746" s="2"/>
      <c r="I746" s="2"/>
      <c r="J746" s="2"/>
      <c r="K746" s="2"/>
      <c r="L746" s="2"/>
      <c r="M746" s="2"/>
      <c r="N746" s="2"/>
      <c r="O746" s="2"/>
      <c r="P746" s="104"/>
      <c r="Q746" s="104"/>
      <c r="R746" s="104"/>
      <c r="S746" s="104"/>
      <c r="T746" s="104"/>
      <c r="U746" s="104"/>
      <c r="V746" s="104"/>
      <c r="W746" s="111"/>
      <c r="X746" s="104"/>
      <c r="Y746" s="104"/>
      <c r="Z746" s="104"/>
      <c r="AA746" s="104"/>
    </row>
    <row r="747" spans="1:27" s="22" customFormat="1" ht="15" customHeight="1" x14ac:dyDescent="0.25">
      <c r="A747" s="101"/>
      <c r="B747" s="146"/>
      <c r="C747" s="146" t="s">
        <v>51</v>
      </c>
      <c r="D747" s="62"/>
      <c r="E747" s="61" t="s">
        <v>3</v>
      </c>
      <c r="F747" s="1">
        <f t="shared" si="184"/>
        <v>0</v>
      </c>
      <c r="G747" s="2"/>
      <c r="H747" s="2"/>
      <c r="I747" s="2"/>
      <c r="J747" s="2"/>
      <c r="K747" s="2"/>
      <c r="L747" s="2"/>
      <c r="M747" s="2"/>
      <c r="N747" s="2"/>
      <c r="O747" s="2"/>
      <c r="P747" s="104"/>
      <c r="Q747" s="104"/>
      <c r="R747" s="104"/>
      <c r="S747" s="104"/>
      <c r="T747" s="104"/>
      <c r="U747" s="104"/>
      <c r="V747" s="104"/>
      <c r="W747" s="111"/>
      <c r="X747" s="104"/>
      <c r="Y747" s="104"/>
      <c r="Z747" s="104"/>
      <c r="AA747" s="104"/>
    </row>
    <row r="748" spans="1:27" s="14" customFormat="1" ht="15" customHeight="1" x14ac:dyDescent="0.25">
      <c r="A748" s="101" t="s">
        <v>757</v>
      </c>
      <c r="B748" s="146"/>
      <c r="C748" s="146" t="s">
        <v>51</v>
      </c>
      <c r="D748" s="62"/>
      <c r="E748" s="102" t="s">
        <v>51</v>
      </c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</row>
    <row r="749" spans="1:27" s="5" customFormat="1" ht="29.25" customHeight="1" x14ac:dyDescent="0.25">
      <c r="A749" s="101"/>
      <c r="B749" s="146"/>
      <c r="C749" s="146" t="s">
        <v>51</v>
      </c>
      <c r="D749" s="62"/>
      <c r="E749" s="103" t="s">
        <v>621</v>
      </c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  <c r="R749" s="103"/>
      <c r="S749" s="103"/>
      <c r="T749" s="103"/>
      <c r="U749" s="103"/>
      <c r="V749" s="103"/>
      <c r="W749" s="103"/>
      <c r="X749" s="103"/>
      <c r="Y749" s="103"/>
      <c r="Z749" s="103"/>
      <c r="AA749" s="103"/>
    </row>
    <row r="750" spans="1:27" s="22" customFormat="1" ht="15" customHeight="1" x14ac:dyDescent="0.25">
      <c r="A750" s="101"/>
      <c r="B750" s="146"/>
      <c r="C750" s="146" t="s">
        <v>51</v>
      </c>
      <c r="D750" s="62"/>
      <c r="E750" s="110" t="s">
        <v>758</v>
      </c>
      <c r="F750" s="110"/>
      <c r="G750" s="110"/>
      <c r="H750" s="110"/>
      <c r="I750" s="110"/>
      <c r="J750" s="110"/>
      <c r="K750" s="110"/>
      <c r="L750" s="110"/>
      <c r="M750" s="110"/>
      <c r="N750" s="110"/>
      <c r="O750" s="110"/>
      <c r="P750" s="104">
        <v>2024</v>
      </c>
      <c r="Q750" s="104">
        <v>2022</v>
      </c>
      <c r="R750" s="104" t="s">
        <v>693</v>
      </c>
      <c r="S750" s="104" t="s">
        <v>751</v>
      </c>
      <c r="T750" s="104" t="s">
        <v>178</v>
      </c>
      <c r="U750" s="104" t="s">
        <v>51</v>
      </c>
      <c r="V750" s="104" t="s">
        <v>56</v>
      </c>
      <c r="W750" s="111">
        <f>F751</f>
        <v>49414.6</v>
      </c>
      <c r="X750" s="104" t="s">
        <v>705</v>
      </c>
      <c r="Y750" s="104" t="s">
        <v>8</v>
      </c>
      <c r="Z750" s="104" t="s">
        <v>707</v>
      </c>
      <c r="AA750" s="104" t="s">
        <v>526</v>
      </c>
    </row>
    <row r="751" spans="1:27" s="22" customFormat="1" ht="15" customHeight="1" x14ac:dyDescent="0.25">
      <c r="A751" s="101"/>
      <c r="B751" s="146"/>
      <c r="C751" s="146" t="s">
        <v>51</v>
      </c>
      <c r="D751" s="62"/>
      <c r="E751" s="61" t="s">
        <v>5</v>
      </c>
      <c r="F751" s="1">
        <f>H751+J751+L751+N751+O751</f>
        <v>49414.6</v>
      </c>
      <c r="G751" s="2">
        <f>SUM(G752:G755)</f>
        <v>0</v>
      </c>
      <c r="H751" s="2">
        <f t="shared" ref="H751:O751" si="185">SUM(H752:H755)</f>
        <v>0</v>
      </c>
      <c r="I751" s="2"/>
      <c r="J751" s="2">
        <f t="shared" si="185"/>
        <v>0</v>
      </c>
      <c r="K751" s="2"/>
      <c r="L751" s="2">
        <f t="shared" si="185"/>
        <v>49414.6</v>
      </c>
      <c r="M751" s="2"/>
      <c r="N751" s="2">
        <f t="shared" si="185"/>
        <v>0</v>
      </c>
      <c r="O751" s="2">
        <f t="shared" si="185"/>
        <v>0</v>
      </c>
      <c r="P751" s="104"/>
      <c r="Q751" s="104"/>
      <c r="R751" s="104"/>
      <c r="S751" s="104"/>
      <c r="T751" s="104"/>
      <c r="U751" s="104"/>
      <c r="V751" s="104"/>
      <c r="W751" s="111"/>
      <c r="X751" s="104"/>
      <c r="Y751" s="104"/>
      <c r="Z751" s="104"/>
      <c r="AA751" s="104"/>
    </row>
    <row r="752" spans="1:27" s="22" customFormat="1" ht="15" customHeight="1" x14ac:dyDescent="0.25">
      <c r="A752" s="101"/>
      <c r="B752" s="146"/>
      <c r="C752" s="146" t="s">
        <v>51</v>
      </c>
      <c r="D752" s="62"/>
      <c r="E752" s="61" t="s">
        <v>0</v>
      </c>
      <c r="F752" s="1">
        <f t="shared" ref="F752:F755" si="186">H752+J752+L752+N752+O752</f>
        <v>0</v>
      </c>
      <c r="G752" s="2"/>
      <c r="H752" s="2"/>
      <c r="I752" s="2"/>
      <c r="J752" s="2"/>
      <c r="K752" s="2"/>
      <c r="L752" s="2"/>
      <c r="M752" s="2"/>
      <c r="N752" s="2"/>
      <c r="O752" s="2"/>
      <c r="P752" s="104"/>
      <c r="Q752" s="104"/>
      <c r="R752" s="104"/>
      <c r="S752" s="104"/>
      <c r="T752" s="104"/>
      <c r="U752" s="104"/>
      <c r="V752" s="104"/>
      <c r="W752" s="111"/>
      <c r="X752" s="104"/>
      <c r="Y752" s="104"/>
      <c r="Z752" s="104"/>
      <c r="AA752" s="104"/>
    </row>
    <row r="753" spans="1:27" s="22" customFormat="1" ht="15" customHeight="1" x14ac:dyDescent="0.25">
      <c r="A753" s="101"/>
      <c r="B753" s="146"/>
      <c r="C753" s="146" t="s">
        <v>51</v>
      </c>
      <c r="D753" s="62"/>
      <c r="E753" s="61" t="s">
        <v>1</v>
      </c>
      <c r="F753" s="1">
        <f t="shared" si="186"/>
        <v>49414.6</v>
      </c>
      <c r="G753" s="2"/>
      <c r="H753" s="2"/>
      <c r="I753" s="2"/>
      <c r="J753" s="2"/>
      <c r="K753" s="2"/>
      <c r="L753" s="2">
        <v>49414.6</v>
      </c>
      <c r="M753" s="2"/>
      <c r="N753" s="2">
        <v>0</v>
      </c>
      <c r="O753" s="2">
        <v>0</v>
      </c>
      <c r="P753" s="104"/>
      <c r="Q753" s="104"/>
      <c r="R753" s="104"/>
      <c r="S753" s="104"/>
      <c r="T753" s="104"/>
      <c r="U753" s="104"/>
      <c r="V753" s="104"/>
      <c r="W753" s="111"/>
      <c r="X753" s="104"/>
      <c r="Y753" s="104"/>
      <c r="Z753" s="104"/>
      <c r="AA753" s="104"/>
    </row>
    <row r="754" spans="1:27" s="22" customFormat="1" ht="15" customHeight="1" x14ac:dyDescent="0.25">
      <c r="A754" s="101"/>
      <c r="B754" s="146"/>
      <c r="C754" s="146" t="s">
        <v>51</v>
      </c>
      <c r="D754" s="62"/>
      <c r="E754" s="61" t="s">
        <v>2</v>
      </c>
      <c r="F754" s="1">
        <f t="shared" si="186"/>
        <v>0</v>
      </c>
      <c r="G754" s="36"/>
      <c r="H754" s="2"/>
      <c r="I754" s="2"/>
      <c r="J754" s="2"/>
      <c r="K754" s="2"/>
      <c r="L754" s="2"/>
      <c r="M754" s="2"/>
      <c r="N754" s="2"/>
      <c r="O754" s="2"/>
      <c r="P754" s="104"/>
      <c r="Q754" s="104"/>
      <c r="R754" s="104"/>
      <c r="S754" s="104"/>
      <c r="T754" s="104"/>
      <c r="U754" s="104"/>
      <c r="V754" s="104"/>
      <c r="W754" s="111"/>
      <c r="X754" s="104"/>
      <c r="Y754" s="104"/>
      <c r="Z754" s="104"/>
      <c r="AA754" s="104"/>
    </row>
    <row r="755" spans="1:27" s="22" customFormat="1" ht="15" customHeight="1" x14ac:dyDescent="0.25">
      <c r="A755" s="101"/>
      <c r="B755" s="146"/>
      <c r="C755" s="146" t="s">
        <v>51</v>
      </c>
      <c r="D755" s="62"/>
      <c r="E755" s="61" t="s">
        <v>3</v>
      </c>
      <c r="F755" s="1">
        <f t="shared" si="186"/>
        <v>0</v>
      </c>
      <c r="G755" s="2"/>
      <c r="H755" s="2"/>
      <c r="I755" s="2"/>
      <c r="J755" s="2"/>
      <c r="K755" s="2"/>
      <c r="L755" s="2"/>
      <c r="M755" s="2"/>
      <c r="N755" s="2"/>
      <c r="O755" s="2"/>
      <c r="P755" s="104"/>
      <c r="Q755" s="104"/>
      <c r="R755" s="104"/>
      <c r="S755" s="104"/>
      <c r="T755" s="104"/>
      <c r="U755" s="104"/>
      <c r="V755" s="104"/>
      <c r="W755" s="111"/>
      <c r="X755" s="104"/>
      <c r="Y755" s="104"/>
      <c r="Z755" s="104"/>
      <c r="AA755" s="104"/>
    </row>
    <row r="756" spans="1:27" s="14" customFormat="1" ht="15" customHeight="1" x14ac:dyDescent="0.25">
      <c r="A756" s="101" t="s">
        <v>759</v>
      </c>
      <c r="B756" s="146"/>
      <c r="C756" s="146" t="s">
        <v>51</v>
      </c>
      <c r="D756" s="62"/>
      <c r="E756" s="102" t="s">
        <v>51</v>
      </c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</row>
    <row r="757" spans="1:27" s="5" customFormat="1" ht="26.25" customHeight="1" x14ac:dyDescent="0.25">
      <c r="A757" s="101"/>
      <c r="B757" s="146"/>
      <c r="C757" s="146" t="s">
        <v>51</v>
      </c>
      <c r="D757" s="62"/>
      <c r="E757" s="103" t="s">
        <v>621</v>
      </c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  <c r="R757" s="103"/>
      <c r="S757" s="103"/>
      <c r="T757" s="103"/>
      <c r="U757" s="103"/>
      <c r="V757" s="103"/>
      <c r="W757" s="103"/>
      <c r="X757" s="103"/>
      <c r="Y757" s="103"/>
      <c r="Z757" s="103"/>
      <c r="AA757" s="103"/>
    </row>
    <row r="758" spans="1:27" s="22" customFormat="1" ht="15" customHeight="1" x14ac:dyDescent="0.25">
      <c r="A758" s="101"/>
      <c r="B758" s="146"/>
      <c r="C758" s="146" t="s">
        <v>51</v>
      </c>
      <c r="D758" s="62"/>
      <c r="E758" s="110" t="s">
        <v>760</v>
      </c>
      <c r="F758" s="110"/>
      <c r="G758" s="110"/>
      <c r="H758" s="110"/>
      <c r="I758" s="110"/>
      <c r="J758" s="110"/>
      <c r="K758" s="110"/>
      <c r="L758" s="110"/>
      <c r="M758" s="110"/>
      <c r="N758" s="110"/>
      <c r="O758" s="110"/>
      <c r="P758" s="104">
        <v>2023</v>
      </c>
      <c r="Q758" s="104">
        <v>2022</v>
      </c>
      <c r="R758" s="104" t="s">
        <v>693</v>
      </c>
      <c r="S758" s="104" t="s">
        <v>748</v>
      </c>
      <c r="T758" s="104" t="s">
        <v>178</v>
      </c>
      <c r="U758" s="104" t="s">
        <v>51</v>
      </c>
      <c r="V758" s="104" t="s">
        <v>56</v>
      </c>
      <c r="W758" s="111">
        <f>F759</f>
        <v>265480</v>
      </c>
      <c r="X758" s="104" t="s">
        <v>705</v>
      </c>
      <c r="Y758" s="104" t="s">
        <v>8</v>
      </c>
      <c r="Z758" s="104" t="s">
        <v>707</v>
      </c>
      <c r="AA758" s="104" t="s">
        <v>526</v>
      </c>
    </row>
    <row r="759" spans="1:27" s="22" customFormat="1" ht="15" customHeight="1" x14ac:dyDescent="0.25">
      <c r="A759" s="101"/>
      <c r="B759" s="146"/>
      <c r="C759" s="146" t="s">
        <v>51</v>
      </c>
      <c r="D759" s="62"/>
      <c r="E759" s="61" t="s">
        <v>5</v>
      </c>
      <c r="F759" s="1">
        <f>H759+J759+L759+N759+O759</f>
        <v>265480</v>
      </c>
      <c r="G759" s="2">
        <f>SUM(G760:G763)</f>
        <v>0</v>
      </c>
      <c r="H759" s="2">
        <f t="shared" ref="H759:O759" si="187">SUM(H760:H763)</f>
        <v>0</v>
      </c>
      <c r="I759" s="2"/>
      <c r="J759" s="2">
        <f t="shared" si="187"/>
        <v>0</v>
      </c>
      <c r="K759" s="2"/>
      <c r="L759" s="2">
        <f t="shared" si="187"/>
        <v>265480</v>
      </c>
      <c r="M759" s="2"/>
      <c r="N759" s="2">
        <f t="shared" si="187"/>
        <v>0</v>
      </c>
      <c r="O759" s="2">
        <f t="shared" si="187"/>
        <v>0</v>
      </c>
      <c r="P759" s="104"/>
      <c r="Q759" s="104"/>
      <c r="R759" s="104"/>
      <c r="S759" s="104"/>
      <c r="T759" s="104"/>
      <c r="U759" s="104"/>
      <c r="V759" s="104"/>
      <c r="W759" s="111"/>
      <c r="X759" s="104"/>
      <c r="Y759" s="104"/>
      <c r="Z759" s="104"/>
      <c r="AA759" s="104"/>
    </row>
    <row r="760" spans="1:27" s="22" customFormat="1" ht="15" customHeight="1" x14ac:dyDescent="0.25">
      <c r="A760" s="101"/>
      <c r="B760" s="146"/>
      <c r="C760" s="146" t="s">
        <v>51</v>
      </c>
      <c r="D760" s="62"/>
      <c r="E760" s="61" t="s">
        <v>0</v>
      </c>
      <c r="F760" s="1">
        <f t="shared" ref="F760:F763" si="188">H760+J760+L760+N760+O760</f>
        <v>0</v>
      </c>
      <c r="G760" s="2"/>
      <c r="H760" s="2"/>
      <c r="I760" s="2"/>
      <c r="J760" s="2"/>
      <c r="K760" s="2"/>
      <c r="L760" s="2"/>
      <c r="M760" s="2"/>
      <c r="N760" s="2"/>
      <c r="O760" s="2"/>
      <c r="P760" s="104"/>
      <c r="Q760" s="104"/>
      <c r="R760" s="104"/>
      <c r="S760" s="104"/>
      <c r="T760" s="104"/>
      <c r="U760" s="104"/>
      <c r="V760" s="104"/>
      <c r="W760" s="111"/>
      <c r="X760" s="104"/>
      <c r="Y760" s="104"/>
      <c r="Z760" s="104"/>
      <c r="AA760" s="104"/>
    </row>
    <row r="761" spans="1:27" s="22" customFormat="1" ht="15" customHeight="1" x14ac:dyDescent="0.25">
      <c r="A761" s="101"/>
      <c r="B761" s="146"/>
      <c r="C761" s="146" t="s">
        <v>51</v>
      </c>
      <c r="D761" s="62"/>
      <c r="E761" s="61" t="s">
        <v>1</v>
      </c>
      <c r="F761" s="1">
        <f t="shared" si="188"/>
        <v>265480</v>
      </c>
      <c r="G761" s="2"/>
      <c r="H761" s="2">
        <v>0</v>
      </c>
      <c r="I761" s="2"/>
      <c r="J761" s="2"/>
      <c r="K761" s="2"/>
      <c r="L761" s="2">
        <v>265480</v>
      </c>
      <c r="M761" s="2"/>
      <c r="N761" s="2"/>
      <c r="O761" s="2"/>
      <c r="P761" s="104"/>
      <c r="Q761" s="104"/>
      <c r="R761" s="104"/>
      <c r="S761" s="104"/>
      <c r="T761" s="104"/>
      <c r="U761" s="104"/>
      <c r="V761" s="104"/>
      <c r="W761" s="111"/>
      <c r="X761" s="104"/>
      <c r="Y761" s="104"/>
      <c r="Z761" s="104"/>
      <c r="AA761" s="104"/>
    </row>
    <row r="762" spans="1:27" s="22" customFormat="1" ht="15" customHeight="1" x14ac:dyDescent="0.25">
      <c r="A762" s="101"/>
      <c r="B762" s="146"/>
      <c r="C762" s="146" t="s">
        <v>51</v>
      </c>
      <c r="D762" s="62"/>
      <c r="E762" s="61" t="s">
        <v>2</v>
      </c>
      <c r="F762" s="1">
        <f t="shared" si="188"/>
        <v>0</v>
      </c>
      <c r="G762" s="36"/>
      <c r="H762" s="2"/>
      <c r="I762" s="2"/>
      <c r="J762" s="2"/>
      <c r="K762" s="2"/>
      <c r="L762" s="2"/>
      <c r="M762" s="2"/>
      <c r="N762" s="2"/>
      <c r="O762" s="2"/>
      <c r="P762" s="104"/>
      <c r="Q762" s="104"/>
      <c r="R762" s="104"/>
      <c r="S762" s="104"/>
      <c r="T762" s="104"/>
      <c r="U762" s="104"/>
      <c r="V762" s="104"/>
      <c r="W762" s="111"/>
      <c r="X762" s="104"/>
      <c r="Y762" s="104"/>
      <c r="Z762" s="104"/>
      <c r="AA762" s="104"/>
    </row>
    <row r="763" spans="1:27" s="22" customFormat="1" ht="15" customHeight="1" x14ac:dyDescent="0.25">
      <c r="A763" s="101"/>
      <c r="B763" s="146"/>
      <c r="C763" s="146" t="s">
        <v>51</v>
      </c>
      <c r="D763" s="62"/>
      <c r="E763" s="61" t="s">
        <v>3</v>
      </c>
      <c r="F763" s="1">
        <f t="shared" si="188"/>
        <v>0</v>
      </c>
      <c r="G763" s="2"/>
      <c r="H763" s="2"/>
      <c r="I763" s="2"/>
      <c r="J763" s="2"/>
      <c r="K763" s="2"/>
      <c r="L763" s="2"/>
      <c r="M763" s="2"/>
      <c r="N763" s="2"/>
      <c r="O763" s="2"/>
      <c r="P763" s="104"/>
      <c r="Q763" s="104"/>
      <c r="R763" s="104"/>
      <c r="S763" s="104"/>
      <c r="T763" s="104"/>
      <c r="U763" s="104"/>
      <c r="V763" s="104"/>
      <c r="W763" s="111"/>
      <c r="X763" s="104"/>
      <c r="Y763" s="104"/>
      <c r="Z763" s="104"/>
      <c r="AA763" s="104"/>
    </row>
    <row r="764" spans="1:27" s="14" customFormat="1" ht="15" customHeight="1" x14ac:dyDescent="0.25">
      <c r="A764" s="101" t="s">
        <v>761</v>
      </c>
      <c r="B764" s="146"/>
      <c r="C764" s="146" t="s">
        <v>51</v>
      </c>
      <c r="D764" s="62"/>
      <c r="E764" s="102" t="s">
        <v>51</v>
      </c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</row>
    <row r="765" spans="1:27" s="5" customFormat="1" ht="25.5" customHeight="1" x14ac:dyDescent="0.25">
      <c r="A765" s="101"/>
      <c r="B765" s="146"/>
      <c r="C765" s="146" t="s">
        <v>51</v>
      </c>
      <c r="D765" s="62"/>
      <c r="E765" s="103" t="s">
        <v>621</v>
      </c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3"/>
      <c r="R765" s="103"/>
      <c r="S765" s="103"/>
      <c r="T765" s="103"/>
      <c r="U765" s="103"/>
      <c r="V765" s="103"/>
      <c r="W765" s="103"/>
      <c r="X765" s="103"/>
      <c r="Y765" s="103"/>
      <c r="Z765" s="103"/>
      <c r="AA765" s="103"/>
    </row>
    <row r="766" spans="1:27" s="22" customFormat="1" ht="26.25" customHeight="1" x14ac:dyDescent="0.25">
      <c r="A766" s="101"/>
      <c r="B766" s="146"/>
      <c r="C766" s="146" t="s">
        <v>51</v>
      </c>
      <c r="D766" s="62"/>
      <c r="E766" s="110" t="s">
        <v>762</v>
      </c>
      <c r="F766" s="110"/>
      <c r="G766" s="110"/>
      <c r="H766" s="110"/>
      <c r="I766" s="110"/>
      <c r="J766" s="110"/>
      <c r="K766" s="110"/>
      <c r="L766" s="110"/>
      <c r="M766" s="110"/>
      <c r="N766" s="110"/>
      <c r="O766" s="110"/>
      <c r="P766" s="104">
        <v>2022</v>
      </c>
      <c r="Q766" s="104">
        <v>2022</v>
      </c>
      <c r="R766" s="104" t="s">
        <v>693</v>
      </c>
      <c r="S766" s="104" t="s">
        <v>740</v>
      </c>
      <c r="T766" s="104" t="s">
        <v>178</v>
      </c>
      <c r="U766" s="104" t="s">
        <v>51</v>
      </c>
      <c r="V766" s="104" t="s">
        <v>56</v>
      </c>
      <c r="W766" s="111">
        <f>F767</f>
        <v>123990.14</v>
      </c>
      <c r="X766" s="104" t="s">
        <v>705</v>
      </c>
      <c r="Y766" s="104" t="s">
        <v>8</v>
      </c>
      <c r="Z766" s="104" t="s">
        <v>707</v>
      </c>
      <c r="AA766" s="104" t="s">
        <v>526</v>
      </c>
    </row>
    <row r="767" spans="1:27" s="22" customFormat="1" ht="15" customHeight="1" x14ac:dyDescent="0.25">
      <c r="A767" s="101"/>
      <c r="B767" s="146"/>
      <c r="C767" s="146" t="s">
        <v>51</v>
      </c>
      <c r="D767" s="62"/>
      <c r="E767" s="61" t="s">
        <v>5</v>
      </c>
      <c r="F767" s="1">
        <f>H767+J767+L767+N767+O767</f>
        <v>123990.14</v>
      </c>
      <c r="G767" s="2">
        <f>SUM(G768:G771)</f>
        <v>0</v>
      </c>
      <c r="H767" s="2">
        <f t="shared" ref="H767:O767" si="189">SUM(H768:H771)</f>
        <v>0</v>
      </c>
      <c r="I767" s="2"/>
      <c r="J767" s="2">
        <f t="shared" si="189"/>
        <v>123990.14</v>
      </c>
      <c r="K767" s="2"/>
      <c r="L767" s="2">
        <f t="shared" si="189"/>
        <v>0</v>
      </c>
      <c r="M767" s="2"/>
      <c r="N767" s="2">
        <f t="shared" si="189"/>
        <v>0</v>
      </c>
      <c r="O767" s="2">
        <f t="shared" si="189"/>
        <v>0</v>
      </c>
      <c r="P767" s="104"/>
      <c r="Q767" s="104"/>
      <c r="R767" s="104"/>
      <c r="S767" s="104"/>
      <c r="T767" s="104"/>
      <c r="U767" s="104"/>
      <c r="V767" s="104"/>
      <c r="W767" s="111"/>
      <c r="X767" s="104"/>
      <c r="Y767" s="104"/>
      <c r="Z767" s="104"/>
      <c r="AA767" s="104"/>
    </row>
    <row r="768" spans="1:27" s="22" customFormat="1" ht="15" customHeight="1" x14ac:dyDescent="0.25">
      <c r="A768" s="101"/>
      <c r="B768" s="146"/>
      <c r="C768" s="146" t="s">
        <v>51</v>
      </c>
      <c r="D768" s="62"/>
      <c r="E768" s="61" t="s">
        <v>0</v>
      </c>
      <c r="F768" s="1">
        <f t="shared" ref="F768:F771" si="190">H768+J768+L768+N768+O768</f>
        <v>0</v>
      </c>
      <c r="G768" s="2"/>
      <c r="H768" s="2"/>
      <c r="I768" s="2"/>
      <c r="J768" s="2"/>
      <c r="K768" s="2"/>
      <c r="L768" s="2"/>
      <c r="M768" s="2"/>
      <c r="N768" s="2"/>
      <c r="O768" s="2"/>
      <c r="P768" s="104"/>
      <c r="Q768" s="104"/>
      <c r="R768" s="104"/>
      <c r="S768" s="104"/>
      <c r="T768" s="104"/>
      <c r="U768" s="104"/>
      <c r="V768" s="104"/>
      <c r="W768" s="111"/>
      <c r="X768" s="104"/>
      <c r="Y768" s="104"/>
      <c r="Z768" s="104"/>
      <c r="AA768" s="104"/>
    </row>
    <row r="769" spans="1:27" s="22" customFormat="1" ht="15" customHeight="1" x14ac:dyDescent="0.25">
      <c r="A769" s="101"/>
      <c r="B769" s="146"/>
      <c r="C769" s="146" t="s">
        <v>51</v>
      </c>
      <c r="D769" s="62"/>
      <c r="E769" s="61" t="s">
        <v>1</v>
      </c>
      <c r="F769" s="1">
        <f t="shared" si="190"/>
        <v>123990.14</v>
      </c>
      <c r="G769" s="2"/>
      <c r="H769" s="2">
        <v>0</v>
      </c>
      <c r="I769" s="2"/>
      <c r="J769" s="2">
        <v>123990.14</v>
      </c>
      <c r="K769" s="2"/>
      <c r="L769" s="2">
        <v>0</v>
      </c>
      <c r="M769" s="2"/>
      <c r="N769" s="2"/>
      <c r="O769" s="2"/>
      <c r="P769" s="104"/>
      <c r="Q769" s="104"/>
      <c r="R769" s="104"/>
      <c r="S769" s="104"/>
      <c r="T769" s="104"/>
      <c r="U769" s="104"/>
      <c r="V769" s="104"/>
      <c r="W769" s="111"/>
      <c r="X769" s="104"/>
      <c r="Y769" s="104"/>
      <c r="Z769" s="104"/>
      <c r="AA769" s="104"/>
    </row>
    <row r="770" spans="1:27" s="22" customFormat="1" ht="15" customHeight="1" x14ac:dyDescent="0.25">
      <c r="A770" s="101"/>
      <c r="B770" s="146"/>
      <c r="C770" s="146" t="s">
        <v>51</v>
      </c>
      <c r="D770" s="62"/>
      <c r="E770" s="61" t="s">
        <v>2</v>
      </c>
      <c r="F770" s="1">
        <f t="shared" si="190"/>
        <v>0</v>
      </c>
      <c r="G770" s="36"/>
      <c r="H770" s="2"/>
      <c r="I770" s="2"/>
      <c r="J770" s="2"/>
      <c r="K770" s="2"/>
      <c r="L770" s="2"/>
      <c r="M770" s="2"/>
      <c r="N770" s="2"/>
      <c r="O770" s="2"/>
      <c r="P770" s="104"/>
      <c r="Q770" s="104"/>
      <c r="R770" s="104"/>
      <c r="S770" s="104"/>
      <c r="T770" s="104"/>
      <c r="U770" s="104"/>
      <c r="V770" s="104"/>
      <c r="W770" s="111"/>
      <c r="X770" s="104"/>
      <c r="Y770" s="104"/>
      <c r="Z770" s="104"/>
      <c r="AA770" s="104"/>
    </row>
    <row r="771" spans="1:27" s="22" customFormat="1" ht="15" customHeight="1" x14ac:dyDescent="0.25">
      <c r="A771" s="101"/>
      <c r="B771" s="146"/>
      <c r="C771" s="146" t="s">
        <v>51</v>
      </c>
      <c r="D771" s="62"/>
      <c r="E771" s="61" t="s">
        <v>3</v>
      </c>
      <c r="F771" s="1">
        <f t="shared" si="190"/>
        <v>0</v>
      </c>
      <c r="G771" s="2"/>
      <c r="H771" s="2"/>
      <c r="I771" s="2"/>
      <c r="J771" s="2"/>
      <c r="K771" s="2"/>
      <c r="L771" s="2"/>
      <c r="M771" s="2"/>
      <c r="N771" s="2"/>
      <c r="O771" s="2"/>
      <c r="P771" s="104"/>
      <c r="Q771" s="104"/>
      <c r="R771" s="104"/>
      <c r="S771" s="104"/>
      <c r="T771" s="104"/>
      <c r="U771" s="104"/>
      <c r="V771" s="104"/>
      <c r="W771" s="111"/>
      <c r="X771" s="104"/>
      <c r="Y771" s="104"/>
      <c r="Z771" s="104"/>
      <c r="AA771" s="104"/>
    </row>
    <row r="772" spans="1:27" s="14" customFormat="1" ht="15" customHeight="1" x14ac:dyDescent="0.25">
      <c r="A772" s="101" t="s">
        <v>763</v>
      </c>
      <c r="B772" s="146"/>
      <c r="C772" s="146" t="s">
        <v>51</v>
      </c>
      <c r="D772" s="62"/>
      <c r="E772" s="102" t="s">
        <v>51</v>
      </c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</row>
    <row r="773" spans="1:27" s="5" customFormat="1" ht="30.75" customHeight="1" x14ac:dyDescent="0.25">
      <c r="A773" s="101"/>
      <c r="B773" s="146"/>
      <c r="C773" s="146" t="s">
        <v>51</v>
      </c>
      <c r="D773" s="62"/>
      <c r="E773" s="103" t="s">
        <v>621</v>
      </c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3"/>
      <c r="R773" s="103"/>
      <c r="S773" s="103"/>
      <c r="T773" s="103"/>
      <c r="U773" s="103"/>
      <c r="V773" s="103"/>
      <c r="W773" s="103"/>
      <c r="X773" s="103"/>
      <c r="Y773" s="103"/>
      <c r="Z773" s="103"/>
      <c r="AA773" s="103"/>
    </row>
    <row r="774" spans="1:27" s="22" customFormat="1" ht="15" customHeight="1" x14ac:dyDescent="0.25">
      <c r="A774" s="101"/>
      <c r="B774" s="146"/>
      <c r="C774" s="146" t="s">
        <v>51</v>
      </c>
      <c r="D774" s="62"/>
      <c r="E774" s="110" t="s">
        <v>765</v>
      </c>
      <c r="F774" s="110"/>
      <c r="G774" s="110"/>
      <c r="H774" s="110"/>
      <c r="I774" s="110"/>
      <c r="J774" s="110"/>
      <c r="K774" s="110"/>
      <c r="L774" s="110"/>
      <c r="M774" s="110"/>
      <c r="N774" s="110"/>
      <c r="O774" s="110"/>
      <c r="P774" s="104">
        <v>2023</v>
      </c>
      <c r="Q774" s="104">
        <v>2022</v>
      </c>
      <c r="R774" s="104" t="s">
        <v>693</v>
      </c>
      <c r="S774" s="104" t="s">
        <v>766</v>
      </c>
      <c r="T774" s="104" t="s">
        <v>178</v>
      </c>
      <c r="U774" s="104" t="s">
        <v>51</v>
      </c>
      <c r="V774" s="104" t="s">
        <v>56</v>
      </c>
      <c r="W774" s="111">
        <f>F775</f>
        <v>449199</v>
      </c>
      <c r="X774" s="104" t="s">
        <v>705</v>
      </c>
      <c r="Y774" s="104" t="s">
        <v>8</v>
      </c>
      <c r="Z774" s="104" t="s">
        <v>707</v>
      </c>
      <c r="AA774" s="104" t="s">
        <v>526</v>
      </c>
    </row>
    <row r="775" spans="1:27" s="22" customFormat="1" ht="15" customHeight="1" x14ac:dyDescent="0.25">
      <c r="A775" s="101"/>
      <c r="B775" s="146"/>
      <c r="C775" s="146" t="s">
        <v>51</v>
      </c>
      <c r="D775" s="62"/>
      <c r="E775" s="61" t="s">
        <v>5</v>
      </c>
      <c r="F775" s="1">
        <f>H775+J775+L775+N775+O775</f>
        <v>449199</v>
      </c>
      <c r="G775" s="2">
        <f>SUM(G776:G779)</f>
        <v>0</v>
      </c>
      <c r="H775" s="2">
        <f t="shared" ref="H775:O775" si="191">SUM(H776:H779)</f>
        <v>25208</v>
      </c>
      <c r="I775" s="2"/>
      <c r="J775" s="2">
        <f t="shared" si="191"/>
        <v>265480</v>
      </c>
      <c r="K775" s="2"/>
      <c r="L775" s="2">
        <f t="shared" si="191"/>
        <v>158511</v>
      </c>
      <c r="M775" s="2"/>
      <c r="N775" s="2">
        <f t="shared" si="191"/>
        <v>0</v>
      </c>
      <c r="O775" s="2">
        <f t="shared" si="191"/>
        <v>0</v>
      </c>
      <c r="P775" s="104"/>
      <c r="Q775" s="104"/>
      <c r="R775" s="104"/>
      <c r="S775" s="104"/>
      <c r="T775" s="104"/>
      <c r="U775" s="104"/>
      <c r="V775" s="104"/>
      <c r="W775" s="111"/>
      <c r="X775" s="104"/>
      <c r="Y775" s="104"/>
      <c r="Z775" s="104"/>
      <c r="AA775" s="104"/>
    </row>
    <row r="776" spans="1:27" s="22" customFormat="1" ht="15" customHeight="1" x14ac:dyDescent="0.25">
      <c r="A776" s="101"/>
      <c r="B776" s="146"/>
      <c r="C776" s="146" t="s">
        <v>51</v>
      </c>
      <c r="D776" s="62"/>
      <c r="E776" s="61" t="s">
        <v>0</v>
      </c>
      <c r="F776" s="1">
        <f t="shared" ref="F776:F779" si="192">H776+J776+L776+N776+O776</f>
        <v>0</v>
      </c>
      <c r="G776" s="2"/>
      <c r="H776" s="2"/>
      <c r="I776" s="2"/>
      <c r="J776" s="2"/>
      <c r="K776" s="2"/>
      <c r="L776" s="2"/>
      <c r="M776" s="2"/>
      <c r="N776" s="2"/>
      <c r="O776" s="2"/>
      <c r="P776" s="104"/>
      <c r="Q776" s="104"/>
      <c r="R776" s="104"/>
      <c r="S776" s="104"/>
      <c r="T776" s="104"/>
      <c r="U776" s="104"/>
      <c r="V776" s="104"/>
      <c r="W776" s="111"/>
      <c r="X776" s="104"/>
      <c r="Y776" s="104"/>
      <c r="Z776" s="104"/>
      <c r="AA776" s="104"/>
    </row>
    <row r="777" spans="1:27" s="22" customFormat="1" ht="15" customHeight="1" x14ac:dyDescent="0.25">
      <c r="A777" s="101"/>
      <c r="B777" s="146"/>
      <c r="C777" s="146" t="s">
        <v>51</v>
      </c>
      <c r="D777" s="62"/>
      <c r="E777" s="61" t="s">
        <v>1</v>
      </c>
      <c r="F777" s="1">
        <f t="shared" si="192"/>
        <v>449199</v>
      </c>
      <c r="G777" s="2"/>
      <c r="H777" s="2">
        <v>25208</v>
      </c>
      <c r="I777" s="2"/>
      <c r="J777" s="2">
        <v>265480</v>
      </c>
      <c r="K777" s="2"/>
      <c r="L777" s="2">
        <v>158511</v>
      </c>
      <c r="M777" s="2"/>
      <c r="N777" s="2"/>
      <c r="O777" s="2"/>
      <c r="P777" s="104"/>
      <c r="Q777" s="104"/>
      <c r="R777" s="104"/>
      <c r="S777" s="104"/>
      <c r="T777" s="104"/>
      <c r="U777" s="104"/>
      <c r="V777" s="104"/>
      <c r="W777" s="111"/>
      <c r="X777" s="104"/>
      <c r="Y777" s="104"/>
      <c r="Z777" s="104"/>
      <c r="AA777" s="104"/>
    </row>
    <row r="778" spans="1:27" s="22" customFormat="1" ht="15" customHeight="1" x14ac:dyDescent="0.25">
      <c r="A778" s="101"/>
      <c r="B778" s="146"/>
      <c r="C778" s="146" t="s">
        <v>51</v>
      </c>
      <c r="D778" s="62"/>
      <c r="E778" s="61" t="s">
        <v>2</v>
      </c>
      <c r="F778" s="1">
        <f t="shared" si="192"/>
        <v>0</v>
      </c>
      <c r="G778" s="36"/>
      <c r="H778" s="2"/>
      <c r="I778" s="2"/>
      <c r="J778" s="2"/>
      <c r="K778" s="2"/>
      <c r="L778" s="2"/>
      <c r="M778" s="2"/>
      <c r="N778" s="2"/>
      <c r="O778" s="2"/>
      <c r="P778" s="104"/>
      <c r="Q778" s="104"/>
      <c r="R778" s="104"/>
      <c r="S778" s="104"/>
      <c r="T778" s="104"/>
      <c r="U778" s="104"/>
      <c r="V778" s="104"/>
      <c r="W778" s="111"/>
      <c r="X778" s="104"/>
      <c r="Y778" s="104"/>
      <c r="Z778" s="104"/>
      <c r="AA778" s="104"/>
    </row>
    <row r="779" spans="1:27" s="22" customFormat="1" ht="15" customHeight="1" x14ac:dyDescent="0.25">
      <c r="A779" s="101"/>
      <c r="B779" s="146"/>
      <c r="C779" s="146" t="s">
        <v>51</v>
      </c>
      <c r="D779" s="62"/>
      <c r="E779" s="61" t="s">
        <v>3</v>
      </c>
      <c r="F779" s="1">
        <f t="shared" si="192"/>
        <v>0</v>
      </c>
      <c r="G779" s="2"/>
      <c r="H779" s="2"/>
      <c r="I779" s="2"/>
      <c r="J779" s="2"/>
      <c r="K779" s="2"/>
      <c r="L779" s="2"/>
      <c r="M779" s="2"/>
      <c r="N779" s="2"/>
      <c r="O779" s="2"/>
      <c r="P779" s="104"/>
      <c r="Q779" s="104"/>
      <c r="R779" s="104"/>
      <c r="S779" s="104"/>
      <c r="T779" s="104"/>
      <c r="U779" s="104"/>
      <c r="V779" s="104"/>
      <c r="W779" s="111"/>
      <c r="X779" s="104"/>
      <c r="Y779" s="104"/>
      <c r="Z779" s="104"/>
      <c r="AA779" s="104"/>
    </row>
    <row r="780" spans="1:27" s="14" customFormat="1" ht="15" customHeight="1" x14ac:dyDescent="0.25">
      <c r="A780" s="101" t="s">
        <v>764</v>
      </c>
      <c r="B780" s="146"/>
      <c r="C780" s="146" t="s">
        <v>51</v>
      </c>
      <c r="D780" s="62"/>
      <c r="E780" s="102" t="s">
        <v>51</v>
      </c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</row>
    <row r="781" spans="1:27" s="5" customFormat="1" ht="28.5" customHeight="1" x14ac:dyDescent="0.25">
      <c r="A781" s="101"/>
      <c r="B781" s="146"/>
      <c r="C781" s="146" t="s">
        <v>51</v>
      </c>
      <c r="D781" s="62"/>
      <c r="E781" s="103" t="s">
        <v>621</v>
      </c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  <c r="R781" s="103"/>
      <c r="S781" s="103"/>
      <c r="T781" s="103"/>
      <c r="U781" s="103"/>
      <c r="V781" s="103"/>
      <c r="W781" s="103"/>
      <c r="X781" s="103"/>
      <c r="Y781" s="103"/>
      <c r="Z781" s="103"/>
      <c r="AA781" s="103"/>
    </row>
    <row r="782" spans="1:27" s="22" customFormat="1" ht="15" customHeight="1" x14ac:dyDescent="0.25">
      <c r="A782" s="101"/>
      <c r="B782" s="146"/>
      <c r="C782" s="146" t="s">
        <v>51</v>
      </c>
      <c r="D782" s="62"/>
      <c r="E782" s="110" t="s">
        <v>768</v>
      </c>
      <c r="F782" s="110"/>
      <c r="G782" s="110"/>
      <c r="H782" s="110"/>
      <c r="I782" s="110"/>
      <c r="J782" s="110"/>
      <c r="K782" s="110"/>
      <c r="L782" s="110"/>
      <c r="M782" s="110"/>
      <c r="N782" s="110"/>
      <c r="O782" s="110"/>
      <c r="P782" s="104">
        <v>2026</v>
      </c>
      <c r="Q782" s="104">
        <v>2022</v>
      </c>
      <c r="R782" s="104" t="s">
        <v>693</v>
      </c>
      <c r="S782" s="104" t="s">
        <v>769</v>
      </c>
      <c r="T782" s="104" t="s">
        <v>178</v>
      </c>
      <c r="U782" s="104" t="s">
        <v>51</v>
      </c>
      <c r="V782" s="104" t="s">
        <v>56</v>
      </c>
      <c r="W782" s="111">
        <f>F783</f>
        <v>708488</v>
      </c>
      <c r="X782" s="104" t="s">
        <v>705</v>
      </c>
      <c r="Y782" s="104" t="s">
        <v>8</v>
      </c>
      <c r="Z782" s="104" t="s">
        <v>707</v>
      </c>
      <c r="AA782" s="104" t="s">
        <v>526</v>
      </c>
    </row>
    <row r="783" spans="1:27" s="22" customFormat="1" ht="15" customHeight="1" x14ac:dyDescent="0.25">
      <c r="A783" s="101"/>
      <c r="B783" s="146"/>
      <c r="C783" s="146" t="s">
        <v>51</v>
      </c>
      <c r="D783" s="62"/>
      <c r="E783" s="61" t="s">
        <v>5</v>
      </c>
      <c r="F783" s="1">
        <f>H783+J783+L783+N783+O783</f>
        <v>708488</v>
      </c>
      <c r="G783" s="2">
        <f>SUM(G784:G787)</f>
        <v>0</v>
      </c>
      <c r="H783" s="2">
        <f t="shared" ref="H783:O783" si="193">SUM(H784:H787)</f>
        <v>0</v>
      </c>
      <c r="I783" s="2"/>
      <c r="J783" s="2">
        <f t="shared" si="193"/>
        <v>0</v>
      </c>
      <c r="K783" s="2"/>
      <c r="L783" s="2">
        <f t="shared" si="193"/>
        <v>0</v>
      </c>
      <c r="M783" s="2"/>
      <c r="N783" s="2">
        <f t="shared" si="193"/>
        <v>0</v>
      </c>
      <c r="O783" s="2">
        <f t="shared" si="193"/>
        <v>708488</v>
      </c>
      <c r="P783" s="104"/>
      <c r="Q783" s="104"/>
      <c r="R783" s="104"/>
      <c r="S783" s="104"/>
      <c r="T783" s="104"/>
      <c r="U783" s="104"/>
      <c r="V783" s="104"/>
      <c r="W783" s="111"/>
      <c r="X783" s="104"/>
      <c r="Y783" s="104"/>
      <c r="Z783" s="104"/>
      <c r="AA783" s="104"/>
    </row>
    <row r="784" spans="1:27" s="22" customFormat="1" ht="15" customHeight="1" x14ac:dyDescent="0.25">
      <c r="A784" s="101"/>
      <c r="B784" s="146"/>
      <c r="C784" s="146" t="s">
        <v>51</v>
      </c>
      <c r="D784" s="62"/>
      <c r="E784" s="61" t="s">
        <v>0</v>
      </c>
      <c r="F784" s="1">
        <f t="shared" ref="F784:F787" si="194">H784+J784+L784+N784+O784</f>
        <v>0</v>
      </c>
      <c r="G784" s="2"/>
      <c r="H784" s="2"/>
      <c r="I784" s="2"/>
      <c r="J784" s="2"/>
      <c r="K784" s="2"/>
      <c r="L784" s="2"/>
      <c r="M784" s="2"/>
      <c r="N784" s="2"/>
      <c r="O784" s="2"/>
      <c r="P784" s="104"/>
      <c r="Q784" s="104"/>
      <c r="R784" s="104"/>
      <c r="S784" s="104"/>
      <c r="T784" s="104"/>
      <c r="U784" s="104"/>
      <c r="V784" s="104"/>
      <c r="W784" s="111"/>
      <c r="X784" s="104"/>
      <c r="Y784" s="104"/>
      <c r="Z784" s="104"/>
      <c r="AA784" s="104"/>
    </row>
    <row r="785" spans="1:27" s="22" customFormat="1" ht="15" customHeight="1" x14ac:dyDescent="0.25">
      <c r="A785" s="101"/>
      <c r="B785" s="146"/>
      <c r="C785" s="146" t="s">
        <v>51</v>
      </c>
      <c r="D785" s="62"/>
      <c r="E785" s="61" t="s">
        <v>1</v>
      </c>
      <c r="F785" s="1">
        <f t="shared" si="194"/>
        <v>708488</v>
      </c>
      <c r="G785" s="2"/>
      <c r="H785" s="2"/>
      <c r="I785" s="2"/>
      <c r="J785" s="2"/>
      <c r="K785" s="2"/>
      <c r="L785" s="2"/>
      <c r="M785" s="2"/>
      <c r="N785" s="2"/>
      <c r="O785" s="2">
        <v>708488</v>
      </c>
      <c r="P785" s="104"/>
      <c r="Q785" s="104"/>
      <c r="R785" s="104"/>
      <c r="S785" s="104"/>
      <c r="T785" s="104"/>
      <c r="U785" s="104"/>
      <c r="V785" s="104"/>
      <c r="W785" s="111"/>
      <c r="X785" s="104"/>
      <c r="Y785" s="104"/>
      <c r="Z785" s="104"/>
      <c r="AA785" s="104"/>
    </row>
    <row r="786" spans="1:27" s="22" customFormat="1" ht="15" customHeight="1" x14ac:dyDescent="0.25">
      <c r="A786" s="101"/>
      <c r="B786" s="146"/>
      <c r="C786" s="146" t="s">
        <v>51</v>
      </c>
      <c r="D786" s="62"/>
      <c r="E786" s="61" t="s">
        <v>2</v>
      </c>
      <c r="F786" s="1">
        <f t="shared" si="194"/>
        <v>0</v>
      </c>
      <c r="G786" s="36"/>
      <c r="H786" s="2"/>
      <c r="I786" s="2"/>
      <c r="J786" s="2"/>
      <c r="K786" s="2"/>
      <c r="L786" s="2"/>
      <c r="M786" s="2"/>
      <c r="N786" s="2"/>
      <c r="O786" s="2"/>
      <c r="P786" s="104"/>
      <c r="Q786" s="104"/>
      <c r="R786" s="104"/>
      <c r="S786" s="104"/>
      <c r="T786" s="104"/>
      <c r="U786" s="104"/>
      <c r="V786" s="104"/>
      <c r="W786" s="111"/>
      <c r="X786" s="104"/>
      <c r="Y786" s="104"/>
      <c r="Z786" s="104"/>
      <c r="AA786" s="104"/>
    </row>
    <row r="787" spans="1:27" s="22" customFormat="1" ht="15" customHeight="1" x14ac:dyDescent="0.25">
      <c r="A787" s="101"/>
      <c r="B787" s="146"/>
      <c r="C787" s="146" t="s">
        <v>51</v>
      </c>
      <c r="D787" s="62"/>
      <c r="E787" s="61" t="s">
        <v>3</v>
      </c>
      <c r="F787" s="1">
        <f t="shared" si="194"/>
        <v>0</v>
      </c>
      <c r="G787" s="2"/>
      <c r="H787" s="2"/>
      <c r="I787" s="2"/>
      <c r="J787" s="2"/>
      <c r="K787" s="2"/>
      <c r="L787" s="2"/>
      <c r="M787" s="2"/>
      <c r="N787" s="2"/>
      <c r="O787" s="2"/>
      <c r="P787" s="104"/>
      <c r="Q787" s="104"/>
      <c r="R787" s="104"/>
      <c r="S787" s="104"/>
      <c r="T787" s="104"/>
      <c r="U787" s="104"/>
      <c r="V787" s="104"/>
      <c r="W787" s="111"/>
      <c r="X787" s="104"/>
      <c r="Y787" s="104"/>
      <c r="Z787" s="104"/>
      <c r="AA787" s="104"/>
    </row>
    <row r="788" spans="1:27" s="14" customFormat="1" ht="15" customHeight="1" x14ac:dyDescent="0.25">
      <c r="A788" s="101" t="s">
        <v>767</v>
      </c>
      <c r="B788" s="146"/>
      <c r="C788" s="146" t="s">
        <v>51</v>
      </c>
      <c r="D788" s="62"/>
      <c r="E788" s="102" t="s">
        <v>51</v>
      </c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</row>
    <row r="789" spans="1:27" s="5" customFormat="1" ht="26.25" customHeight="1" x14ac:dyDescent="0.25">
      <c r="A789" s="101"/>
      <c r="B789" s="146"/>
      <c r="C789" s="146" t="s">
        <v>51</v>
      </c>
      <c r="D789" s="62"/>
      <c r="E789" s="103" t="s">
        <v>621</v>
      </c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3"/>
      <c r="R789" s="103"/>
      <c r="S789" s="103"/>
      <c r="T789" s="103"/>
      <c r="U789" s="103"/>
      <c r="V789" s="103"/>
      <c r="W789" s="103"/>
      <c r="X789" s="103"/>
      <c r="Y789" s="103"/>
      <c r="Z789" s="103"/>
      <c r="AA789" s="103"/>
    </row>
    <row r="790" spans="1:27" s="22" customFormat="1" ht="15" customHeight="1" x14ac:dyDescent="0.25">
      <c r="A790" s="101"/>
      <c r="B790" s="146"/>
      <c r="C790" s="146" t="s">
        <v>51</v>
      </c>
      <c r="D790" s="62"/>
      <c r="E790" s="110" t="s">
        <v>771</v>
      </c>
      <c r="F790" s="110"/>
      <c r="G790" s="110"/>
      <c r="H790" s="110"/>
      <c r="I790" s="110"/>
      <c r="J790" s="110"/>
      <c r="K790" s="110"/>
      <c r="L790" s="110"/>
      <c r="M790" s="110"/>
      <c r="N790" s="110"/>
      <c r="O790" s="110"/>
      <c r="P790" s="104">
        <v>2025</v>
      </c>
      <c r="Q790" s="104">
        <v>2022</v>
      </c>
      <c r="R790" s="104" t="s">
        <v>693</v>
      </c>
      <c r="S790" s="104" t="s">
        <v>745</v>
      </c>
      <c r="T790" s="104" t="s">
        <v>178</v>
      </c>
      <c r="U790" s="104" t="s">
        <v>51</v>
      </c>
      <c r="V790" s="104" t="s">
        <v>56</v>
      </c>
      <c r="W790" s="111">
        <f>F791</f>
        <v>188720</v>
      </c>
      <c r="X790" s="104" t="s">
        <v>705</v>
      </c>
      <c r="Y790" s="104" t="s">
        <v>8</v>
      </c>
      <c r="Z790" s="104" t="s">
        <v>707</v>
      </c>
      <c r="AA790" s="104" t="s">
        <v>526</v>
      </c>
    </row>
    <row r="791" spans="1:27" s="22" customFormat="1" ht="15" customHeight="1" x14ac:dyDescent="0.25">
      <c r="A791" s="101"/>
      <c r="B791" s="146"/>
      <c r="C791" s="146" t="s">
        <v>51</v>
      </c>
      <c r="D791" s="62"/>
      <c r="E791" s="61" t="s">
        <v>5</v>
      </c>
      <c r="F791" s="1">
        <f>H791+J791+L791+N791+O791</f>
        <v>188720</v>
      </c>
      <c r="G791" s="2">
        <f>SUM(G792:G795)</f>
        <v>0</v>
      </c>
      <c r="H791" s="2">
        <f t="shared" ref="H791:O791" si="195">SUM(H792:H795)</f>
        <v>0</v>
      </c>
      <c r="I791" s="2"/>
      <c r="J791" s="2">
        <f t="shared" si="195"/>
        <v>0</v>
      </c>
      <c r="K791" s="2"/>
      <c r="L791" s="2">
        <f t="shared" si="195"/>
        <v>0</v>
      </c>
      <c r="M791" s="2"/>
      <c r="N791" s="2">
        <f t="shared" si="195"/>
        <v>188720</v>
      </c>
      <c r="O791" s="2">
        <f t="shared" si="195"/>
        <v>0</v>
      </c>
      <c r="P791" s="104"/>
      <c r="Q791" s="104"/>
      <c r="R791" s="104"/>
      <c r="S791" s="104"/>
      <c r="T791" s="104"/>
      <c r="U791" s="104"/>
      <c r="V791" s="104"/>
      <c r="W791" s="111"/>
      <c r="X791" s="104"/>
      <c r="Y791" s="104"/>
      <c r="Z791" s="104"/>
      <c r="AA791" s="104"/>
    </row>
    <row r="792" spans="1:27" s="22" customFormat="1" ht="15" customHeight="1" x14ac:dyDescent="0.25">
      <c r="A792" s="101"/>
      <c r="B792" s="146"/>
      <c r="C792" s="146" t="s">
        <v>51</v>
      </c>
      <c r="D792" s="62"/>
      <c r="E792" s="61" t="s">
        <v>0</v>
      </c>
      <c r="F792" s="1">
        <f t="shared" ref="F792:F795" si="196">H792+J792+L792+N792+O792</f>
        <v>0</v>
      </c>
      <c r="G792" s="2"/>
      <c r="H792" s="2"/>
      <c r="I792" s="2"/>
      <c r="J792" s="2"/>
      <c r="K792" s="2"/>
      <c r="L792" s="2"/>
      <c r="M792" s="2"/>
      <c r="N792" s="2"/>
      <c r="O792" s="2"/>
      <c r="P792" s="104"/>
      <c r="Q792" s="104"/>
      <c r="R792" s="104"/>
      <c r="S792" s="104"/>
      <c r="T792" s="104"/>
      <c r="U792" s="104"/>
      <c r="V792" s="104"/>
      <c r="W792" s="111"/>
      <c r="X792" s="104"/>
      <c r="Y792" s="104"/>
      <c r="Z792" s="104"/>
      <c r="AA792" s="104"/>
    </row>
    <row r="793" spans="1:27" s="22" customFormat="1" ht="15" customHeight="1" x14ac:dyDescent="0.25">
      <c r="A793" s="101"/>
      <c r="B793" s="146"/>
      <c r="C793" s="146" t="s">
        <v>51</v>
      </c>
      <c r="D793" s="62"/>
      <c r="E793" s="61" t="s">
        <v>1</v>
      </c>
      <c r="F793" s="1">
        <f t="shared" si="196"/>
        <v>188720</v>
      </c>
      <c r="G793" s="2"/>
      <c r="H793" s="2"/>
      <c r="I793" s="2"/>
      <c r="J793" s="2"/>
      <c r="K793" s="2"/>
      <c r="L793" s="2"/>
      <c r="M793" s="2"/>
      <c r="N793" s="2">
        <v>188720</v>
      </c>
      <c r="O793" s="2">
        <v>0</v>
      </c>
      <c r="P793" s="104"/>
      <c r="Q793" s="104"/>
      <c r="R793" s="104"/>
      <c r="S793" s="104"/>
      <c r="T793" s="104"/>
      <c r="U793" s="104"/>
      <c r="V793" s="104"/>
      <c r="W793" s="111"/>
      <c r="X793" s="104"/>
      <c r="Y793" s="104"/>
      <c r="Z793" s="104"/>
      <c r="AA793" s="104"/>
    </row>
    <row r="794" spans="1:27" s="22" customFormat="1" ht="15" customHeight="1" x14ac:dyDescent="0.25">
      <c r="A794" s="101"/>
      <c r="B794" s="146"/>
      <c r="C794" s="146" t="s">
        <v>51</v>
      </c>
      <c r="D794" s="62"/>
      <c r="E794" s="61" t="s">
        <v>2</v>
      </c>
      <c r="F794" s="1">
        <f t="shared" si="196"/>
        <v>0</v>
      </c>
      <c r="G794" s="36"/>
      <c r="H794" s="2"/>
      <c r="I794" s="2"/>
      <c r="J794" s="2"/>
      <c r="K794" s="2"/>
      <c r="L794" s="2"/>
      <c r="M794" s="2"/>
      <c r="N794" s="2"/>
      <c r="O794" s="2"/>
      <c r="P794" s="104"/>
      <c r="Q794" s="104"/>
      <c r="R794" s="104"/>
      <c r="S794" s="104"/>
      <c r="T794" s="104"/>
      <c r="U794" s="104"/>
      <c r="V794" s="104"/>
      <c r="W794" s="111"/>
      <c r="X794" s="104"/>
      <c r="Y794" s="104"/>
      <c r="Z794" s="104"/>
      <c r="AA794" s="104"/>
    </row>
    <row r="795" spans="1:27" s="22" customFormat="1" ht="15" customHeight="1" x14ac:dyDescent="0.25">
      <c r="A795" s="101"/>
      <c r="B795" s="146"/>
      <c r="C795" s="146" t="s">
        <v>51</v>
      </c>
      <c r="D795" s="62"/>
      <c r="E795" s="61" t="s">
        <v>3</v>
      </c>
      <c r="F795" s="1">
        <f t="shared" si="196"/>
        <v>0</v>
      </c>
      <c r="G795" s="2"/>
      <c r="H795" s="2"/>
      <c r="I795" s="2"/>
      <c r="J795" s="2"/>
      <c r="K795" s="2"/>
      <c r="L795" s="2"/>
      <c r="M795" s="2"/>
      <c r="N795" s="2"/>
      <c r="O795" s="2"/>
      <c r="P795" s="104"/>
      <c r="Q795" s="104"/>
      <c r="R795" s="104"/>
      <c r="S795" s="104"/>
      <c r="T795" s="104"/>
      <c r="U795" s="104"/>
      <c r="V795" s="104"/>
      <c r="W795" s="111"/>
      <c r="X795" s="104"/>
      <c r="Y795" s="104"/>
      <c r="Z795" s="104"/>
      <c r="AA795" s="104"/>
    </row>
    <row r="796" spans="1:27" s="14" customFormat="1" ht="15" customHeight="1" x14ac:dyDescent="0.25">
      <c r="A796" s="101" t="s">
        <v>770</v>
      </c>
      <c r="B796" s="146"/>
      <c r="C796" s="146" t="s">
        <v>51</v>
      </c>
      <c r="D796" s="62"/>
      <c r="E796" s="102" t="s">
        <v>51</v>
      </c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</row>
    <row r="797" spans="1:27" s="5" customFormat="1" ht="27.75" customHeight="1" x14ac:dyDescent="0.25">
      <c r="A797" s="101"/>
      <c r="B797" s="146"/>
      <c r="C797" s="146" t="s">
        <v>51</v>
      </c>
      <c r="D797" s="62"/>
      <c r="E797" s="103" t="s">
        <v>621</v>
      </c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3"/>
      <c r="R797" s="103"/>
      <c r="S797" s="103"/>
      <c r="T797" s="103"/>
      <c r="U797" s="103"/>
      <c r="V797" s="103"/>
      <c r="W797" s="103"/>
      <c r="X797" s="103"/>
      <c r="Y797" s="103"/>
      <c r="Z797" s="103"/>
      <c r="AA797" s="103"/>
    </row>
    <row r="798" spans="1:27" s="22" customFormat="1" ht="15" customHeight="1" x14ac:dyDescent="0.25">
      <c r="A798" s="101"/>
      <c r="B798" s="146"/>
      <c r="C798" s="146" t="s">
        <v>51</v>
      </c>
      <c r="D798" s="62"/>
      <c r="E798" s="110" t="s">
        <v>773</v>
      </c>
      <c r="F798" s="110"/>
      <c r="G798" s="110"/>
      <c r="H798" s="110"/>
      <c r="I798" s="110"/>
      <c r="J798" s="110"/>
      <c r="K798" s="110"/>
      <c r="L798" s="110"/>
      <c r="M798" s="110"/>
      <c r="N798" s="110"/>
      <c r="O798" s="110"/>
      <c r="P798" s="104">
        <v>2023</v>
      </c>
      <c r="Q798" s="104">
        <v>2022</v>
      </c>
      <c r="R798" s="104" t="s">
        <v>693</v>
      </c>
      <c r="S798" s="104" t="s">
        <v>774</v>
      </c>
      <c r="T798" s="104" t="s">
        <v>178</v>
      </c>
      <c r="U798" s="104" t="s">
        <v>51</v>
      </c>
      <c r="V798" s="104" t="s">
        <v>56</v>
      </c>
      <c r="W798" s="111">
        <f>F799</f>
        <v>96636</v>
      </c>
      <c r="X798" s="104" t="s">
        <v>705</v>
      </c>
      <c r="Y798" s="104" t="s">
        <v>8</v>
      </c>
      <c r="Z798" s="104" t="s">
        <v>707</v>
      </c>
      <c r="AA798" s="104" t="s">
        <v>526</v>
      </c>
    </row>
    <row r="799" spans="1:27" s="22" customFormat="1" ht="15" customHeight="1" x14ac:dyDescent="0.25">
      <c r="A799" s="101"/>
      <c r="B799" s="146"/>
      <c r="C799" s="146" t="s">
        <v>51</v>
      </c>
      <c r="D799" s="62"/>
      <c r="E799" s="61" t="s">
        <v>5</v>
      </c>
      <c r="F799" s="1">
        <f>H799+J799+L799+N799+O799</f>
        <v>96636</v>
      </c>
      <c r="G799" s="2">
        <f>SUM(G800:G803)</f>
        <v>3000</v>
      </c>
      <c r="H799" s="2">
        <f t="shared" ref="H799:O799" si="197">SUM(H800:H803)</f>
        <v>96636</v>
      </c>
      <c r="I799" s="2"/>
      <c r="J799" s="2">
        <f t="shared" si="197"/>
        <v>0</v>
      </c>
      <c r="K799" s="2"/>
      <c r="L799" s="2">
        <f t="shared" si="197"/>
        <v>0</v>
      </c>
      <c r="M799" s="2"/>
      <c r="N799" s="2">
        <f t="shared" si="197"/>
        <v>0</v>
      </c>
      <c r="O799" s="2">
        <f t="shared" si="197"/>
        <v>0</v>
      </c>
      <c r="P799" s="104"/>
      <c r="Q799" s="104"/>
      <c r="R799" s="104"/>
      <c r="S799" s="104"/>
      <c r="T799" s="104"/>
      <c r="U799" s="104"/>
      <c r="V799" s="104"/>
      <c r="W799" s="111"/>
      <c r="X799" s="104"/>
      <c r="Y799" s="104"/>
      <c r="Z799" s="104"/>
      <c r="AA799" s="104"/>
    </row>
    <row r="800" spans="1:27" s="22" customFormat="1" ht="15" customHeight="1" x14ac:dyDescent="0.25">
      <c r="A800" s="101"/>
      <c r="B800" s="146"/>
      <c r="C800" s="146" t="s">
        <v>51</v>
      </c>
      <c r="D800" s="62"/>
      <c r="E800" s="61" t="s">
        <v>0</v>
      </c>
      <c r="F800" s="1">
        <f t="shared" ref="F800:F803" si="198">H800+J800+L800+N800+O800</f>
        <v>0</v>
      </c>
      <c r="G800" s="2"/>
      <c r="H800" s="2"/>
      <c r="I800" s="2"/>
      <c r="J800" s="2"/>
      <c r="K800" s="2"/>
      <c r="L800" s="2"/>
      <c r="M800" s="2"/>
      <c r="N800" s="2"/>
      <c r="O800" s="2"/>
      <c r="P800" s="104"/>
      <c r="Q800" s="104"/>
      <c r="R800" s="104"/>
      <c r="S800" s="104"/>
      <c r="T800" s="104"/>
      <c r="U800" s="104"/>
      <c r="V800" s="104"/>
      <c r="W800" s="111"/>
      <c r="X800" s="104"/>
      <c r="Y800" s="104"/>
      <c r="Z800" s="104"/>
      <c r="AA800" s="104"/>
    </row>
    <row r="801" spans="1:27" s="22" customFormat="1" ht="15" customHeight="1" x14ac:dyDescent="0.25">
      <c r="A801" s="101"/>
      <c r="B801" s="146"/>
      <c r="C801" s="146" t="s">
        <v>51</v>
      </c>
      <c r="D801" s="62"/>
      <c r="E801" s="61" t="s">
        <v>1</v>
      </c>
      <c r="F801" s="1">
        <f t="shared" si="198"/>
        <v>96636</v>
      </c>
      <c r="G801" s="2">
        <v>3000</v>
      </c>
      <c r="H801" s="2">
        <v>96636</v>
      </c>
      <c r="I801" s="2"/>
      <c r="J801" s="2">
        <v>0</v>
      </c>
      <c r="K801" s="2"/>
      <c r="L801" s="2">
        <v>0</v>
      </c>
      <c r="M801" s="2"/>
      <c r="N801" s="2"/>
      <c r="O801" s="2"/>
      <c r="P801" s="104"/>
      <c r="Q801" s="104"/>
      <c r="R801" s="104"/>
      <c r="S801" s="104"/>
      <c r="T801" s="104"/>
      <c r="U801" s="104"/>
      <c r="V801" s="104"/>
      <c r="W801" s="111"/>
      <c r="X801" s="104"/>
      <c r="Y801" s="104"/>
      <c r="Z801" s="104"/>
      <c r="AA801" s="104"/>
    </row>
    <row r="802" spans="1:27" s="22" customFormat="1" ht="15" customHeight="1" x14ac:dyDescent="0.25">
      <c r="A802" s="101"/>
      <c r="B802" s="146"/>
      <c r="C802" s="146" t="s">
        <v>51</v>
      </c>
      <c r="D802" s="62"/>
      <c r="E802" s="61" t="s">
        <v>2</v>
      </c>
      <c r="F802" s="1">
        <f t="shared" si="198"/>
        <v>0</v>
      </c>
      <c r="G802" s="36"/>
      <c r="H802" s="2"/>
      <c r="I802" s="2"/>
      <c r="J802" s="2"/>
      <c r="K802" s="2"/>
      <c r="L802" s="2"/>
      <c r="M802" s="2"/>
      <c r="N802" s="2"/>
      <c r="O802" s="2"/>
      <c r="P802" s="104"/>
      <c r="Q802" s="104"/>
      <c r="R802" s="104"/>
      <c r="S802" s="104"/>
      <c r="T802" s="104"/>
      <c r="U802" s="104"/>
      <c r="V802" s="104"/>
      <c r="W802" s="111"/>
      <c r="X802" s="104"/>
      <c r="Y802" s="104"/>
      <c r="Z802" s="104"/>
      <c r="AA802" s="104"/>
    </row>
    <row r="803" spans="1:27" s="22" customFormat="1" ht="15" customHeight="1" x14ac:dyDescent="0.25">
      <c r="A803" s="101"/>
      <c r="B803" s="146"/>
      <c r="C803" s="146" t="s">
        <v>51</v>
      </c>
      <c r="D803" s="62"/>
      <c r="E803" s="61" t="s">
        <v>3</v>
      </c>
      <c r="F803" s="1">
        <f t="shared" si="198"/>
        <v>0</v>
      </c>
      <c r="G803" s="2"/>
      <c r="H803" s="2"/>
      <c r="I803" s="2"/>
      <c r="J803" s="2"/>
      <c r="K803" s="2"/>
      <c r="L803" s="2"/>
      <c r="M803" s="2"/>
      <c r="N803" s="2"/>
      <c r="O803" s="2"/>
      <c r="P803" s="104"/>
      <c r="Q803" s="104"/>
      <c r="R803" s="104"/>
      <c r="S803" s="104"/>
      <c r="T803" s="104"/>
      <c r="U803" s="104"/>
      <c r="V803" s="104"/>
      <c r="W803" s="111"/>
      <c r="X803" s="104"/>
      <c r="Y803" s="104"/>
      <c r="Z803" s="104"/>
      <c r="AA803" s="104"/>
    </row>
    <row r="804" spans="1:27" s="14" customFormat="1" ht="15" customHeight="1" x14ac:dyDescent="0.25">
      <c r="A804" s="101" t="s">
        <v>772</v>
      </c>
      <c r="B804" s="146"/>
      <c r="C804" s="146" t="s">
        <v>51</v>
      </c>
      <c r="D804" s="62"/>
      <c r="E804" s="102" t="s">
        <v>51</v>
      </c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</row>
    <row r="805" spans="1:27" s="5" customFormat="1" ht="25.5" customHeight="1" x14ac:dyDescent="0.25">
      <c r="A805" s="101"/>
      <c r="B805" s="146"/>
      <c r="C805" s="146" t="s">
        <v>51</v>
      </c>
      <c r="D805" s="62"/>
      <c r="E805" s="103" t="s">
        <v>621</v>
      </c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3"/>
      <c r="R805" s="103"/>
      <c r="S805" s="103"/>
      <c r="T805" s="103"/>
      <c r="U805" s="103"/>
      <c r="V805" s="103"/>
      <c r="W805" s="103"/>
      <c r="X805" s="103"/>
      <c r="Y805" s="103"/>
      <c r="Z805" s="103"/>
      <c r="AA805" s="103"/>
    </row>
    <row r="806" spans="1:27" s="22" customFormat="1" ht="15" customHeight="1" x14ac:dyDescent="0.25">
      <c r="A806" s="101"/>
      <c r="B806" s="146"/>
      <c r="C806" s="146" t="s">
        <v>51</v>
      </c>
      <c r="D806" s="62"/>
      <c r="E806" s="110" t="s">
        <v>776</v>
      </c>
      <c r="F806" s="110"/>
      <c r="G806" s="110"/>
      <c r="H806" s="110"/>
      <c r="I806" s="110"/>
      <c r="J806" s="110"/>
      <c r="K806" s="110"/>
      <c r="L806" s="110"/>
      <c r="M806" s="110"/>
      <c r="N806" s="110"/>
      <c r="O806" s="110"/>
      <c r="P806" s="104">
        <v>2025</v>
      </c>
      <c r="Q806" s="104">
        <v>2022</v>
      </c>
      <c r="R806" s="104" t="s">
        <v>693</v>
      </c>
      <c r="S806" s="104" t="s">
        <v>751</v>
      </c>
      <c r="T806" s="104" t="s">
        <v>178</v>
      </c>
      <c r="U806" s="104" t="s">
        <v>51</v>
      </c>
      <c r="V806" s="104" t="s">
        <v>56</v>
      </c>
      <c r="W806" s="111">
        <f>F807</f>
        <v>49414.6</v>
      </c>
      <c r="X806" s="104" t="s">
        <v>705</v>
      </c>
      <c r="Y806" s="104" t="s">
        <v>8</v>
      </c>
      <c r="Z806" s="104" t="s">
        <v>707</v>
      </c>
      <c r="AA806" s="104" t="s">
        <v>526</v>
      </c>
    </row>
    <row r="807" spans="1:27" s="22" customFormat="1" ht="15" customHeight="1" x14ac:dyDescent="0.25">
      <c r="A807" s="101"/>
      <c r="B807" s="146"/>
      <c r="C807" s="146" t="s">
        <v>51</v>
      </c>
      <c r="D807" s="62"/>
      <c r="E807" s="61" t="s">
        <v>5</v>
      </c>
      <c r="F807" s="1">
        <f>H807+J807+L807+N807+O807</f>
        <v>49414.6</v>
      </c>
      <c r="G807" s="2">
        <f>SUM(G808:G811)</f>
        <v>0</v>
      </c>
      <c r="H807" s="2">
        <f t="shared" ref="H807:O807" si="199">SUM(H808:H811)</f>
        <v>0</v>
      </c>
      <c r="I807" s="2"/>
      <c r="J807" s="2">
        <f t="shared" si="199"/>
        <v>0</v>
      </c>
      <c r="K807" s="2"/>
      <c r="L807" s="2">
        <f t="shared" si="199"/>
        <v>0</v>
      </c>
      <c r="M807" s="2"/>
      <c r="N807" s="2">
        <f t="shared" si="199"/>
        <v>49414.6</v>
      </c>
      <c r="O807" s="2">
        <f t="shared" si="199"/>
        <v>0</v>
      </c>
      <c r="P807" s="104"/>
      <c r="Q807" s="104"/>
      <c r="R807" s="104"/>
      <c r="S807" s="104"/>
      <c r="T807" s="104"/>
      <c r="U807" s="104"/>
      <c r="V807" s="104"/>
      <c r="W807" s="111"/>
      <c r="X807" s="104"/>
      <c r="Y807" s="104"/>
      <c r="Z807" s="104"/>
      <c r="AA807" s="104"/>
    </row>
    <row r="808" spans="1:27" s="22" customFormat="1" ht="15" customHeight="1" x14ac:dyDescent="0.25">
      <c r="A808" s="101"/>
      <c r="B808" s="146"/>
      <c r="C808" s="146" t="s">
        <v>51</v>
      </c>
      <c r="D808" s="62"/>
      <c r="E808" s="61" t="s">
        <v>0</v>
      </c>
      <c r="F808" s="1">
        <f t="shared" ref="F808:F811" si="200">H808+J808+L808+N808+O808</f>
        <v>0</v>
      </c>
      <c r="G808" s="2"/>
      <c r="H808" s="2"/>
      <c r="I808" s="2"/>
      <c r="J808" s="2"/>
      <c r="K808" s="2"/>
      <c r="L808" s="2"/>
      <c r="M808" s="2"/>
      <c r="N808" s="2"/>
      <c r="O808" s="2"/>
      <c r="P808" s="104"/>
      <c r="Q808" s="104"/>
      <c r="R808" s="104"/>
      <c r="S808" s="104"/>
      <c r="T808" s="104"/>
      <c r="U808" s="104"/>
      <c r="V808" s="104"/>
      <c r="W808" s="111"/>
      <c r="X808" s="104"/>
      <c r="Y808" s="104"/>
      <c r="Z808" s="104"/>
      <c r="AA808" s="104"/>
    </row>
    <row r="809" spans="1:27" s="22" customFormat="1" ht="15" customHeight="1" x14ac:dyDescent="0.25">
      <c r="A809" s="101"/>
      <c r="B809" s="146"/>
      <c r="C809" s="146" t="s">
        <v>51</v>
      </c>
      <c r="D809" s="62"/>
      <c r="E809" s="61" t="s">
        <v>1</v>
      </c>
      <c r="F809" s="1">
        <f t="shared" si="200"/>
        <v>49414.6</v>
      </c>
      <c r="G809" s="2"/>
      <c r="H809" s="2"/>
      <c r="I809" s="2"/>
      <c r="J809" s="2"/>
      <c r="K809" s="2"/>
      <c r="L809" s="2"/>
      <c r="M809" s="2"/>
      <c r="N809" s="2">
        <v>49414.6</v>
      </c>
      <c r="O809" s="2">
        <v>0</v>
      </c>
      <c r="P809" s="104"/>
      <c r="Q809" s="104"/>
      <c r="R809" s="104"/>
      <c r="S809" s="104"/>
      <c r="T809" s="104"/>
      <c r="U809" s="104"/>
      <c r="V809" s="104"/>
      <c r="W809" s="111"/>
      <c r="X809" s="104"/>
      <c r="Y809" s="104"/>
      <c r="Z809" s="104"/>
      <c r="AA809" s="104"/>
    </row>
    <row r="810" spans="1:27" s="22" customFormat="1" ht="15" customHeight="1" x14ac:dyDescent="0.25">
      <c r="A810" s="101"/>
      <c r="B810" s="146"/>
      <c r="C810" s="146" t="s">
        <v>51</v>
      </c>
      <c r="D810" s="62"/>
      <c r="E810" s="61" t="s">
        <v>2</v>
      </c>
      <c r="F810" s="1">
        <f t="shared" si="200"/>
        <v>0</v>
      </c>
      <c r="G810" s="36"/>
      <c r="H810" s="2"/>
      <c r="I810" s="2"/>
      <c r="J810" s="2"/>
      <c r="K810" s="2"/>
      <c r="L810" s="2"/>
      <c r="M810" s="2"/>
      <c r="N810" s="2"/>
      <c r="O810" s="2"/>
      <c r="P810" s="104"/>
      <c r="Q810" s="104"/>
      <c r="R810" s="104"/>
      <c r="S810" s="104"/>
      <c r="T810" s="104"/>
      <c r="U810" s="104"/>
      <c r="V810" s="104"/>
      <c r="W810" s="111"/>
      <c r="X810" s="104"/>
      <c r="Y810" s="104"/>
      <c r="Z810" s="104"/>
      <c r="AA810" s="104"/>
    </row>
    <row r="811" spans="1:27" s="22" customFormat="1" ht="15" customHeight="1" x14ac:dyDescent="0.25">
      <c r="A811" s="101"/>
      <c r="B811" s="146"/>
      <c r="C811" s="146" t="s">
        <v>51</v>
      </c>
      <c r="D811" s="62"/>
      <c r="E811" s="61" t="s">
        <v>3</v>
      </c>
      <c r="F811" s="1">
        <f t="shared" si="200"/>
        <v>0</v>
      </c>
      <c r="G811" s="2"/>
      <c r="H811" s="2"/>
      <c r="I811" s="2"/>
      <c r="J811" s="2"/>
      <c r="K811" s="2"/>
      <c r="L811" s="2"/>
      <c r="M811" s="2"/>
      <c r="N811" s="2"/>
      <c r="O811" s="2"/>
      <c r="P811" s="104"/>
      <c r="Q811" s="104"/>
      <c r="R811" s="104"/>
      <c r="S811" s="104"/>
      <c r="T811" s="104"/>
      <c r="U811" s="104"/>
      <c r="V811" s="104"/>
      <c r="W811" s="111"/>
      <c r="X811" s="104"/>
      <c r="Y811" s="104"/>
      <c r="Z811" s="104"/>
      <c r="AA811" s="104"/>
    </row>
    <row r="812" spans="1:27" s="14" customFormat="1" ht="15" customHeight="1" x14ac:dyDescent="0.25">
      <c r="A812" s="101" t="s">
        <v>775</v>
      </c>
      <c r="B812" s="146"/>
      <c r="C812" s="146" t="s">
        <v>51</v>
      </c>
      <c r="D812" s="62"/>
      <c r="E812" s="102" t="s">
        <v>51</v>
      </c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</row>
    <row r="813" spans="1:27" s="5" customFormat="1" ht="30.75" customHeight="1" x14ac:dyDescent="0.25">
      <c r="A813" s="101"/>
      <c r="B813" s="146"/>
      <c r="C813" s="146" t="s">
        <v>51</v>
      </c>
      <c r="D813" s="62"/>
      <c r="E813" s="103" t="s">
        <v>621</v>
      </c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3"/>
      <c r="R813" s="103"/>
      <c r="S813" s="103"/>
      <c r="T813" s="103"/>
      <c r="U813" s="103"/>
      <c r="V813" s="103"/>
      <c r="W813" s="103"/>
      <c r="X813" s="103"/>
      <c r="Y813" s="103"/>
      <c r="Z813" s="103"/>
      <c r="AA813" s="103"/>
    </row>
    <row r="814" spans="1:27" s="22" customFormat="1" ht="15" customHeight="1" x14ac:dyDescent="0.25">
      <c r="A814" s="101"/>
      <c r="B814" s="146"/>
      <c r="C814" s="146" t="s">
        <v>51</v>
      </c>
      <c r="D814" s="62"/>
      <c r="E814" s="110" t="s">
        <v>778</v>
      </c>
      <c r="F814" s="110"/>
      <c r="G814" s="110"/>
      <c r="H814" s="110"/>
      <c r="I814" s="110"/>
      <c r="J814" s="110"/>
      <c r="K814" s="110"/>
      <c r="L814" s="110"/>
      <c r="M814" s="110"/>
      <c r="N814" s="110"/>
      <c r="O814" s="110"/>
      <c r="P814" s="104">
        <v>2023</v>
      </c>
      <c r="Q814" s="104">
        <v>2022</v>
      </c>
      <c r="R814" s="104" t="s">
        <v>693</v>
      </c>
      <c r="S814" s="104" t="s">
        <v>756</v>
      </c>
      <c r="T814" s="104" t="s">
        <v>178</v>
      </c>
      <c r="U814" s="104" t="s">
        <v>51</v>
      </c>
      <c r="V814" s="104" t="s">
        <v>56</v>
      </c>
      <c r="W814" s="111">
        <f>F815</f>
        <v>516485.8</v>
      </c>
      <c r="X814" s="104" t="s">
        <v>705</v>
      </c>
      <c r="Y814" s="104" t="s">
        <v>779</v>
      </c>
      <c r="Z814" s="104" t="s">
        <v>707</v>
      </c>
      <c r="AA814" s="104" t="s">
        <v>526</v>
      </c>
    </row>
    <row r="815" spans="1:27" s="22" customFormat="1" ht="15" customHeight="1" x14ac:dyDescent="0.25">
      <c r="A815" s="101"/>
      <c r="B815" s="146"/>
      <c r="C815" s="146" t="s">
        <v>51</v>
      </c>
      <c r="D815" s="62"/>
      <c r="E815" s="61" t="s">
        <v>5</v>
      </c>
      <c r="F815" s="1">
        <f>H815+J815+L815+N815+O815</f>
        <v>516485.8</v>
      </c>
      <c r="G815" s="2">
        <f>SUM(G816:G819)</f>
        <v>0</v>
      </c>
      <c r="H815" s="2">
        <f t="shared" ref="H815:O815" si="201">SUM(H816:H819)</f>
        <v>0</v>
      </c>
      <c r="I815" s="2"/>
      <c r="J815" s="2">
        <f t="shared" si="201"/>
        <v>516485.8</v>
      </c>
      <c r="K815" s="2"/>
      <c r="L815" s="2">
        <f t="shared" si="201"/>
        <v>0</v>
      </c>
      <c r="M815" s="2"/>
      <c r="N815" s="2">
        <f t="shared" si="201"/>
        <v>0</v>
      </c>
      <c r="O815" s="2">
        <f t="shared" si="201"/>
        <v>0</v>
      </c>
      <c r="P815" s="104"/>
      <c r="Q815" s="104"/>
      <c r="R815" s="104"/>
      <c r="S815" s="104"/>
      <c r="T815" s="104"/>
      <c r="U815" s="104"/>
      <c r="V815" s="104"/>
      <c r="W815" s="111"/>
      <c r="X815" s="104"/>
      <c r="Y815" s="104"/>
      <c r="Z815" s="104"/>
      <c r="AA815" s="104"/>
    </row>
    <row r="816" spans="1:27" s="22" customFormat="1" ht="15" customHeight="1" x14ac:dyDescent="0.25">
      <c r="A816" s="101"/>
      <c r="B816" s="146"/>
      <c r="C816" s="146" t="s">
        <v>51</v>
      </c>
      <c r="D816" s="62"/>
      <c r="E816" s="61" t="s">
        <v>0</v>
      </c>
      <c r="F816" s="1">
        <f t="shared" ref="F816:F819" si="202">H816+J816+L816+N816+O816</f>
        <v>0</v>
      </c>
      <c r="G816" s="2"/>
      <c r="H816" s="2"/>
      <c r="I816" s="2"/>
      <c r="J816" s="2"/>
      <c r="K816" s="2"/>
      <c r="L816" s="2"/>
      <c r="M816" s="2"/>
      <c r="N816" s="2"/>
      <c r="O816" s="2"/>
      <c r="P816" s="104"/>
      <c r="Q816" s="104"/>
      <c r="R816" s="104"/>
      <c r="S816" s="104"/>
      <c r="T816" s="104"/>
      <c r="U816" s="104"/>
      <c r="V816" s="104"/>
      <c r="W816" s="111"/>
      <c r="X816" s="104"/>
      <c r="Y816" s="104"/>
      <c r="Z816" s="104"/>
      <c r="AA816" s="104"/>
    </row>
    <row r="817" spans="1:27" s="22" customFormat="1" ht="15" customHeight="1" x14ac:dyDescent="0.25">
      <c r="A817" s="101"/>
      <c r="B817" s="146"/>
      <c r="C817" s="146" t="s">
        <v>51</v>
      </c>
      <c r="D817" s="62"/>
      <c r="E817" s="61" t="s">
        <v>1</v>
      </c>
      <c r="F817" s="1">
        <f t="shared" si="202"/>
        <v>516485.8</v>
      </c>
      <c r="G817" s="2"/>
      <c r="H817" s="2">
        <v>0</v>
      </c>
      <c r="I817" s="2"/>
      <c r="J817" s="2">
        <v>516485.8</v>
      </c>
      <c r="K817" s="2"/>
      <c r="L817" s="2"/>
      <c r="M817" s="2"/>
      <c r="N817" s="2"/>
      <c r="O817" s="2"/>
      <c r="P817" s="104"/>
      <c r="Q817" s="104"/>
      <c r="R817" s="104"/>
      <c r="S817" s="104"/>
      <c r="T817" s="104"/>
      <c r="U817" s="104"/>
      <c r="V817" s="104"/>
      <c r="W817" s="111"/>
      <c r="X817" s="104"/>
      <c r="Y817" s="104"/>
      <c r="Z817" s="104"/>
      <c r="AA817" s="104"/>
    </row>
    <row r="818" spans="1:27" s="22" customFormat="1" ht="15" customHeight="1" x14ac:dyDescent="0.25">
      <c r="A818" s="101"/>
      <c r="B818" s="146"/>
      <c r="C818" s="146" t="s">
        <v>51</v>
      </c>
      <c r="D818" s="62"/>
      <c r="E818" s="61" t="s">
        <v>2</v>
      </c>
      <c r="F818" s="1">
        <f t="shared" si="202"/>
        <v>0</v>
      </c>
      <c r="G818" s="36"/>
      <c r="H818" s="2"/>
      <c r="I818" s="2"/>
      <c r="J818" s="2"/>
      <c r="K818" s="2"/>
      <c r="L818" s="2"/>
      <c r="M818" s="2"/>
      <c r="N818" s="2"/>
      <c r="O818" s="2"/>
      <c r="P818" s="104"/>
      <c r="Q818" s="104"/>
      <c r="R818" s="104"/>
      <c r="S818" s="104"/>
      <c r="T818" s="104"/>
      <c r="U818" s="104"/>
      <c r="V818" s="104"/>
      <c r="W818" s="111"/>
      <c r="X818" s="104"/>
      <c r="Y818" s="104"/>
      <c r="Z818" s="104"/>
      <c r="AA818" s="104"/>
    </row>
    <row r="819" spans="1:27" s="22" customFormat="1" ht="15" customHeight="1" x14ac:dyDescent="0.25">
      <c r="A819" s="101"/>
      <c r="B819" s="146"/>
      <c r="C819" s="146" t="s">
        <v>51</v>
      </c>
      <c r="D819" s="62"/>
      <c r="E819" s="61" t="s">
        <v>3</v>
      </c>
      <c r="F819" s="1">
        <f t="shared" si="202"/>
        <v>0</v>
      </c>
      <c r="G819" s="2"/>
      <c r="H819" s="2"/>
      <c r="I819" s="2"/>
      <c r="J819" s="2"/>
      <c r="K819" s="2"/>
      <c r="L819" s="2"/>
      <c r="M819" s="2"/>
      <c r="N819" s="2"/>
      <c r="O819" s="2"/>
      <c r="P819" s="104"/>
      <c r="Q819" s="104"/>
      <c r="R819" s="104"/>
      <c r="S819" s="104"/>
      <c r="T819" s="104"/>
      <c r="U819" s="104"/>
      <c r="V819" s="104"/>
      <c r="W819" s="111"/>
      <c r="X819" s="104"/>
      <c r="Y819" s="104"/>
      <c r="Z819" s="104"/>
      <c r="AA819" s="104"/>
    </row>
    <row r="820" spans="1:27" s="14" customFormat="1" ht="15" customHeight="1" x14ac:dyDescent="0.25">
      <c r="A820" s="101" t="s">
        <v>777</v>
      </c>
      <c r="B820" s="146"/>
      <c r="C820" s="146" t="s">
        <v>51</v>
      </c>
      <c r="D820" s="62"/>
      <c r="E820" s="102" t="s">
        <v>51</v>
      </c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</row>
    <row r="821" spans="1:27" s="5" customFormat="1" ht="30.75" customHeight="1" x14ac:dyDescent="0.25">
      <c r="A821" s="101"/>
      <c r="B821" s="146"/>
      <c r="C821" s="146" t="s">
        <v>51</v>
      </c>
      <c r="D821" s="62"/>
      <c r="E821" s="103" t="s">
        <v>621</v>
      </c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3"/>
      <c r="R821" s="103"/>
      <c r="S821" s="103"/>
      <c r="T821" s="103"/>
      <c r="U821" s="103"/>
      <c r="V821" s="103"/>
      <c r="W821" s="103"/>
      <c r="X821" s="103"/>
      <c r="Y821" s="103"/>
      <c r="Z821" s="103"/>
      <c r="AA821" s="103"/>
    </row>
    <row r="822" spans="1:27" s="22" customFormat="1" ht="15" customHeight="1" x14ac:dyDescent="0.25">
      <c r="A822" s="101"/>
      <c r="B822" s="146"/>
      <c r="C822" s="146" t="s">
        <v>51</v>
      </c>
      <c r="D822" s="62"/>
      <c r="E822" s="110" t="s">
        <v>781</v>
      </c>
      <c r="F822" s="110"/>
      <c r="G822" s="110"/>
      <c r="H822" s="110"/>
      <c r="I822" s="110"/>
      <c r="J822" s="110"/>
      <c r="K822" s="110"/>
      <c r="L822" s="110"/>
      <c r="M822" s="110"/>
      <c r="N822" s="110"/>
      <c r="O822" s="110"/>
      <c r="P822" s="104">
        <v>2023</v>
      </c>
      <c r="Q822" s="104">
        <v>2022</v>
      </c>
      <c r="R822" s="104" t="s">
        <v>693</v>
      </c>
      <c r="S822" s="104" t="s">
        <v>748</v>
      </c>
      <c r="T822" s="104" t="s">
        <v>178</v>
      </c>
      <c r="U822" s="104" t="s">
        <v>51</v>
      </c>
      <c r="V822" s="104" t="s">
        <v>56</v>
      </c>
      <c r="W822" s="111">
        <f>F823</f>
        <v>338957</v>
      </c>
      <c r="X822" s="104" t="s">
        <v>705</v>
      </c>
      <c r="Y822" s="104" t="s">
        <v>35</v>
      </c>
      <c r="Z822" s="104" t="s">
        <v>707</v>
      </c>
      <c r="AA822" s="104" t="s">
        <v>526</v>
      </c>
    </row>
    <row r="823" spans="1:27" s="22" customFormat="1" ht="15" customHeight="1" x14ac:dyDescent="0.25">
      <c r="A823" s="101"/>
      <c r="B823" s="146"/>
      <c r="C823" s="146" t="s">
        <v>51</v>
      </c>
      <c r="D823" s="62"/>
      <c r="E823" s="61" t="s">
        <v>5</v>
      </c>
      <c r="F823" s="1">
        <f>H823+J823+L823+N823+O823</f>
        <v>338957</v>
      </c>
      <c r="G823" s="2">
        <f>SUM(G824:G827)</f>
        <v>0</v>
      </c>
      <c r="H823" s="2">
        <f t="shared" ref="H823:O823" si="203">SUM(H824:H827)</f>
        <v>0</v>
      </c>
      <c r="I823" s="2"/>
      <c r="J823" s="2">
        <f t="shared" si="203"/>
        <v>338957</v>
      </c>
      <c r="K823" s="2"/>
      <c r="L823" s="2">
        <f t="shared" si="203"/>
        <v>0</v>
      </c>
      <c r="M823" s="2"/>
      <c r="N823" s="2">
        <f t="shared" si="203"/>
        <v>0</v>
      </c>
      <c r="O823" s="2">
        <f t="shared" si="203"/>
        <v>0</v>
      </c>
      <c r="P823" s="104"/>
      <c r="Q823" s="104"/>
      <c r="R823" s="104"/>
      <c r="S823" s="104"/>
      <c r="T823" s="104"/>
      <c r="U823" s="104"/>
      <c r="V823" s="104"/>
      <c r="W823" s="111"/>
      <c r="X823" s="104"/>
      <c r="Y823" s="104"/>
      <c r="Z823" s="104"/>
      <c r="AA823" s="104"/>
    </row>
    <row r="824" spans="1:27" s="22" customFormat="1" ht="15" customHeight="1" x14ac:dyDescent="0.25">
      <c r="A824" s="101"/>
      <c r="B824" s="146"/>
      <c r="C824" s="146" t="s">
        <v>51</v>
      </c>
      <c r="D824" s="62"/>
      <c r="E824" s="61" t="s">
        <v>0</v>
      </c>
      <c r="F824" s="1">
        <f t="shared" ref="F824:F827" si="204">H824+J824+L824+N824+O824</f>
        <v>0</v>
      </c>
      <c r="G824" s="2"/>
      <c r="H824" s="2"/>
      <c r="I824" s="2"/>
      <c r="J824" s="2"/>
      <c r="K824" s="2"/>
      <c r="L824" s="2"/>
      <c r="M824" s="2"/>
      <c r="N824" s="2"/>
      <c r="O824" s="2"/>
      <c r="P824" s="104"/>
      <c r="Q824" s="104"/>
      <c r="R824" s="104"/>
      <c r="S824" s="104"/>
      <c r="T824" s="104"/>
      <c r="U824" s="104"/>
      <c r="V824" s="104"/>
      <c r="W824" s="111"/>
      <c r="X824" s="104"/>
      <c r="Y824" s="104"/>
      <c r="Z824" s="104"/>
      <c r="AA824" s="104"/>
    </row>
    <row r="825" spans="1:27" s="22" customFormat="1" ht="15" customHeight="1" x14ac:dyDescent="0.25">
      <c r="A825" s="101"/>
      <c r="B825" s="146"/>
      <c r="C825" s="146" t="s">
        <v>51</v>
      </c>
      <c r="D825" s="62"/>
      <c r="E825" s="61" t="s">
        <v>1</v>
      </c>
      <c r="F825" s="1">
        <f t="shared" si="204"/>
        <v>338957</v>
      </c>
      <c r="G825" s="2"/>
      <c r="H825" s="2">
        <v>0</v>
      </c>
      <c r="I825" s="2"/>
      <c r="J825" s="2">
        <v>338957</v>
      </c>
      <c r="K825" s="2"/>
      <c r="L825" s="2">
        <v>0</v>
      </c>
      <c r="M825" s="2"/>
      <c r="N825" s="2"/>
      <c r="O825" s="2"/>
      <c r="P825" s="104"/>
      <c r="Q825" s="104"/>
      <c r="R825" s="104"/>
      <c r="S825" s="104"/>
      <c r="T825" s="104"/>
      <c r="U825" s="104"/>
      <c r="V825" s="104"/>
      <c r="W825" s="111"/>
      <c r="X825" s="104"/>
      <c r="Y825" s="104"/>
      <c r="Z825" s="104"/>
      <c r="AA825" s="104"/>
    </row>
    <row r="826" spans="1:27" s="22" customFormat="1" ht="15" customHeight="1" x14ac:dyDescent="0.25">
      <c r="A826" s="101"/>
      <c r="B826" s="146"/>
      <c r="C826" s="146" t="s">
        <v>51</v>
      </c>
      <c r="D826" s="62"/>
      <c r="E826" s="61" t="s">
        <v>2</v>
      </c>
      <c r="F826" s="1">
        <f t="shared" si="204"/>
        <v>0</v>
      </c>
      <c r="G826" s="36"/>
      <c r="H826" s="2"/>
      <c r="I826" s="2"/>
      <c r="J826" s="2"/>
      <c r="K826" s="2"/>
      <c r="L826" s="2"/>
      <c r="M826" s="2"/>
      <c r="N826" s="2"/>
      <c r="O826" s="2"/>
      <c r="P826" s="104"/>
      <c r="Q826" s="104"/>
      <c r="R826" s="104"/>
      <c r="S826" s="104"/>
      <c r="T826" s="104"/>
      <c r="U826" s="104"/>
      <c r="V826" s="104"/>
      <c r="W826" s="111"/>
      <c r="X826" s="104"/>
      <c r="Y826" s="104"/>
      <c r="Z826" s="104"/>
      <c r="AA826" s="104"/>
    </row>
    <row r="827" spans="1:27" s="22" customFormat="1" ht="15" customHeight="1" x14ac:dyDescent="0.25">
      <c r="A827" s="101"/>
      <c r="B827" s="146"/>
      <c r="C827" s="146" t="s">
        <v>51</v>
      </c>
      <c r="D827" s="62"/>
      <c r="E827" s="61" t="s">
        <v>3</v>
      </c>
      <c r="F827" s="1">
        <f t="shared" si="204"/>
        <v>0</v>
      </c>
      <c r="G827" s="2"/>
      <c r="H827" s="2"/>
      <c r="I827" s="2"/>
      <c r="J827" s="2"/>
      <c r="K827" s="2"/>
      <c r="L827" s="2"/>
      <c r="M827" s="2"/>
      <c r="N827" s="2"/>
      <c r="O827" s="2"/>
      <c r="P827" s="104"/>
      <c r="Q827" s="104"/>
      <c r="R827" s="104"/>
      <c r="S827" s="104"/>
      <c r="T827" s="104"/>
      <c r="U827" s="104"/>
      <c r="V827" s="104"/>
      <c r="W827" s="111"/>
      <c r="X827" s="104"/>
      <c r="Y827" s="104"/>
      <c r="Z827" s="104"/>
      <c r="AA827" s="104"/>
    </row>
    <row r="828" spans="1:27" s="14" customFormat="1" ht="15" customHeight="1" x14ac:dyDescent="0.25">
      <c r="A828" s="101" t="s">
        <v>780</v>
      </c>
      <c r="B828" s="146"/>
      <c r="C828" s="146" t="s">
        <v>51</v>
      </c>
      <c r="D828" s="62"/>
      <c r="E828" s="102" t="s">
        <v>51</v>
      </c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</row>
    <row r="829" spans="1:27" s="5" customFormat="1" ht="31.5" customHeight="1" x14ac:dyDescent="0.25">
      <c r="A829" s="101"/>
      <c r="B829" s="146"/>
      <c r="C829" s="146" t="s">
        <v>51</v>
      </c>
      <c r="D829" s="62"/>
      <c r="E829" s="103" t="s">
        <v>621</v>
      </c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3"/>
      <c r="R829" s="103"/>
      <c r="S829" s="103"/>
      <c r="T829" s="103"/>
      <c r="U829" s="103"/>
      <c r="V829" s="103"/>
      <c r="W829" s="103"/>
      <c r="X829" s="103"/>
      <c r="Y829" s="103"/>
      <c r="Z829" s="103"/>
      <c r="AA829" s="103"/>
    </row>
    <row r="830" spans="1:27" s="22" customFormat="1" ht="15" customHeight="1" x14ac:dyDescent="0.25">
      <c r="A830" s="101"/>
      <c r="B830" s="146"/>
      <c r="C830" s="146" t="s">
        <v>51</v>
      </c>
      <c r="D830" s="62"/>
      <c r="E830" s="110" t="s">
        <v>783</v>
      </c>
      <c r="F830" s="110"/>
      <c r="G830" s="110"/>
      <c r="H830" s="110"/>
      <c r="I830" s="110"/>
      <c r="J830" s="110"/>
      <c r="K830" s="110"/>
      <c r="L830" s="110"/>
      <c r="M830" s="110"/>
      <c r="N830" s="110"/>
      <c r="O830" s="110"/>
      <c r="P830" s="104">
        <v>2023</v>
      </c>
      <c r="Q830" s="104">
        <v>2022</v>
      </c>
      <c r="R830" s="104" t="s">
        <v>693</v>
      </c>
      <c r="S830" s="104" t="s">
        <v>740</v>
      </c>
      <c r="T830" s="104" t="s">
        <v>178</v>
      </c>
      <c r="U830" s="104" t="s">
        <v>51</v>
      </c>
      <c r="V830" s="104" t="s">
        <v>56</v>
      </c>
      <c r="W830" s="111">
        <f>F831</f>
        <v>145490</v>
      </c>
      <c r="X830" s="104" t="s">
        <v>705</v>
      </c>
      <c r="Y830" s="104" t="s">
        <v>8</v>
      </c>
      <c r="Z830" s="104" t="s">
        <v>707</v>
      </c>
      <c r="AA830" s="104" t="s">
        <v>526</v>
      </c>
    </row>
    <row r="831" spans="1:27" s="22" customFormat="1" ht="15" customHeight="1" x14ac:dyDescent="0.25">
      <c r="A831" s="101"/>
      <c r="B831" s="146"/>
      <c r="C831" s="146" t="s">
        <v>51</v>
      </c>
      <c r="D831" s="62"/>
      <c r="E831" s="61" t="s">
        <v>5</v>
      </c>
      <c r="F831" s="1">
        <f>H831+J831+L831+N831+O831</f>
        <v>145490</v>
      </c>
      <c r="G831" s="2">
        <f>SUM(G832:G835)</f>
        <v>0</v>
      </c>
      <c r="H831" s="2">
        <f t="shared" ref="H831:O831" si="205">SUM(H832:H835)</f>
        <v>145490</v>
      </c>
      <c r="I831" s="2"/>
      <c r="J831" s="2">
        <f t="shared" si="205"/>
        <v>0</v>
      </c>
      <c r="K831" s="2"/>
      <c r="L831" s="2">
        <f t="shared" si="205"/>
        <v>0</v>
      </c>
      <c r="M831" s="2"/>
      <c r="N831" s="2">
        <f t="shared" si="205"/>
        <v>0</v>
      </c>
      <c r="O831" s="2">
        <f t="shared" si="205"/>
        <v>0</v>
      </c>
      <c r="P831" s="104"/>
      <c r="Q831" s="104"/>
      <c r="R831" s="104"/>
      <c r="S831" s="104"/>
      <c r="T831" s="104"/>
      <c r="U831" s="104"/>
      <c r="V831" s="104"/>
      <c r="W831" s="111"/>
      <c r="X831" s="104"/>
      <c r="Y831" s="104"/>
      <c r="Z831" s="104"/>
      <c r="AA831" s="104"/>
    </row>
    <row r="832" spans="1:27" s="22" customFormat="1" ht="15" customHeight="1" x14ac:dyDescent="0.25">
      <c r="A832" s="101"/>
      <c r="B832" s="146"/>
      <c r="C832" s="146" t="s">
        <v>51</v>
      </c>
      <c r="D832" s="62"/>
      <c r="E832" s="61" t="s">
        <v>0</v>
      </c>
      <c r="F832" s="1">
        <f t="shared" ref="F832:F835" si="206">H832+J832+L832+N832+O832</f>
        <v>0</v>
      </c>
      <c r="G832" s="2"/>
      <c r="H832" s="2"/>
      <c r="I832" s="2"/>
      <c r="J832" s="2"/>
      <c r="K832" s="2"/>
      <c r="L832" s="2"/>
      <c r="M832" s="2"/>
      <c r="N832" s="2"/>
      <c r="O832" s="2"/>
      <c r="P832" s="104"/>
      <c r="Q832" s="104"/>
      <c r="R832" s="104"/>
      <c r="S832" s="104"/>
      <c r="T832" s="104"/>
      <c r="U832" s="104"/>
      <c r="V832" s="104"/>
      <c r="W832" s="111"/>
      <c r="X832" s="104"/>
      <c r="Y832" s="104"/>
      <c r="Z832" s="104"/>
      <c r="AA832" s="104"/>
    </row>
    <row r="833" spans="1:27" s="22" customFormat="1" ht="15" customHeight="1" x14ac:dyDescent="0.25">
      <c r="A833" s="101"/>
      <c r="B833" s="146"/>
      <c r="C833" s="146" t="s">
        <v>51</v>
      </c>
      <c r="D833" s="62"/>
      <c r="E833" s="61" t="s">
        <v>1</v>
      </c>
      <c r="F833" s="1">
        <f t="shared" si="206"/>
        <v>145490</v>
      </c>
      <c r="G833" s="2"/>
      <c r="H833" s="2">
        <v>145490</v>
      </c>
      <c r="I833" s="2"/>
      <c r="J833" s="2">
        <v>0</v>
      </c>
      <c r="K833" s="2"/>
      <c r="L833" s="2">
        <v>0</v>
      </c>
      <c r="M833" s="2"/>
      <c r="N833" s="2"/>
      <c r="O833" s="2"/>
      <c r="P833" s="104"/>
      <c r="Q833" s="104"/>
      <c r="R833" s="104"/>
      <c r="S833" s="104"/>
      <c r="T833" s="104"/>
      <c r="U833" s="104"/>
      <c r="V833" s="104"/>
      <c r="W833" s="111"/>
      <c r="X833" s="104"/>
      <c r="Y833" s="104"/>
      <c r="Z833" s="104"/>
      <c r="AA833" s="104"/>
    </row>
    <row r="834" spans="1:27" s="22" customFormat="1" ht="15" customHeight="1" x14ac:dyDescent="0.25">
      <c r="A834" s="101"/>
      <c r="B834" s="146"/>
      <c r="C834" s="146" t="s">
        <v>51</v>
      </c>
      <c r="D834" s="62"/>
      <c r="E834" s="61" t="s">
        <v>2</v>
      </c>
      <c r="F834" s="1">
        <f t="shared" si="206"/>
        <v>0</v>
      </c>
      <c r="G834" s="36"/>
      <c r="H834" s="2"/>
      <c r="I834" s="2"/>
      <c r="J834" s="2"/>
      <c r="K834" s="2"/>
      <c r="L834" s="2"/>
      <c r="M834" s="2"/>
      <c r="N834" s="2"/>
      <c r="O834" s="2"/>
      <c r="P834" s="104"/>
      <c r="Q834" s="104"/>
      <c r="R834" s="104"/>
      <c r="S834" s="104"/>
      <c r="T834" s="104"/>
      <c r="U834" s="104"/>
      <c r="V834" s="104"/>
      <c r="W834" s="111"/>
      <c r="X834" s="104"/>
      <c r="Y834" s="104"/>
      <c r="Z834" s="104"/>
      <c r="AA834" s="104"/>
    </row>
    <row r="835" spans="1:27" s="22" customFormat="1" ht="15" customHeight="1" x14ac:dyDescent="0.25">
      <c r="A835" s="101"/>
      <c r="B835" s="146"/>
      <c r="C835" s="146" t="s">
        <v>51</v>
      </c>
      <c r="D835" s="62"/>
      <c r="E835" s="61" t="s">
        <v>3</v>
      </c>
      <c r="F835" s="1">
        <f t="shared" si="206"/>
        <v>0</v>
      </c>
      <c r="G835" s="2"/>
      <c r="H835" s="2"/>
      <c r="I835" s="2"/>
      <c r="J835" s="2"/>
      <c r="K835" s="2"/>
      <c r="L835" s="2"/>
      <c r="M835" s="2"/>
      <c r="N835" s="2"/>
      <c r="O835" s="2"/>
      <c r="P835" s="104"/>
      <c r="Q835" s="104"/>
      <c r="R835" s="104"/>
      <c r="S835" s="104"/>
      <c r="T835" s="104"/>
      <c r="U835" s="104"/>
      <c r="V835" s="104"/>
      <c r="W835" s="111"/>
      <c r="X835" s="104"/>
      <c r="Y835" s="104"/>
      <c r="Z835" s="104"/>
      <c r="AA835" s="104"/>
    </row>
    <row r="836" spans="1:27" s="14" customFormat="1" ht="15" customHeight="1" x14ac:dyDescent="0.25">
      <c r="A836" s="101" t="s">
        <v>782</v>
      </c>
      <c r="B836" s="146"/>
      <c r="C836" s="146" t="s">
        <v>51</v>
      </c>
      <c r="D836" s="62"/>
      <c r="E836" s="102" t="s">
        <v>51</v>
      </c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</row>
    <row r="837" spans="1:27" s="5" customFormat="1" ht="29.25" customHeight="1" x14ac:dyDescent="0.25">
      <c r="A837" s="101"/>
      <c r="B837" s="146"/>
      <c r="C837" s="146" t="s">
        <v>51</v>
      </c>
      <c r="D837" s="62"/>
      <c r="E837" s="103" t="s">
        <v>621</v>
      </c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3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</row>
    <row r="838" spans="1:27" s="22" customFormat="1" ht="35.25" customHeight="1" x14ac:dyDescent="0.25">
      <c r="A838" s="101"/>
      <c r="B838" s="146"/>
      <c r="C838" s="146" t="s">
        <v>51</v>
      </c>
      <c r="D838" s="62"/>
      <c r="E838" s="110" t="s">
        <v>785</v>
      </c>
      <c r="F838" s="110"/>
      <c r="G838" s="110"/>
      <c r="H838" s="110"/>
      <c r="I838" s="110"/>
      <c r="J838" s="110"/>
      <c r="K838" s="110"/>
      <c r="L838" s="110"/>
      <c r="M838" s="110"/>
      <c r="N838" s="110"/>
      <c r="O838" s="110"/>
      <c r="P838" s="104">
        <v>2022</v>
      </c>
      <c r="Q838" s="104">
        <v>2022</v>
      </c>
      <c r="R838" s="104" t="s">
        <v>693</v>
      </c>
      <c r="S838" s="104" t="s">
        <v>769</v>
      </c>
      <c r="T838" s="104" t="s">
        <v>178</v>
      </c>
      <c r="U838" s="104" t="s">
        <v>51</v>
      </c>
      <c r="V838" s="104" t="s">
        <v>56</v>
      </c>
      <c r="W838" s="111">
        <f>F839</f>
        <v>15000</v>
      </c>
      <c r="X838" s="104" t="s">
        <v>705</v>
      </c>
      <c r="Y838" s="104" t="s">
        <v>779</v>
      </c>
      <c r="Z838" s="104" t="s">
        <v>707</v>
      </c>
      <c r="AA838" s="104" t="s">
        <v>526</v>
      </c>
    </row>
    <row r="839" spans="1:27" s="22" customFormat="1" ht="15" customHeight="1" x14ac:dyDescent="0.25">
      <c r="A839" s="101"/>
      <c r="B839" s="146"/>
      <c r="C839" s="146" t="s">
        <v>51</v>
      </c>
      <c r="D839" s="62"/>
      <c r="E839" s="61" t="s">
        <v>5</v>
      </c>
      <c r="F839" s="1">
        <f>H839+J839+L839+N839+O839</f>
        <v>15000</v>
      </c>
      <c r="G839" s="2">
        <f>SUM(G840:G843)</f>
        <v>0</v>
      </c>
      <c r="H839" s="2">
        <f t="shared" ref="H839:O839" si="207">SUM(H840:H843)</f>
        <v>15000</v>
      </c>
      <c r="I839" s="2"/>
      <c r="J839" s="2">
        <f t="shared" si="207"/>
        <v>0</v>
      </c>
      <c r="K839" s="2"/>
      <c r="L839" s="2">
        <f t="shared" si="207"/>
        <v>0</v>
      </c>
      <c r="M839" s="2"/>
      <c r="N839" s="2">
        <f t="shared" si="207"/>
        <v>0</v>
      </c>
      <c r="O839" s="2">
        <f t="shared" si="207"/>
        <v>0</v>
      </c>
      <c r="P839" s="104"/>
      <c r="Q839" s="104"/>
      <c r="R839" s="104"/>
      <c r="S839" s="104"/>
      <c r="T839" s="104"/>
      <c r="U839" s="104"/>
      <c r="V839" s="104"/>
      <c r="W839" s="111"/>
      <c r="X839" s="104"/>
      <c r="Y839" s="104"/>
      <c r="Z839" s="104"/>
      <c r="AA839" s="104"/>
    </row>
    <row r="840" spans="1:27" s="22" customFormat="1" ht="15" customHeight="1" x14ac:dyDescent="0.25">
      <c r="A840" s="101"/>
      <c r="B840" s="146"/>
      <c r="C840" s="146" t="s">
        <v>51</v>
      </c>
      <c r="D840" s="62"/>
      <c r="E840" s="61" t="s">
        <v>0</v>
      </c>
      <c r="F840" s="1">
        <f t="shared" ref="F840:F843" si="208">H840+J840+L840+N840+O840</f>
        <v>0</v>
      </c>
      <c r="G840" s="2"/>
      <c r="H840" s="2"/>
      <c r="I840" s="2"/>
      <c r="J840" s="2"/>
      <c r="K840" s="2"/>
      <c r="L840" s="2"/>
      <c r="M840" s="2"/>
      <c r="N840" s="2"/>
      <c r="O840" s="2"/>
      <c r="P840" s="104"/>
      <c r="Q840" s="104"/>
      <c r="R840" s="104"/>
      <c r="S840" s="104"/>
      <c r="T840" s="104"/>
      <c r="U840" s="104"/>
      <c r="V840" s="104"/>
      <c r="W840" s="111"/>
      <c r="X840" s="104"/>
      <c r="Y840" s="104"/>
      <c r="Z840" s="104"/>
      <c r="AA840" s="104"/>
    </row>
    <row r="841" spans="1:27" s="22" customFormat="1" ht="15" customHeight="1" x14ac:dyDescent="0.25">
      <c r="A841" s="101"/>
      <c r="B841" s="146"/>
      <c r="C841" s="146" t="s">
        <v>51</v>
      </c>
      <c r="D841" s="62"/>
      <c r="E841" s="61" t="s">
        <v>1</v>
      </c>
      <c r="F841" s="1">
        <f t="shared" si="208"/>
        <v>15000</v>
      </c>
      <c r="G841" s="2"/>
      <c r="H841" s="2">
        <v>15000</v>
      </c>
      <c r="I841" s="2"/>
      <c r="J841" s="2">
        <v>0</v>
      </c>
      <c r="K841" s="2"/>
      <c r="L841" s="2">
        <v>0</v>
      </c>
      <c r="M841" s="2"/>
      <c r="N841" s="2"/>
      <c r="O841" s="2"/>
      <c r="P841" s="104"/>
      <c r="Q841" s="104"/>
      <c r="R841" s="104"/>
      <c r="S841" s="104"/>
      <c r="T841" s="104"/>
      <c r="U841" s="104"/>
      <c r="V841" s="104"/>
      <c r="W841" s="111"/>
      <c r="X841" s="104"/>
      <c r="Y841" s="104"/>
      <c r="Z841" s="104"/>
      <c r="AA841" s="104"/>
    </row>
    <row r="842" spans="1:27" s="22" customFormat="1" ht="15" customHeight="1" x14ac:dyDescent="0.25">
      <c r="A842" s="101"/>
      <c r="B842" s="146"/>
      <c r="C842" s="146" t="s">
        <v>51</v>
      </c>
      <c r="D842" s="62"/>
      <c r="E842" s="61" t="s">
        <v>2</v>
      </c>
      <c r="F842" s="1">
        <f t="shared" si="208"/>
        <v>0</v>
      </c>
      <c r="G842" s="36"/>
      <c r="H842" s="2"/>
      <c r="I842" s="2"/>
      <c r="J842" s="2"/>
      <c r="K842" s="2"/>
      <c r="L842" s="2"/>
      <c r="M842" s="2"/>
      <c r="N842" s="2"/>
      <c r="O842" s="2"/>
      <c r="P842" s="104"/>
      <c r="Q842" s="104"/>
      <c r="R842" s="104"/>
      <c r="S842" s="104"/>
      <c r="T842" s="104"/>
      <c r="U842" s="104"/>
      <c r="V842" s="104"/>
      <c r="W842" s="111"/>
      <c r="X842" s="104"/>
      <c r="Y842" s="104"/>
      <c r="Z842" s="104"/>
      <c r="AA842" s="104"/>
    </row>
    <row r="843" spans="1:27" s="22" customFormat="1" ht="15" customHeight="1" x14ac:dyDescent="0.25">
      <c r="A843" s="101"/>
      <c r="B843" s="146"/>
      <c r="C843" s="146" t="s">
        <v>51</v>
      </c>
      <c r="D843" s="62"/>
      <c r="E843" s="61" t="s">
        <v>3</v>
      </c>
      <c r="F843" s="1">
        <f t="shared" si="208"/>
        <v>0</v>
      </c>
      <c r="G843" s="2"/>
      <c r="H843" s="2"/>
      <c r="I843" s="2"/>
      <c r="J843" s="2"/>
      <c r="K843" s="2"/>
      <c r="L843" s="2"/>
      <c r="M843" s="2"/>
      <c r="N843" s="2"/>
      <c r="O843" s="2"/>
      <c r="P843" s="104"/>
      <c r="Q843" s="104"/>
      <c r="R843" s="104"/>
      <c r="S843" s="104"/>
      <c r="T843" s="104"/>
      <c r="U843" s="104"/>
      <c r="V843" s="104"/>
      <c r="W843" s="111"/>
      <c r="X843" s="104"/>
      <c r="Y843" s="104"/>
      <c r="Z843" s="104"/>
      <c r="AA843" s="104"/>
    </row>
    <row r="844" spans="1:27" s="14" customFormat="1" ht="15" customHeight="1" x14ac:dyDescent="0.25">
      <c r="A844" s="101" t="s">
        <v>784</v>
      </c>
      <c r="B844" s="146"/>
      <c r="C844" s="146" t="s">
        <v>51</v>
      </c>
      <c r="D844" s="62"/>
      <c r="E844" s="102" t="s">
        <v>51</v>
      </c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</row>
    <row r="845" spans="1:27" s="5" customFormat="1" ht="29.25" customHeight="1" x14ac:dyDescent="0.25">
      <c r="A845" s="101"/>
      <c r="B845" s="146"/>
      <c r="C845" s="146" t="s">
        <v>51</v>
      </c>
      <c r="D845" s="62"/>
      <c r="E845" s="103" t="s">
        <v>621</v>
      </c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  <c r="R845" s="103"/>
      <c r="S845" s="103"/>
      <c r="T845" s="103"/>
      <c r="U845" s="103"/>
      <c r="V845" s="103"/>
      <c r="W845" s="103"/>
      <c r="X845" s="103"/>
      <c r="Y845" s="103"/>
      <c r="Z845" s="103"/>
      <c r="AA845" s="103"/>
    </row>
    <row r="846" spans="1:27" s="22" customFormat="1" ht="15" customHeight="1" x14ac:dyDescent="0.25">
      <c r="A846" s="101"/>
      <c r="B846" s="146"/>
      <c r="C846" s="146" t="s">
        <v>51</v>
      </c>
      <c r="D846" s="62"/>
      <c r="E846" s="110" t="s">
        <v>787</v>
      </c>
      <c r="F846" s="110"/>
      <c r="G846" s="110"/>
      <c r="H846" s="110"/>
      <c r="I846" s="110"/>
      <c r="J846" s="110"/>
      <c r="K846" s="110"/>
      <c r="L846" s="110"/>
      <c r="M846" s="110"/>
      <c r="N846" s="110"/>
      <c r="O846" s="110"/>
      <c r="P846" s="104">
        <v>2024</v>
      </c>
      <c r="Q846" s="104">
        <v>2021</v>
      </c>
      <c r="R846" s="104" t="s">
        <v>693</v>
      </c>
      <c r="S846" s="104" t="s">
        <v>788</v>
      </c>
      <c r="T846" s="104" t="s">
        <v>178</v>
      </c>
      <c r="U846" s="104" t="s">
        <v>51</v>
      </c>
      <c r="V846" s="104" t="s">
        <v>56</v>
      </c>
      <c r="W846" s="111">
        <f>F847</f>
        <v>39800</v>
      </c>
      <c r="X846" s="104" t="s">
        <v>705</v>
      </c>
      <c r="Y846" s="104" t="s">
        <v>8</v>
      </c>
      <c r="Z846" s="104" t="s">
        <v>707</v>
      </c>
      <c r="AA846" s="104" t="s">
        <v>526</v>
      </c>
    </row>
    <row r="847" spans="1:27" s="22" customFormat="1" ht="15" customHeight="1" x14ac:dyDescent="0.25">
      <c r="A847" s="101"/>
      <c r="B847" s="146"/>
      <c r="C847" s="146" t="s">
        <v>51</v>
      </c>
      <c r="D847" s="62"/>
      <c r="E847" s="61" t="s">
        <v>5</v>
      </c>
      <c r="F847" s="1">
        <f>H847+J847+L847+N847+O847</f>
        <v>39800</v>
      </c>
      <c r="G847" s="2">
        <f>SUM(G848:G851)</f>
        <v>39800</v>
      </c>
      <c r="H847" s="2">
        <f t="shared" ref="H847:O847" si="209">SUM(H848:H851)</f>
        <v>39800</v>
      </c>
      <c r="I847" s="2"/>
      <c r="J847" s="2">
        <f t="shared" si="209"/>
        <v>0</v>
      </c>
      <c r="K847" s="2"/>
      <c r="L847" s="2">
        <f t="shared" si="209"/>
        <v>0</v>
      </c>
      <c r="M847" s="2"/>
      <c r="N847" s="2">
        <f t="shared" si="209"/>
        <v>0</v>
      </c>
      <c r="O847" s="2">
        <f t="shared" si="209"/>
        <v>0</v>
      </c>
      <c r="P847" s="104"/>
      <c r="Q847" s="104"/>
      <c r="R847" s="104"/>
      <c r="S847" s="104"/>
      <c r="T847" s="104"/>
      <c r="U847" s="104"/>
      <c r="V847" s="104"/>
      <c r="W847" s="111"/>
      <c r="X847" s="104"/>
      <c r="Y847" s="104"/>
      <c r="Z847" s="104"/>
      <c r="AA847" s="104"/>
    </row>
    <row r="848" spans="1:27" s="22" customFormat="1" ht="15" customHeight="1" x14ac:dyDescent="0.25">
      <c r="A848" s="101"/>
      <c r="B848" s="146"/>
      <c r="C848" s="146" t="s">
        <v>51</v>
      </c>
      <c r="D848" s="62"/>
      <c r="E848" s="61" t="s">
        <v>0</v>
      </c>
      <c r="F848" s="1">
        <f t="shared" ref="F848:F851" si="210">H848+J848+L848+N848+O848</f>
        <v>0</v>
      </c>
      <c r="G848" s="2"/>
      <c r="H848" s="2"/>
      <c r="I848" s="2"/>
      <c r="J848" s="2"/>
      <c r="K848" s="2"/>
      <c r="L848" s="2"/>
      <c r="M848" s="2"/>
      <c r="N848" s="2"/>
      <c r="O848" s="2"/>
      <c r="P848" s="104"/>
      <c r="Q848" s="104"/>
      <c r="R848" s="104"/>
      <c r="S848" s="104"/>
      <c r="T848" s="104"/>
      <c r="U848" s="104"/>
      <c r="V848" s="104"/>
      <c r="W848" s="111"/>
      <c r="X848" s="104"/>
      <c r="Y848" s="104"/>
      <c r="Z848" s="104"/>
      <c r="AA848" s="104"/>
    </row>
    <row r="849" spans="1:27" s="22" customFormat="1" ht="15" customHeight="1" x14ac:dyDescent="0.25">
      <c r="A849" s="101"/>
      <c r="B849" s="146"/>
      <c r="C849" s="146" t="s">
        <v>51</v>
      </c>
      <c r="D849" s="62"/>
      <c r="E849" s="61" t="s">
        <v>1</v>
      </c>
      <c r="F849" s="1">
        <f t="shared" si="210"/>
        <v>39800</v>
      </c>
      <c r="G849" s="2">
        <v>39800</v>
      </c>
      <c r="H849" s="2">
        <v>39800</v>
      </c>
      <c r="I849" s="2"/>
      <c r="J849" s="2"/>
      <c r="K849" s="2"/>
      <c r="L849" s="2"/>
      <c r="M849" s="2"/>
      <c r="N849" s="2"/>
      <c r="O849" s="2"/>
      <c r="P849" s="104"/>
      <c r="Q849" s="104"/>
      <c r="R849" s="104"/>
      <c r="S849" s="104"/>
      <c r="T849" s="104"/>
      <c r="U849" s="104"/>
      <c r="V849" s="104"/>
      <c r="W849" s="111"/>
      <c r="X849" s="104"/>
      <c r="Y849" s="104"/>
      <c r="Z849" s="104"/>
      <c r="AA849" s="104"/>
    </row>
    <row r="850" spans="1:27" s="22" customFormat="1" ht="15" customHeight="1" x14ac:dyDescent="0.25">
      <c r="A850" s="101"/>
      <c r="B850" s="146"/>
      <c r="C850" s="146" t="s">
        <v>51</v>
      </c>
      <c r="D850" s="62"/>
      <c r="E850" s="61" t="s">
        <v>2</v>
      </c>
      <c r="F850" s="1">
        <f t="shared" si="210"/>
        <v>0</v>
      </c>
      <c r="G850" s="36"/>
      <c r="H850" s="2"/>
      <c r="I850" s="2"/>
      <c r="J850" s="2"/>
      <c r="K850" s="2"/>
      <c r="L850" s="2"/>
      <c r="M850" s="2"/>
      <c r="N850" s="2"/>
      <c r="O850" s="2"/>
      <c r="P850" s="104"/>
      <c r="Q850" s="104"/>
      <c r="R850" s="104"/>
      <c r="S850" s="104"/>
      <c r="T850" s="104"/>
      <c r="U850" s="104"/>
      <c r="V850" s="104"/>
      <c r="W850" s="111"/>
      <c r="X850" s="104"/>
      <c r="Y850" s="104"/>
      <c r="Z850" s="104"/>
      <c r="AA850" s="104"/>
    </row>
    <row r="851" spans="1:27" s="22" customFormat="1" ht="15" customHeight="1" x14ac:dyDescent="0.25">
      <c r="A851" s="101"/>
      <c r="B851" s="146"/>
      <c r="C851" s="146" t="s">
        <v>51</v>
      </c>
      <c r="D851" s="62"/>
      <c r="E851" s="61" t="s">
        <v>3</v>
      </c>
      <c r="F851" s="1">
        <f t="shared" si="210"/>
        <v>0</v>
      </c>
      <c r="G851" s="2"/>
      <c r="H851" s="2"/>
      <c r="I851" s="2"/>
      <c r="J851" s="2"/>
      <c r="K851" s="2"/>
      <c r="L851" s="2"/>
      <c r="M851" s="2"/>
      <c r="N851" s="2"/>
      <c r="O851" s="2"/>
      <c r="P851" s="104"/>
      <c r="Q851" s="104"/>
      <c r="R851" s="104"/>
      <c r="S851" s="104"/>
      <c r="T851" s="104"/>
      <c r="U851" s="104"/>
      <c r="V851" s="104"/>
      <c r="W851" s="111"/>
      <c r="X851" s="104"/>
      <c r="Y851" s="104"/>
      <c r="Z851" s="104"/>
      <c r="AA851" s="104"/>
    </row>
    <row r="852" spans="1:27" s="14" customFormat="1" ht="15" customHeight="1" x14ac:dyDescent="0.25">
      <c r="A852" s="101" t="s">
        <v>786</v>
      </c>
      <c r="B852" s="146"/>
      <c r="C852" s="146" t="s">
        <v>51</v>
      </c>
      <c r="D852" s="62"/>
      <c r="E852" s="102" t="s">
        <v>51</v>
      </c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</row>
    <row r="853" spans="1:27" s="5" customFormat="1" ht="26.25" customHeight="1" x14ac:dyDescent="0.25">
      <c r="A853" s="101"/>
      <c r="B853" s="146"/>
      <c r="C853" s="146" t="s">
        <v>51</v>
      </c>
      <c r="D853" s="62"/>
      <c r="E853" s="103" t="s">
        <v>621</v>
      </c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3"/>
      <c r="R853" s="103"/>
      <c r="S853" s="103"/>
      <c r="T853" s="103"/>
      <c r="U853" s="103"/>
      <c r="V853" s="103"/>
      <c r="W853" s="103"/>
      <c r="X853" s="103"/>
      <c r="Y853" s="103"/>
      <c r="Z853" s="103"/>
      <c r="AA853" s="103"/>
    </row>
    <row r="854" spans="1:27" s="22" customFormat="1" ht="15" customHeight="1" x14ac:dyDescent="0.25">
      <c r="A854" s="101"/>
      <c r="B854" s="146"/>
      <c r="C854" s="146" t="s">
        <v>51</v>
      </c>
      <c r="D854" s="62"/>
      <c r="E854" s="110" t="s">
        <v>790</v>
      </c>
      <c r="F854" s="110"/>
      <c r="G854" s="110"/>
      <c r="H854" s="110"/>
      <c r="I854" s="110"/>
      <c r="J854" s="110"/>
      <c r="K854" s="110"/>
      <c r="L854" s="110"/>
      <c r="M854" s="110"/>
      <c r="N854" s="110"/>
      <c r="O854" s="110"/>
      <c r="P854" s="104">
        <v>2023</v>
      </c>
      <c r="Q854" s="104">
        <v>2022</v>
      </c>
      <c r="R854" s="104" t="s">
        <v>693</v>
      </c>
      <c r="S854" s="104" t="s">
        <v>791</v>
      </c>
      <c r="T854" s="104" t="s">
        <v>178</v>
      </c>
      <c r="U854" s="104" t="s">
        <v>51</v>
      </c>
      <c r="V854" s="104" t="s">
        <v>56</v>
      </c>
      <c r="W854" s="111">
        <f>F855</f>
        <v>465647.64999999997</v>
      </c>
      <c r="X854" s="104" t="s">
        <v>705</v>
      </c>
      <c r="Y854" s="104" t="s">
        <v>8</v>
      </c>
      <c r="Z854" s="104" t="s">
        <v>707</v>
      </c>
      <c r="AA854" s="104" t="s">
        <v>526</v>
      </c>
    </row>
    <row r="855" spans="1:27" s="22" customFormat="1" ht="15" customHeight="1" x14ac:dyDescent="0.25">
      <c r="A855" s="101"/>
      <c r="B855" s="146"/>
      <c r="C855" s="146" t="s">
        <v>51</v>
      </c>
      <c r="D855" s="62"/>
      <c r="E855" s="61" t="s">
        <v>5</v>
      </c>
      <c r="F855" s="1">
        <f>H855+J855+L855+N855+O855</f>
        <v>465647.64999999997</v>
      </c>
      <c r="G855" s="2">
        <f>SUM(G856:G859)</f>
        <v>0</v>
      </c>
      <c r="H855" s="2">
        <f t="shared" ref="H855:O855" si="211">SUM(H856:H859)</f>
        <v>23843.55</v>
      </c>
      <c r="I855" s="2"/>
      <c r="J855" s="2">
        <f t="shared" si="211"/>
        <v>220902.05</v>
      </c>
      <c r="K855" s="2"/>
      <c r="L855" s="2">
        <f t="shared" si="211"/>
        <v>220902.05</v>
      </c>
      <c r="M855" s="2"/>
      <c r="N855" s="2">
        <f t="shared" si="211"/>
        <v>0</v>
      </c>
      <c r="O855" s="2">
        <f t="shared" si="211"/>
        <v>0</v>
      </c>
      <c r="P855" s="104"/>
      <c r="Q855" s="104"/>
      <c r="R855" s="104"/>
      <c r="S855" s="104"/>
      <c r="T855" s="104"/>
      <c r="U855" s="104"/>
      <c r="V855" s="104"/>
      <c r="W855" s="111"/>
      <c r="X855" s="104"/>
      <c r="Y855" s="104"/>
      <c r="Z855" s="104"/>
      <c r="AA855" s="104"/>
    </row>
    <row r="856" spans="1:27" s="22" customFormat="1" ht="15" customHeight="1" x14ac:dyDescent="0.25">
      <c r="A856" s="101"/>
      <c r="B856" s="146"/>
      <c r="C856" s="146" t="s">
        <v>51</v>
      </c>
      <c r="D856" s="62"/>
      <c r="E856" s="61" t="s">
        <v>0</v>
      </c>
      <c r="F856" s="1">
        <f t="shared" ref="F856:F859" si="212">H856+J856+L856+N856+O856</f>
        <v>0</v>
      </c>
      <c r="G856" s="2"/>
      <c r="H856" s="2"/>
      <c r="I856" s="2"/>
      <c r="J856" s="2"/>
      <c r="K856" s="2"/>
      <c r="L856" s="2"/>
      <c r="M856" s="2"/>
      <c r="N856" s="2"/>
      <c r="O856" s="2"/>
      <c r="P856" s="104"/>
      <c r="Q856" s="104"/>
      <c r="R856" s="104"/>
      <c r="S856" s="104"/>
      <c r="T856" s="104"/>
      <c r="U856" s="104"/>
      <c r="V856" s="104"/>
      <c r="W856" s="111"/>
      <c r="X856" s="104"/>
      <c r="Y856" s="104"/>
      <c r="Z856" s="104"/>
      <c r="AA856" s="104"/>
    </row>
    <row r="857" spans="1:27" s="22" customFormat="1" ht="15" customHeight="1" x14ac:dyDescent="0.25">
      <c r="A857" s="101"/>
      <c r="B857" s="146"/>
      <c r="C857" s="146" t="s">
        <v>51</v>
      </c>
      <c r="D857" s="62"/>
      <c r="E857" s="61" t="s">
        <v>1</v>
      </c>
      <c r="F857" s="1">
        <f t="shared" si="212"/>
        <v>465647.64999999997</v>
      </c>
      <c r="G857" s="2">
        <v>0</v>
      </c>
      <c r="H857" s="2">
        <v>23843.55</v>
      </c>
      <c r="I857" s="2"/>
      <c r="J857" s="2">
        <v>220902.05</v>
      </c>
      <c r="K857" s="2"/>
      <c r="L857" s="2">
        <v>220902.05</v>
      </c>
      <c r="M857" s="2"/>
      <c r="N857" s="2"/>
      <c r="O857" s="2"/>
      <c r="P857" s="104"/>
      <c r="Q857" s="104"/>
      <c r="R857" s="104"/>
      <c r="S857" s="104"/>
      <c r="T857" s="104"/>
      <c r="U857" s="104"/>
      <c r="V857" s="104"/>
      <c r="W857" s="111"/>
      <c r="X857" s="104"/>
      <c r="Y857" s="104"/>
      <c r="Z857" s="104"/>
      <c r="AA857" s="104"/>
    </row>
    <row r="858" spans="1:27" s="22" customFormat="1" ht="15" customHeight="1" x14ac:dyDescent="0.25">
      <c r="A858" s="101"/>
      <c r="B858" s="146"/>
      <c r="C858" s="146" t="s">
        <v>51</v>
      </c>
      <c r="D858" s="62"/>
      <c r="E858" s="61" t="s">
        <v>2</v>
      </c>
      <c r="F858" s="1">
        <f t="shared" si="212"/>
        <v>0</v>
      </c>
      <c r="G858" s="36"/>
      <c r="H858" s="2"/>
      <c r="I858" s="2"/>
      <c r="J858" s="2"/>
      <c r="K858" s="2"/>
      <c r="L858" s="2"/>
      <c r="M858" s="2"/>
      <c r="N858" s="2"/>
      <c r="O858" s="2"/>
      <c r="P858" s="104"/>
      <c r="Q858" s="104"/>
      <c r="R858" s="104"/>
      <c r="S858" s="104"/>
      <c r="T858" s="104"/>
      <c r="U858" s="104"/>
      <c r="V858" s="104"/>
      <c r="W858" s="111"/>
      <c r="X858" s="104"/>
      <c r="Y858" s="104"/>
      <c r="Z858" s="104"/>
      <c r="AA858" s="104"/>
    </row>
    <row r="859" spans="1:27" s="22" customFormat="1" ht="15" customHeight="1" x14ac:dyDescent="0.25">
      <c r="A859" s="101"/>
      <c r="B859" s="146"/>
      <c r="C859" s="146" t="s">
        <v>51</v>
      </c>
      <c r="D859" s="62"/>
      <c r="E859" s="61" t="s">
        <v>3</v>
      </c>
      <c r="F859" s="1">
        <f t="shared" si="212"/>
        <v>0</v>
      </c>
      <c r="G859" s="2"/>
      <c r="H859" s="2"/>
      <c r="I859" s="2"/>
      <c r="J859" s="2"/>
      <c r="K859" s="2"/>
      <c r="L859" s="2"/>
      <c r="M859" s="2"/>
      <c r="N859" s="2"/>
      <c r="O859" s="2"/>
      <c r="P859" s="104"/>
      <c r="Q859" s="104"/>
      <c r="R859" s="104"/>
      <c r="S859" s="104"/>
      <c r="T859" s="104"/>
      <c r="U859" s="104"/>
      <c r="V859" s="104"/>
      <c r="W859" s="111"/>
      <c r="X859" s="104"/>
      <c r="Y859" s="104"/>
      <c r="Z859" s="104"/>
      <c r="AA859" s="104"/>
    </row>
    <row r="860" spans="1:27" s="14" customFormat="1" ht="15" customHeight="1" x14ac:dyDescent="0.25">
      <c r="A860" s="101" t="s">
        <v>789</v>
      </c>
      <c r="B860" s="146"/>
      <c r="C860" s="146" t="s">
        <v>51</v>
      </c>
      <c r="D860" s="62"/>
      <c r="E860" s="102" t="s">
        <v>51</v>
      </c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</row>
    <row r="861" spans="1:27" s="5" customFormat="1" ht="28.5" customHeight="1" x14ac:dyDescent="0.25">
      <c r="A861" s="101"/>
      <c r="B861" s="146"/>
      <c r="C861" s="146" t="s">
        <v>51</v>
      </c>
      <c r="D861" s="62"/>
      <c r="E861" s="103" t="s">
        <v>621</v>
      </c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  <c r="R861" s="103"/>
      <c r="S861" s="103"/>
      <c r="T861" s="103"/>
      <c r="U861" s="103"/>
      <c r="V861" s="103"/>
      <c r="W861" s="103"/>
      <c r="X861" s="103"/>
      <c r="Y861" s="103"/>
      <c r="Z861" s="103"/>
      <c r="AA861" s="103"/>
    </row>
    <row r="862" spans="1:27" s="22" customFormat="1" ht="30" customHeight="1" x14ac:dyDescent="0.25">
      <c r="A862" s="101"/>
      <c r="B862" s="146"/>
      <c r="C862" s="146" t="s">
        <v>51</v>
      </c>
      <c r="D862" s="62"/>
      <c r="E862" s="110" t="s">
        <v>793</v>
      </c>
      <c r="F862" s="110"/>
      <c r="G862" s="110"/>
      <c r="H862" s="110"/>
      <c r="I862" s="110"/>
      <c r="J862" s="110"/>
      <c r="K862" s="110"/>
      <c r="L862" s="110"/>
      <c r="M862" s="110"/>
      <c r="N862" s="110"/>
      <c r="O862" s="110"/>
      <c r="P862" s="104">
        <v>2023</v>
      </c>
      <c r="Q862" s="104">
        <v>2022</v>
      </c>
      <c r="R862" s="104" t="s">
        <v>693</v>
      </c>
      <c r="S862" s="104" t="s">
        <v>740</v>
      </c>
      <c r="T862" s="104" t="s">
        <v>178</v>
      </c>
      <c r="U862" s="104" t="s">
        <v>51</v>
      </c>
      <c r="V862" s="104" t="s">
        <v>56</v>
      </c>
      <c r="W862" s="111">
        <f>F863</f>
        <v>123990</v>
      </c>
      <c r="X862" s="104" t="s">
        <v>705</v>
      </c>
      <c r="Y862" s="104" t="s">
        <v>8</v>
      </c>
      <c r="Z862" s="104" t="s">
        <v>707</v>
      </c>
      <c r="AA862" s="104" t="s">
        <v>526</v>
      </c>
    </row>
    <row r="863" spans="1:27" s="22" customFormat="1" ht="15" customHeight="1" x14ac:dyDescent="0.25">
      <c r="A863" s="101"/>
      <c r="B863" s="146"/>
      <c r="C863" s="146" t="s">
        <v>51</v>
      </c>
      <c r="D863" s="62"/>
      <c r="E863" s="61" t="s">
        <v>5</v>
      </c>
      <c r="F863" s="1">
        <f>H863+J863+L863+N863+O863</f>
        <v>123990</v>
      </c>
      <c r="G863" s="2">
        <f>SUM(G864:G867)</f>
        <v>0</v>
      </c>
      <c r="H863" s="2">
        <f t="shared" ref="H863:O863" si="213">SUM(H864:H867)</f>
        <v>123990</v>
      </c>
      <c r="I863" s="2"/>
      <c r="J863" s="2">
        <f t="shared" si="213"/>
        <v>0</v>
      </c>
      <c r="K863" s="2"/>
      <c r="L863" s="2">
        <f t="shared" si="213"/>
        <v>0</v>
      </c>
      <c r="M863" s="2"/>
      <c r="N863" s="2">
        <f t="shared" si="213"/>
        <v>0</v>
      </c>
      <c r="O863" s="2">
        <f t="shared" si="213"/>
        <v>0</v>
      </c>
      <c r="P863" s="104"/>
      <c r="Q863" s="104"/>
      <c r="R863" s="104"/>
      <c r="S863" s="104"/>
      <c r="T863" s="104"/>
      <c r="U863" s="104"/>
      <c r="V863" s="104"/>
      <c r="W863" s="111"/>
      <c r="X863" s="104"/>
      <c r="Y863" s="104"/>
      <c r="Z863" s="104"/>
      <c r="AA863" s="104"/>
    </row>
    <row r="864" spans="1:27" s="22" customFormat="1" ht="15" customHeight="1" x14ac:dyDescent="0.25">
      <c r="A864" s="101"/>
      <c r="B864" s="146"/>
      <c r="C864" s="146" t="s">
        <v>51</v>
      </c>
      <c r="D864" s="62"/>
      <c r="E864" s="61" t="s">
        <v>0</v>
      </c>
      <c r="F864" s="1">
        <f t="shared" ref="F864:F867" si="214">H864+J864+L864+N864+O864</f>
        <v>0</v>
      </c>
      <c r="G864" s="2"/>
      <c r="H864" s="2"/>
      <c r="I864" s="2"/>
      <c r="J864" s="2"/>
      <c r="K864" s="2"/>
      <c r="L864" s="2"/>
      <c r="M864" s="2"/>
      <c r="N864" s="2"/>
      <c r="O864" s="2"/>
      <c r="P864" s="104"/>
      <c r="Q864" s="104"/>
      <c r="R864" s="104"/>
      <c r="S864" s="104"/>
      <c r="T864" s="104"/>
      <c r="U864" s="104"/>
      <c r="V864" s="104"/>
      <c r="W864" s="111"/>
      <c r="X864" s="104"/>
      <c r="Y864" s="104"/>
      <c r="Z864" s="104"/>
      <c r="AA864" s="104"/>
    </row>
    <row r="865" spans="1:27" s="22" customFormat="1" ht="15" customHeight="1" x14ac:dyDescent="0.25">
      <c r="A865" s="101"/>
      <c r="B865" s="146"/>
      <c r="C865" s="146" t="s">
        <v>51</v>
      </c>
      <c r="D865" s="62"/>
      <c r="E865" s="61" t="s">
        <v>1</v>
      </c>
      <c r="F865" s="1">
        <f t="shared" si="214"/>
        <v>123990</v>
      </c>
      <c r="G865" s="2"/>
      <c r="H865" s="2">
        <v>123990</v>
      </c>
      <c r="I865" s="2"/>
      <c r="J865" s="2">
        <v>0</v>
      </c>
      <c r="K865" s="2"/>
      <c r="L865" s="2">
        <v>0</v>
      </c>
      <c r="M865" s="2"/>
      <c r="N865" s="2"/>
      <c r="O865" s="2"/>
      <c r="P865" s="104"/>
      <c r="Q865" s="104"/>
      <c r="R865" s="104"/>
      <c r="S865" s="104"/>
      <c r="T865" s="104"/>
      <c r="U865" s="104"/>
      <c r="V865" s="104"/>
      <c r="W865" s="111"/>
      <c r="X865" s="104"/>
      <c r="Y865" s="104"/>
      <c r="Z865" s="104"/>
      <c r="AA865" s="104"/>
    </row>
    <row r="866" spans="1:27" s="22" customFormat="1" ht="15" customHeight="1" x14ac:dyDescent="0.25">
      <c r="A866" s="101"/>
      <c r="B866" s="146"/>
      <c r="C866" s="146" t="s">
        <v>51</v>
      </c>
      <c r="D866" s="62"/>
      <c r="E866" s="61" t="s">
        <v>2</v>
      </c>
      <c r="F866" s="1">
        <f t="shared" si="214"/>
        <v>0</v>
      </c>
      <c r="G866" s="36"/>
      <c r="H866" s="2"/>
      <c r="I866" s="2"/>
      <c r="J866" s="2"/>
      <c r="K866" s="2"/>
      <c r="L866" s="2"/>
      <c r="M866" s="2"/>
      <c r="N866" s="2"/>
      <c r="O866" s="2"/>
      <c r="P866" s="104"/>
      <c r="Q866" s="104"/>
      <c r="R866" s="104"/>
      <c r="S866" s="104"/>
      <c r="T866" s="104"/>
      <c r="U866" s="104"/>
      <c r="V866" s="104"/>
      <c r="W866" s="111"/>
      <c r="X866" s="104"/>
      <c r="Y866" s="104"/>
      <c r="Z866" s="104"/>
      <c r="AA866" s="104"/>
    </row>
    <row r="867" spans="1:27" s="22" customFormat="1" ht="15" customHeight="1" x14ac:dyDescent="0.25">
      <c r="A867" s="101"/>
      <c r="B867" s="146"/>
      <c r="C867" s="146" t="s">
        <v>51</v>
      </c>
      <c r="D867" s="62"/>
      <c r="E867" s="61" t="s">
        <v>3</v>
      </c>
      <c r="F867" s="1">
        <f t="shared" si="214"/>
        <v>0</v>
      </c>
      <c r="G867" s="2"/>
      <c r="H867" s="2"/>
      <c r="I867" s="2"/>
      <c r="J867" s="2"/>
      <c r="K867" s="2"/>
      <c r="L867" s="2"/>
      <c r="M867" s="2"/>
      <c r="N867" s="2"/>
      <c r="O867" s="2"/>
      <c r="P867" s="104"/>
      <c r="Q867" s="104"/>
      <c r="R867" s="104"/>
      <c r="S867" s="104"/>
      <c r="T867" s="104"/>
      <c r="U867" s="104"/>
      <c r="V867" s="104"/>
      <c r="W867" s="111"/>
      <c r="X867" s="104"/>
      <c r="Y867" s="104"/>
      <c r="Z867" s="104"/>
      <c r="AA867" s="104"/>
    </row>
    <row r="868" spans="1:27" s="14" customFormat="1" ht="15" customHeight="1" x14ac:dyDescent="0.25">
      <c r="A868" s="101" t="s">
        <v>792</v>
      </c>
      <c r="B868" s="146"/>
      <c r="C868" s="146" t="s">
        <v>51</v>
      </c>
      <c r="D868" s="62"/>
      <c r="E868" s="102" t="s">
        <v>51</v>
      </c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</row>
    <row r="869" spans="1:27" s="5" customFormat="1" ht="33.75" customHeight="1" x14ac:dyDescent="0.25">
      <c r="A869" s="101"/>
      <c r="B869" s="146"/>
      <c r="C869" s="146" t="s">
        <v>51</v>
      </c>
      <c r="D869" s="62"/>
      <c r="E869" s="103" t="s">
        <v>621</v>
      </c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3"/>
      <c r="R869" s="103"/>
      <c r="S869" s="103"/>
      <c r="T869" s="103"/>
      <c r="U869" s="103"/>
      <c r="V869" s="103"/>
      <c r="W869" s="103"/>
      <c r="X869" s="103"/>
      <c r="Y869" s="103"/>
      <c r="Z869" s="103"/>
      <c r="AA869" s="103"/>
    </row>
    <row r="870" spans="1:27" s="22" customFormat="1" ht="30" customHeight="1" x14ac:dyDescent="0.25">
      <c r="A870" s="101"/>
      <c r="B870" s="146"/>
      <c r="C870" s="146" t="s">
        <v>51</v>
      </c>
      <c r="D870" s="62"/>
      <c r="E870" s="110" t="s">
        <v>795</v>
      </c>
      <c r="F870" s="110"/>
      <c r="G870" s="110"/>
      <c r="H870" s="110"/>
      <c r="I870" s="110"/>
      <c r="J870" s="110"/>
      <c r="K870" s="110"/>
      <c r="L870" s="110"/>
      <c r="M870" s="110"/>
      <c r="N870" s="110"/>
      <c r="O870" s="110"/>
      <c r="P870" s="104">
        <v>2023</v>
      </c>
      <c r="Q870" s="104">
        <v>2022</v>
      </c>
      <c r="R870" s="104" t="s">
        <v>693</v>
      </c>
      <c r="S870" s="104" t="s">
        <v>740</v>
      </c>
      <c r="T870" s="104" t="s">
        <v>178</v>
      </c>
      <c r="U870" s="104" t="s">
        <v>51</v>
      </c>
      <c r="V870" s="104" t="s">
        <v>56</v>
      </c>
      <c r="W870" s="111">
        <f>F871</f>
        <v>123990</v>
      </c>
      <c r="X870" s="104" t="s">
        <v>705</v>
      </c>
      <c r="Y870" s="104" t="s">
        <v>8</v>
      </c>
      <c r="Z870" s="104" t="s">
        <v>707</v>
      </c>
      <c r="AA870" s="104" t="s">
        <v>526</v>
      </c>
    </row>
    <row r="871" spans="1:27" s="22" customFormat="1" ht="15" customHeight="1" x14ac:dyDescent="0.25">
      <c r="A871" s="101"/>
      <c r="B871" s="146"/>
      <c r="C871" s="146" t="s">
        <v>51</v>
      </c>
      <c r="D871" s="62"/>
      <c r="E871" s="61" t="s">
        <v>5</v>
      </c>
      <c r="F871" s="1">
        <f>H871+J871+L871+N871+O871</f>
        <v>123990</v>
      </c>
      <c r="G871" s="2">
        <f>SUM(G872:G875)</f>
        <v>0</v>
      </c>
      <c r="H871" s="2">
        <f t="shared" ref="H871:O871" si="215">SUM(H872:H875)</f>
        <v>123990</v>
      </c>
      <c r="I871" s="2"/>
      <c r="J871" s="2">
        <f t="shared" si="215"/>
        <v>0</v>
      </c>
      <c r="K871" s="2"/>
      <c r="L871" s="2">
        <f t="shared" si="215"/>
        <v>0</v>
      </c>
      <c r="M871" s="2"/>
      <c r="N871" s="2">
        <f t="shared" si="215"/>
        <v>0</v>
      </c>
      <c r="O871" s="2">
        <f t="shared" si="215"/>
        <v>0</v>
      </c>
      <c r="P871" s="104"/>
      <c r="Q871" s="104"/>
      <c r="R871" s="104"/>
      <c r="S871" s="104"/>
      <c r="T871" s="104"/>
      <c r="U871" s="104"/>
      <c r="V871" s="104"/>
      <c r="W871" s="111"/>
      <c r="X871" s="104"/>
      <c r="Y871" s="104"/>
      <c r="Z871" s="104"/>
      <c r="AA871" s="104"/>
    </row>
    <row r="872" spans="1:27" s="22" customFormat="1" ht="15" customHeight="1" x14ac:dyDescent="0.25">
      <c r="A872" s="101"/>
      <c r="B872" s="146"/>
      <c r="C872" s="146" t="s">
        <v>51</v>
      </c>
      <c r="D872" s="62"/>
      <c r="E872" s="61" t="s">
        <v>0</v>
      </c>
      <c r="F872" s="1">
        <f t="shared" ref="F872:F875" si="216">H872+J872+L872+N872+O872</f>
        <v>0</v>
      </c>
      <c r="G872" s="2"/>
      <c r="H872" s="2"/>
      <c r="I872" s="2"/>
      <c r="J872" s="2"/>
      <c r="K872" s="2"/>
      <c r="L872" s="2"/>
      <c r="M872" s="2"/>
      <c r="N872" s="2"/>
      <c r="O872" s="2"/>
      <c r="P872" s="104"/>
      <c r="Q872" s="104"/>
      <c r="R872" s="104"/>
      <c r="S872" s="104"/>
      <c r="T872" s="104"/>
      <c r="U872" s="104"/>
      <c r="V872" s="104"/>
      <c r="W872" s="111"/>
      <c r="X872" s="104"/>
      <c r="Y872" s="104"/>
      <c r="Z872" s="104"/>
      <c r="AA872" s="104"/>
    </row>
    <row r="873" spans="1:27" s="22" customFormat="1" ht="15" customHeight="1" x14ac:dyDescent="0.25">
      <c r="A873" s="101"/>
      <c r="B873" s="146"/>
      <c r="C873" s="146" t="s">
        <v>51</v>
      </c>
      <c r="D873" s="62"/>
      <c r="E873" s="61" t="s">
        <v>1</v>
      </c>
      <c r="F873" s="1">
        <f t="shared" si="216"/>
        <v>123990</v>
      </c>
      <c r="G873" s="2"/>
      <c r="H873" s="2">
        <v>123990</v>
      </c>
      <c r="I873" s="2"/>
      <c r="J873" s="2">
        <v>0</v>
      </c>
      <c r="K873" s="2"/>
      <c r="L873" s="2">
        <v>0</v>
      </c>
      <c r="M873" s="2"/>
      <c r="N873" s="2">
        <v>0</v>
      </c>
      <c r="O873" s="2"/>
      <c r="P873" s="104"/>
      <c r="Q873" s="104"/>
      <c r="R873" s="104"/>
      <c r="S873" s="104"/>
      <c r="T873" s="104"/>
      <c r="U873" s="104"/>
      <c r="V873" s="104"/>
      <c r="W873" s="111"/>
      <c r="X873" s="104"/>
      <c r="Y873" s="104"/>
      <c r="Z873" s="104"/>
      <c r="AA873" s="104"/>
    </row>
    <row r="874" spans="1:27" s="22" customFormat="1" ht="15" customHeight="1" x14ac:dyDescent="0.25">
      <c r="A874" s="101"/>
      <c r="B874" s="146"/>
      <c r="C874" s="146" t="s">
        <v>51</v>
      </c>
      <c r="D874" s="62"/>
      <c r="E874" s="61" t="s">
        <v>2</v>
      </c>
      <c r="F874" s="1">
        <f t="shared" si="216"/>
        <v>0</v>
      </c>
      <c r="G874" s="36"/>
      <c r="H874" s="2"/>
      <c r="I874" s="2"/>
      <c r="J874" s="2"/>
      <c r="K874" s="2"/>
      <c r="L874" s="2"/>
      <c r="M874" s="2"/>
      <c r="N874" s="2"/>
      <c r="O874" s="2"/>
      <c r="P874" s="104"/>
      <c r="Q874" s="104"/>
      <c r="R874" s="104"/>
      <c r="S874" s="104"/>
      <c r="T874" s="104"/>
      <c r="U874" s="104"/>
      <c r="V874" s="104"/>
      <c r="W874" s="111"/>
      <c r="X874" s="104"/>
      <c r="Y874" s="104"/>
      <c r="Z874" s="104"/>
      <c r="AA874" s="104"/>
    </row>
    <row r="875" spans="1:27" s="22" customFormat="1" ht="15" customHeight="1" x14ac:dyDescent="0.25">
      <c r="A875" s="101"/>
      <c r="B875" s="146"/>
      <c r="C875" s="146" t="s">
        <v>51</v>
      </c>
      <c r="D875" s="62"/>
      <c r="E875" s="61" t="s">
        <v>3</v>
      </c>
      <c r="F875" s="1">
        <f t="shared" si="216"/>
        <v>0</v>
      </c>
      <c r="G875" s="2"/>
      <c r="H875" s="2"/>
      <c r="I875" s="2"/>
      <c r="J875" s="2"/>
      <c r="K875" s="2"/>
      <c r="L875" s="2"/>
      <c r="M875" s="2"/>
      <c r="N875" s="2"/>
      <c r="O875" s="2"/>
      <c r="P875" s="104"/>
      <c r="Q875" s="104"/>
      <c r="R875" s="104"/>
      <c r="S875" s="104"/>
      <c r="T875" s="104"/>
      <c r="U875" s="104"/>
      <c r="V875" s="104"/>
      <c r="W875" s="111"/>
      <c r="X875" s="104"/>
      <c r="Y875" s="104"/>
      <c r="Z875" s="104"/>
      <c r="AA875" s="104"/>
    </row>
    <row r="876" spans="1:27" s="14" customFormat="1" ht="15" customHeight="1" x14ac:dyDescent="0.25">
      <c r="A876" s="101" t="s">
        <v>794</v>
      </c>
      <c r="B876" s="146"/>
      <c r="C876" s="146" t="s">
        <v>51</v>
      </c>
      <c r="D876" s="62"/>
      <c r="E876" s="102" t="s">
        <v>51</v>
      </c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</row>
    <row r="877" spans="1:27" s="5" customFormat="1" ht="15" customHeight="1" x14ac:dyDescent="0.25">
      <c r="A877" s="101"/>
      <c r="B877" s="146"/>
      <c r="C877" s="146" t="s">
        <v>51</v>
      </c>
      <c r="D877" s="62"/>
      <c r="E877" s="103" t="s">
        <v>621</v>
      </c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3"/>
      <c r="R877" s="103"/>
      <c r="S877" s="103"/>
      <c r="T877" s="103"/>
      <c r="U877" s="103"/>
      <c r="V877" s="103"/>
      <c r="W877" s="103"/>
      <c r="X877" s="103"/>
      <c r="Y877" s="103"/>
      <c r="Z877" s="103"/>
      <c r="AA877" s="103"/>
    </row>
    <row r="878" spans="1:27" s="22" customFormat="1" ht="15" customHeight="1" x14ac:dyDescent="0.25">
      <c r="A878" s="101"/>
      <c r="B878" s="146"/>
      <c r="C878" s="146" t="s">
        <v>51</v>
      </c>
      <c r="D878" s="62"/>
      <c r="E878" s="159" t="s">
        <v>797</v>
      </c>
      <c r="F878" s="159"/>
      <c r="G878" s="159"/>
      <c r="H878" s="159"/>
      <c r="I878" s="159"/>
      <c r="J878" s="159"/>
      <c r="K878" s="159"/>
      <c r="L878" s="159"/>
      <c r="M878" s="159"/>
      <c r="N878" s="159"/>
      <c r="O878" s="159"/>
      <c r="P878" s="104" t="s">
        <v>798</v>
      </c>
      <c r="Q878" s="104">
        <v>2022</v>
      </c>
      <c r="R878" s="104" t="s">
        <v>693</v>
      </c>
      <c r="S878" s="104" t="s">
        <v>799</v>
      </c>
      <c r="T878" s="104" t="s">
        <v>178</v>
      </c>
      <c r="U878" s="104" t="s">
        <v>51</v>
      </c>
      <c r="V878" s="104" t="s">
        <v>56</v>
      </c>
      <c r="W878" s="111">
        <f>F879</f>
        <v>28940</v>
      </c>
      <c r="X878" s="104" t="s">
        <v>705</v>
      </c>
      <c r="Y878" s="104" t="s">
        <v>8</v>
      </c>
      <c r="Z878" s="104" t="s">
        <v>707</v>
      </c>
      <c r="AA878" s="104" t="s">
        <v>526</v>
      </c>
    </row>
    <row r="879" spans="1:27" s="22" customFormat="1" ht="15" customHeight="1" x14ac:dyDescent="0.25">
      <c r="A879" s="101"/>
      <c r="B879" s="146"/>
      <c r="C879" s="146" t="s">
        <v>51</v>
      </c>
      <c r="D879" s="62"/>
      <c r="E879" s="61" t="s">
        <v>5</v>
      </c>
      <c r="F879" s="1">
        <f>H879+J879+L879+N879+O879</f>
        <v>28940</v>
      </c>
      <c r="G879" s="2">
        <f>SUM(G880:G883)</f>
        <v>0</v>
      </c>
      <c r="H879" s="2">
        <f t="shared" ref="H879:O879" si="217">SUM(H880:H883)</f>
        <v>0</v>
      </c>
      <c r="I879" s="2"/>
      <c r="J879" s="2">
        <f t="shared" si="217"/>
        <v>28940</v>
      </c>
      <c r="K879" s="2"/>
      <c r="L879" s="2">
        <f t="shared" si="217"/>
        <v>0</v>
      </c>
      <c r="M879" s="2"/>
      <c r="N879" s="2">
        <f t="shared" si="217"/>
        <v>0</v>
      </c>
      <c r="O879" s="2">
        <f t="shared" si="217"/>
        <v>0</v>
      </c>
      <c r="P879" s="104"/>
      <c r="Q879" s="104"/>
      <c r="R879" s="104"/>
      <c r="S879" s="104"/>
      <c r="T879" s="104"/>
      <c r="U879" s="104"/>
      <c r="V879" s="104"/>
      <c r="W879" s="111"/>
      <c r="X879" s="104"/>
      <c r="Y879" s="104"/>
      <c r="Z879" s="104"/>
      <c r="AA879" s="104"/>
    </row>
    <row r="880" spans="1:27" s="22" customFormat="1" ht="15" customHeight="1" x14ac:dyDescent="0.25">
      <c r="A880" s="101"/>
      <c r="B880" s="146"/>
      <c r="C880" s="146" t="s">
        <v>51</v>
      </c>
      <c r="D880" s="62"/>
      <c r="E880" s="61" t="s">
        <v>0</v>
      </c>
      <c r="F880" s="1">
        <f t="shared" ref="F880:F883" si="218">H880+J880+L880+N880+O880</f>
        <v>0</v>
      </c>
      <c r="G880" s="2"/>
      <c r="H880" s="2"/>
      <c r="I880" s="2"/>
      <c r="J880" s="2"/>
      <c r="K880" s="2"/>
      <c r="L880" s="2"/>
      <c r="M880" s="2"/>
      <c r="N880" s="2"/>
      <c r="O880" s="2"/>
      <c r="P880" s="104"/>
      <c r="Q880" s="104"/>
      <c r="R880" s="104"/>
      <c r="S880" s="104"/>
      <c r="T880" s="104"/>
      <c r="U880" s="104"/>
      <c r="V880" s="104"/>
      <c r="W880" s="111"/>
      <c r="X880" s="104"/>
      <c r="Y880" s="104"/>
      <c r="Z880" s="104"/>
      <c r="AA880" s="104"/>
    </row>
    <row r="881" spans="1:27" s="22" customFormat="1" ht="15" customHeight="1" x14ac:dyDescent="0.25">
      <c r="A881" s="101"/>
      <c r="B881" s="146"/>
      <c r="C881" s="146" t="s">
        <v>51</v>
      </c>
      <c r="D881" s="62"/>
      <c r="E881" s="61" t="s">
        <v>1</v>
      </c>
      <c r="F881" s="1">
        <f t="shared" si="218"/>
        <v>28940</v>
      </c>
      <c r="G881" s="2"/>
      <c r="H881" s="2">
        <v>0</v>
      </c>
      <c r="I881" s="2"/>
      <c r="J881" s="2">
        <v>28940</v>
      </c>
      <c r="K881" s="2"/>
      <c r="L881" s="2"/>
      <c r="M881" s="2"/>
      <c r="N881" s="2"/>
      <c r="O881" s="2"/>
      <c r="P881" s="104"/>
      <c r="Q881" s="104"/>
      <c r="R881" s="104"/>
      <c r="S881" s="104"/>
      <c r="T881" s="104"/>
      <c r="U881" s="104"/>
      <c r="V881" s="104"/>
      <c r="W881" s="111"/>
      <c r="X881" s="104"/>
      <c r="Y881" s="104"/>
      <c r="Z881" s="104"/>
      <c r="AA881" s="104"/>
    </row>
    <row r="882" spans="1:27" s="22" customFormat="1" ht="15" customHeight="1" x14ac:dyDescent="0.25">
      <c r="A882" s="101"/>
      <c r="B882" s="146"/>
      <c r="C882" s="146" t="s">
        <v>51</v>
      </c>
      <c r="D882" s="62"/>
      <c r="E882" s="61" t="s">
        <v>2</v>
      </c>
      <c r="F882" s="1">
        <f t="shared" si="218"/>
        <v>0</v>
      </c>
      <c r="G882" s="36"/>
      <c r="H882" s="2"/>
      <c r="I882" s="2"/>
      <c r="J882" s="2"/>
      <c r="K882" s="2"/>
      <c r="L882" s="2"/>
      <c r="M882" s="2"/>
      <c r="N882" s="2"/>
      <c r="O882" s="2"/>
      <c r="P882" s="104"/>
      <c r="Q882" s="104"/>
      <c r="R882" s="104"/>
      <c r="S882" s="104"/>
      <c r="T882" s="104"/>
      <c r="U882" s="104"/>
      <c r="V882" s="104"/>
      <c r="W882" s="111"/>
      <c r="X882" s="104"/>
      <c r="Y882" s="104"/>
      <c r="Z882" s="104"/>
      <c r="AA882" s="104"/>
    </row>
    <row r="883" spans="1:27" s="22" customFormat="1" ht="15" customHeight="1" x14ac:dyDescent="0.25">
      <c r="A883" s="101"/>
      <c r="B883" s="146"/>
      <c r="C883" s="146" t="s">
        <v>51</v>
      </c>
      <c r="D883" s="62"/>
      <c r="E883" s="61" t="s">
        <v>3</v>
      </c>
      <c r="F883" s="1">
        <f t="shared" si="218"/>
        <v>0</v>
      </c>
      <c r="G883" s="2"/>
      <c r="H883" s="2"/>
      <c r="I883" s="2"/>
      <c r="J883" s="2"/>
      <c r="K883" s="2"/>
      <c r="L883" s="2"/>
      <c r="M883" s="2"/>
      <c r="N883" s="2"/>
      <c r="O883" s="2"/>
      <c r="P883" s="104"/>
      <c r="Q883" s="104"/>
      <c r="R883" s="104"/>
      <c r="S883" s="104"/>
      <c r="T883" s="104"/>
      <c r="U883" s="104"/>
      <c r="V883" s="104"/>
      <c r="W883" s="111"/>
      <c r="X883" s="104"/>
      <c r="Y883" s="104"/>
      <c r="Z883" s="104"/>
      <c r="AA883" s="104"/>
    </row>
    <row r="884" spans="1:27" s="14" customFormat="1" ht="15" customHeight="1" x14ac:dyDescent="0.25">
      <c r="A884" s="101" t="s">
        <v>796</v>
      </c>
      <c r="B884" s="146"/>
      <c r="C884" s="146" t="s">
        <v>51</v>
      </c>
      <c r="D884" s="62"/>
      <c r="E884" s="102" t="s">
        <v>51</v>
      </c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</row>
    <row r="885" spans="1:27" s="5" customFormat="1" ht="15" customHeight="1" x14ac:dyDescent="0.25">
      <c r="A885" s="101"/>
      <c r="B885" s="146"/>
      <c r="C885" s="146" t="s">
        <v>51</v>
      </c>
      <c r="D885" s="62"/>
      <c r="E885" s="103" t="s">
        <v>621</v>
      </c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3"/>
      <c r="R885" s="103"/>
      <c r="S885" s="103"/>
      <c r="T885" s="103"/>
      <c r="U885" s="103"/>
      <c r="V885" s="103"/>
      <c r="W885" s="103"/>
      <c r="X885" s="103"/>
      <c r="Y885" s="103"/>
      <c r="Z885" s="103"/>
      <c r="AA885" s="103"/>
    </row>
    <row r="886" spans="1:27" s="22" customFormat="1" ht="15" customHeight="1" x14ac:dyDescent="0.25">
      <c r="A886" s="101"/>
      <c r="B886" s="146"/>
      <c r="C886" s="146" t="s">
        <v>51</v>
      </c>
      <c r="D886" s="62"/>
      <c r="E886" s="159" t="s">
        <v>801</v>
      </c>
      <c r="F886" s="159"/>
      <c r="G886" s="159"/>
      <c r="H886" s="159"/>
      <c r="I886" s="159"/>
      <c r="J886" s="159"/>
      <c r="K886" s="159"/>
      <c r="L886" s="159"/>
      <c r="M886" s="159"/>
      <c r="N886" s="159"/>
      <c r="O886" s="159"/>
      <c r="P886" s="104" t="s">
        <v>798</v>
      </c>
      <c r="Q886" s="104">
        <v>2022</v>
      </c>
      <c r="R886" s="104" t="s">
        <v>693</v>
      </c>
      <c r="S886" s="104" t="s">
        <v>802</v>
      </c>
      <c r="T886" s="104" t="s">
        <v>178</v>
      </c>
      <c r="U886" s="104" t="s">
        <v>51</v>
      </c>
      <c r="V886" s="104" t="s">
        <v>56</v>
      </c>
      <c r="W886" s="111">
        <f>F887</f>
        <v>28940</v>
      </c>
      <c r="X886" s="104" t="s">
        <v>705</v>
      </c>
      <c r="Y886" s="104" t="s">
        <v>803</v>
      </c>
      <c r="Z886" s="104" t="s">
        <v>707</v>
      </c>
      <c r="AA886" s="104" t="s">
        <v>526</v>
      </c>
    </row>
    <row r="887" spans="1:27" s="22" customFormat="1" ht="15" customHeight="1" x14ac:dyDescent="0.25">
      <c r="A887" s="101"/>
      <c r="B887" s="146"/>
      <c r="C887" s="146" t="s">
        <v>51</v>
      </c>
      <c r="D887" s="62"/>
      <c r="E887" s="61" t="s">
        <v>5</v>
      </c>
      <c r="F887" s="1">
        <f>H887+J887+L887+N887+O887</f>
        <v>28940</v>
      </c>
      <c r="G887" s="2">
        <f>SUM(G888:G891)</f>
        <v>0</v>
      </c>
      <c r="H887" s="2">
        <f t="shared" ref="H887:O887" si="219">SUM(H888:H891)</f>
        <v>0</v>
      </c>
      <c r="I887" s="2"/>
      <c r="J887" s="2">
        <f t="shared" si="219"/>
        <v>28940</v>
      </c>
      <c r="K887" s="2"/>
      <c r="L887" s="2">
        <f t="shared" si="219"/>
        <v>0</v>
      </c>
      <c r="M887" s="2"/>
      <c r="N887" s="2">
        <f t="shared" si="219"/>
        <v>0</v>
      </c>
      <c r="O887" s="2">
        <f t="shared" si="219"/>
        <v>0</v>
      </c>
      <c r="P887" s="104"/>
      <c r="Q887" s="104"/>
      <c r="R887" s="104"/>
      <c r="S887" s="104"/>
      <c r="T887" s="104"/>
      <c r="U887" s="104"/>
      <c r="V887" s="104"/>
      <c r="W887" s="111"/>
      <c r="X887" s="104"/>
      <c r="Y887" s="104"/>
      <c r="Z887" s="104"/>
      <c r="AA887" s="104"/>
    </row>
    <row r="888" spans="1:27" s="22" customFormat="1" ht="15" customHeight="1" x14ac:dyDescent="0.25">
      <c r="A888" s="101"/>
      <c r="B888" s="146"/>
      <c r="C888" s="146" t="s">
        <v>51</v>
      </c>
      <c r="D888" s="62"/>
      <c r="E888" s="61" t="s">
        <v>0</v>
      </c>
      <c r="F888" s="1">
        <f t="shared" ref="F888:F891" si="220">H888+J888+L888+N888+O888</f>
        <v>0</v>
      </c>
      <c r="G888" s="2"/>
      <c r="H888" s="2"/>
      <c r="I888" s="2"/>
      <c r="J888" s="2"/>
      <c r="K888" s="2"/>
      <c r="L888" s="2"/>
      <c r="M888" s="2"/>
      <c r="N888" s="2"/>
      <c r="O888" s="2"/>
      <c r="P888" s="104"/>
      <c r="Q888" s="104"/>
      <c r="R888" s="104"/>
      <c r="S888" s="104"/>
      <c r="T888" s="104"/>
      <c r="U888" s="104"/>
      <c r="V888" s="104"/>
      <c r="W888" s="111"/>
      <c r="X888" s="104"/>
      <c r="Y888" s="104"/>
      <c r="Z888" s="104"/>
      <c r="AA888" s="104"/>
    </row>
    <row r="889" spans="1:27" s="22" customFormat="1" ht="15" customHeight="1" x14ac:dyDescent="0.25">
      <c r="A889" s="101"/>
      <c r="B889" s="146"/>
      <c r="C889" s="146" t="s">
        <v>51</v>
      </c>
      <c r="D889" s="62"/>
      <c r="E889" s="61" t="s">
        <v>1</v>
      </c>
      <c r="F889" s="1">
        <f t="shared" si="220"/>
        <v>28940</v>
      </c>
      <c r="G889" s="2"/>
      <c r="H889" s="2">
        <v>0</v>
      </c>
      <c r="I889" s="2"/>
      <c r="J889" s="2">
        <v>28940</v>
      </c>
      <c r="K889" s="2"/>
      <c r="L889" s="2">
        <v>0</v>
      </c>
      <c r="M889" s="2"/>
      <c r="N889" s="2"/>
      <c r="O889" s="2"/>
      <c r="P889" s="104"/>
      <c r="Q889" s="104"/>
      <c r="R889" s="104"/>
      <c r="S889" s="104"/>
      <c r="T889" s="104"/>
      <c r="U889" s="104"/>
      <c r="V889" s="104"/>
      <c r="W889" s="111"/>
      <c r="X889" s="104"/>
      <c r="Y889" s="104"/>
      <c r="Z889" s="104"/>
      <c r="AA889" s="104"/>
    </row>
    <row r="890" spans="1:27" s="22" customFormat="1" ht="15" customHeight="1" x14ac:dyDescent="0.25">
      <c r="A890" s="101"/>
      <c r="B890" s="146"/>
      <c r="C890" s="146" t="s">
        <v>51</v>
      </c>
      <c r="D890" s="62"/>
      <c r="E890" s="61" t="s">
        <v>2</v>
      </c>
      <c r="F890" s="1">
        <f t="shared" si="220"/>
        <v>0</v>
      </c>
      <c r="G890" s="36"/>
      <c r="H890" s="2"/>
      <c r="I890" s="2"/>
      <c r="J890" s="2"/>
      <c r="K890" s="2"/>
      <c r="L890" s="2"/>
      <c r="M890" s="2"/>
      <c r="N890" s="2"/>
      <c r="O890" s="2"/>
      <c r="P890" s="104"/>
      <c r="Q890" s="104"/>
      <c r="R890" s="104"/>
      <c r="S890" s="104"/>
      <c r="T890" s="104"/>
      <c r="U890" s="104"/>
      <c r="V890" s="104"/>
      <c r="W890" s="111"/>
      <c r="X890" s="104"/>
      <c r="Y890" s="104"/>
      <c r="Z890" s="104"/>
      <c r="AA890" s="104"/>
    </row>
    <row r="891" spans="1:27" s="22" customFormat="1" ht="15" customHeight="1" x14ac:dyDescent="0.25">
      <c r="A891" s="101"/>
      <c r="B891" s="146"/>
      <c r="C891" s="146" t="s">
        <v>51</v>
      </c>
      <c r="D891" s="62"/>
      <c r="E891" s="61" t="s">
        <v>3</v>
      </c>
      <c r="F891" s="1">
        <f t="shared" si="220"/>
        <v>0</v>
      </c>
      <c r="G891" s="2"/>
      <c r="H891" s="2"/>
      <c r="I891" s="2"/>
      <c r="J891" s="2"/>
      <c r="K891" s="2"/>
      <c r="L891" s="2"/>
      <c r="M891" s="2"/>
      <c r="N891" s="2"/>
      <c r="O891" s="2"/>
      <c r="P891" s="104"/>
      <c r="Q891" s="104"/>
      <c r="R891" s="104"/>
      <c r="S891" s="104"/>
      <c r="T891" s="104"/>
      <c r="U891" s="104"/>
      <c r="V891" s="104"/>
      <c r="W891" s="111"/>
      <c r="X891" s="104"/>
      <c r="Y891" s="104"/>
      <c r="Z891" s="104"/>
      <c r="AA891" s="104"/>
    </row>
    <row r="892" spans="1:27" s="14" customFormat="1" ht="15" customHeight="1" x14ac:dyDescent="0.25">
      <c r="A892" s="101" t="s">
        <v>800</v>
      </c>
      <c r="B892" s="146"/>
      <c r="C892" s="146" t="s">
        <v>51</v>
      </c>
      <c r="D892" s="62"/>
      <c r="E892" s="102" t="s">
        <v>51</v>
      </c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</row>
    <row r="893" spans="1:27" s="5" customFormat="1" ht="15" customHeight="1" x14ac:dyDescent="0.25">
      <c r="A893" s="101"/>
      <c r="B893" s="146"/>
      <c r="C893" s="146" t="s">
        <v>51</v>
      </c>
      <c r="D893" s="62"/>
      <c r="E893" s="103" t="s">
        <v>621</v>
      </c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</row>
    <row r="894" spans="1:27" s="22" customFormat="1" ht="15" customHeight="1" x14ac:dyDescent="0.25">
      <c r="A894" s="101"/>
      <c r="B894" s="146"/>
      <c r="C894" s="146" t="s">
        <v>51</v>
      </c>
      <c r="D894" s="62"/>
      <c r="E894" s="159" t="s">
        <v>805</v>
      </c>
      <c r="F894" s="159"/>
      <c r="G894" s="159"/>
      <c r="H894" s="159"/>
      <c r="I894" s="159"/>
      <c r="J894" s="159"/>
      <c r="K894" s="159"/>
      <c r="L894" s="159"/>
      <c r="M894" s="159"/>
      <c r="N894" s="159"/>
      <c r="O894" s="159"/>
      <c r="P894" s="104" t="s">
        <v>798</v>
      </c>
      <c r="Q894" s="104">
        <v>2022</v>
      </c>
      <c r="R894" s="104" t="s">
        <v>693</v>
      </c>
      <c r="S894" s="104" t="s">
        <v>802</v>
      </c>
      <c r="T894" s="104" t="s">
        <v>178</v>
      </c>
      <c r="U894" s="104" t="s">
        <v>51</v>
      </c>
      <c r="V894" s="104" t="s">
        <v>56</v>
      </c>
      <c r="W894" s="111">
        <f>F895</f>
        <v>28940</v>
      </c>
      <c r="X894" s="104" t="s">
        <v>705</v>
      </c>
      <c r="Y894" s="104" t="s">
        <v>806</v>
      </c>
      <c r="Z894" s="104" t="s">
        <v>707</v>
      </c>
      <c r="AA894" s="104" t="s">
        <v>526</v>
      </c>
    </row>
    <row r="895" spans="1:27" s="22" customFormat="1" ht="15" customHeight="1" x14ac:dyDescent="0.25">
      <c r="A895" s="101"/>
      <c r="B895" s="146"/>
      <c r="C895" s="146" t="s">
        <v>51</v>
      </c>
      <c r="D895" s="62"/>
      <c r="E895" s="61" t="s">
        <v>5</v>
      </c>
      <c r="F895" s="1">
        <f>H895+J895+L895+N895+O895</f>
        <v>28940</v>
      </c>
      <c r="G895" s="2">
        <f>SUM(G896:G899)</f>
        <v>0</v>
      </c>
      <c r="H895" s="2">
        <f t="shared" ref="H895:O895" si="221">SUM(H896:H899)</f>
        <v>28940</v>
      </c>
      <c r="I895" s="2"/>
      <c r="J895" s="2">
        <f t="shared" si="221"/>
        <v>0</v>
      </c>
      <c r="K895" s="2"/>
      <c r="L895" s="2">
        <f t="shared" si="221"/>
        <v>0</v>
      </c>
      <c r="M895" s="2"/>
      <c r="N895" s="2">
        <f t="shared" si="221"/>
        <v>0</v>
      </c>
      <c r="O895" s="2">
        <f t="shared" si="221"/>
        <v>0</v>
      </c>
      <c r="P895" s="104"/>
      <c r="Q895" s="104"/>
      <c r="R895" s="104"/>
      <c r="S895" s="104"/>
      <c r="T895" s="104"/>
      <c r="U895" s="104"/>
      <c r="V895" s="104"/>
      <c r="W895" s="111"/>
      <c r="X895" s="104"/>
      <c r="Y895" s="104"/>
      <c r="Z895" s="104"/>
      <c r="AA895" s="104"/>
    </row>
    <row r="896" spans="1:27" s="22" customFormat="1" ht="15" customHeight="1" x14ac:dyDescent="0.25">
      <c r="A896" s="101"/>
      <c r="B896" s="146"/>
      <c r="C896" s="146" t="s">
        <v>51</v>
      </c>
      <c r="D896" s="62"/>
      <c r="E896" s="61" t="s">
        <v>0</v>
      </c>
      <c r="F896" s="1">
        <f t="shared" ref="F896:F899" si="222">H896+J896+L896+N896+O896</f>
        <v>0</v>
      </c>
      <c r="G896" s="2"/>
      <c r="H896" s="2"/>
      <c r="I896" s="2"/>
      <c r="J896" s="2"/>
      <c r="K896" s="2"/>
      <c r="L896" s="2"/>
      <c r="M896" s="2"/>
      <c r="N896" s="2"/>
      <c r="O896" s="2"/>
      <c r="P896" s="104"/>
      <c r="Q896" s="104"/>
      <c r="R896" s="104"/>
      <c r="S896" s="104"/>
      <c r="T896" s="104"/>
      <c r="U896" s="104"/>
      <c r="V896" s="104"/>
      <c r="W896" s="111"/>
      <c r="X896" s="104"/>
      <c r="Y896" s="104"/>
      <c r="Z896" s="104"/>
      <c r="AA896" s="104"/>
    </row>
    <row r="897" spans="1:27" s="22" customFormat="1" ht="15" customHeight="1" x14ac:dyDescent="0.25">
      <c r="A897" s="101"/>
      <c r="B897" s="146"/>
      <c r="C897" s="146" t="s">
        <v>51</v>
      </c>
      <c r="D897" s="62"/>
      <c r="E897" s="61" t="s">
        <v>1</v>
      </c>
      <c r="F897" s="1">
        <f t="shared" si="222"/>
        <v>28940</v>
      </c>
      <c r="G897" s="2"/>
      <c r="H897" s="2">
        <v>28940</v>
      </c>
      <c r="I897" s="2"/>
      <c r="J897" s="2"/>
      <c r="K897" s="2"/>
      <c r="L897" s="2"/>
      <c r="M897" s="2"/>
      <c r="N897" s="2"/>
      <c r="O897" s="2"/>
      <c r="P897" s="104"/>
      <c r="Q897" s="104"/>
      <c r="R897" s="104"/>
      <c r="S897" s="104"/>
      <c r="T897" s="104"/>
      <c r="U897" s="104"/>
      <c r="V897" s="104"/>
      <c r="W897" s="111"/>
      <c r="X897" s="104"/>
      <c r="Y897" s="104"/>
      <c r="Z897" s="104"/>
      <c r="AA897" s="104"/>
    </row>
    <row r="898" spans="1:27" s="22" customFormat="1" ht="15" customHeight="1" x14ac:dyDescent="0.25">
      <c r="A898" s="101"/>
      <c r="B898" s="146"/>
      <c r="C898" s="146" t="s">
        <v>51</v>
      </c>
      <c r="D898" s="62"/>
      <c r="E898" s="61" t="s">
        <v>2</v>
      </c>
      <c r="F898" s="1">
        <f t="shared" si="222"/>
        <v>0</v>
      </c>
      <c r="G898" s="36"/>
      <c r="H898" s="2"/>
      <c r="I898" s="2"/>
      <c r="J898" s="2"/>
      <c r="K898" s="2"/>
      <c r="L898" s="2"/>
      <c r="M898" s="2"/>
      <c r="N898" s="2"/>
      <c r="O898" s="2"/>
      <c r="P898" s="104"/>
      <c r="Q898" s="104"/>
      <c r="R898" s="104"/>
      <c r="S898" s="104"/>
      <c r="T898" s="104"/>
      <c r="U898" s="104"/>
      <c r="V898" s="104"/>
      <c r="W898" s="111"/>
      <c r="X898" s="104"/>
      <c r="Y898" s="104"/>
      <c r="Z898" s="104"/>
      <c r="AA898" s="104"/>
    </row>
    <row r="899" spans="1:27" s="22" customFormat="1" ht="15" customHeight="1" x14ac:dyDescent="0.25">
      <c r="A899" s="101"/>
      <c r="B899" s="146"/>
      <c r="C899" s="146" t="s">
        <v>51</v>
      </c>
      <c r="D899" s="62"/>
      <c r="E899" s="61" t="s">
        <v>3</v>
      </c>
      <c r="F899" s="1">
        <f t="shared" si="222"/>
        <v>0</v>
      </c>
      <c r="G899" s="2"/>
      <c r="H899" s="2"/>
      <c r="I899" s="2"/>
      <c r="J899" s="2"/>
      <c r="K899" s="2"/>
      <c r="L899" s="2"/>
      <c r="M899" s="2"/>
      <c r="N899" s="2"/>
      <c r="O899" s="2"/>
      <c r="P899" s="104"/>
      <c r="Q899" s="104"/>
      <c r="R899" s="104"/>
      <c r="S899" s="104"/>
      <c r="T899" s="104"/>
      <c r="U899" s="104"/>
      <c r="V899" s="104"/>
      <c r="W899" s="111"/>
      <c r="X899" s="104"/>
      <c r="Y899" s="104"/>
      <c r="Z899" s="104"/>
      <c r="AA899" s="104"/>
    </row>
    <row r="900" spans="1:27" s="14" customFormat="1" ht="15" customHeight="1" x14ac:dyDescent="0.25">
      <c r="A900" s="101" t="s">
        <v>804</v>
      </c>
      <c r="B900" s="146"/>
      <c r="C900" s="146" t="s">
        <v>51</v>
      </c>
      <c r="D900" s="62"/>
      <c r="E900" s="102" t="s">
        <v>51</v>
      </c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</row>
    <row r="901" spans="1:27" s="5" customFormat="1" ht="15" customHeight="1" x14ac:dyDescent="0.25">
      <c r="A901" s="101"/>
      <c r="B901" s="146"/>
      <c r="C901" s="146" t="s">
        <v>51</v>
      </c>
      <c r="D901" s="62"/>
      <c r="E901" s="103" t="s">
        <v>621</v>
      </c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3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</row>
    <row r="902" spans="1:27" s="22" customFormat="1" ht="15" customHeight="1" x14ac:dyDescent="0.25">
      <c r="A902" s="101"/>
      <c r="B902" s="146"/>
      <c r="C902" s="146" t="s">
        <v>51</v>
      </c>
      <c r="D902" s="62"/>
      <c r="E902" s="159" t="s">
        <v>807</v>
      </c>
      <c r="F902" s="159"/>
      <c r="G902" s="159"/>
      <c r="H902" s="159"/>
      <c r="I902" s="159"/>
      <c r="J902" s="159"/>
      <c r="K902" s="159"/>
      <c r="L902" s="159"/>
      <c r="M902" s="159"/>
      <c r="N902" s="159"/>
      <c r="O902" s="159"/>
      <c r="P902" s="104">
        <v>2022</v>
      </c>
      <c r="Q902" s="104">
        <v>2021</v>
      </c>
      <c r="R902" s="104" t="s">
        <v>693</v>
      </c>
      <c r="S902" s="104" t="s">
        <v>799</v>
      </c>
      <c r="T902" s="104" t="s">
        <v>178</v>
      </c>
      <c r="U902" s="104" t="s">
        <v>51</v>
      </c>
      <c r="V902" s="104" t="s">
        <v>56</v>
      </c>
      <c r="W902" s="111">
        <f>F903</f>
        <v>21000</v>
      </c>
      <c r="X902" s="104" t="s">
        <v>705</v>
      </c>
      <c r="Y902" s="104" t="s">
        <v>8</v>
      </c>
      <c r="Z902" s="104" t="s">
        <v>707</v>
      </c>
      <c r="AA902" s="104" t="s">
        <v>526</v>
      </c>
    </row>
    <row r="903" spans="1:27" s="22" customFormat="1" ht="15" customHeight="1" x14ac:dyDescent="0.25">
      <c r="A903" s="101"/>
      <c r="B903" s="146"/>
      <c r="C903" s="146" t="s">
        <v>51</v>
      </c>
      <c r="D903" s="62"/>
      <c r="E903" s="61" t="s">
        <v>5</v>
      </c>
      <c r="F903" s="1">
        <f>H903+J903+L903+N903+O903</f>
        <v>21000</v>
      </c>
      <c r="G903" s="2">
        <f>SUM(G904:G907)</f>
        <v>0</v>
      </c>
      <c r="H903" s="2">
        <f t="shared" ref="H903:O903" si="223">SUM(H904:H907)</f>
        <v>21000</v>
      </c>
      <c r="I903" s="2"/>
      <c r="J903" s="2">
        <f t="shared" si="223"/>
        <v>0</v>
      </c>
      <c r="K903" s="2"/>
      <c r="L903" s="2">
        <f t="shared" si="223"/>
        <v>0</v>
      </c>
      <c r="M903" s="2"/>
      <c r="N903" s="2">
        <f t="shared" si="223"/>
        <v>0</v>
      </c>
      <c r="O903" s="2">
        <f t="shared" si="223"/>
        <v>0</v>
      </c>
      <c r="P903" s="104"/>
      <c r="Q903" s="104"/>
      <c r="R903" s="104"/>
      <c r="S903" s="104"/>
      <c r="T903" s="104"/>
      <c r="U903" s="104"/>
      <c r="V903" s="104"/>
      <c r="W903" s="111"/>
      <c r="X903" s="104"/>
      <c r="Y903" s="104"/>
      <c r="Z903" s="104"/>
      <c r="AA903" s="104"/>
    </row>
    <row r="904" spans="1:27" s="22" customFormat="1" ht="15" customHeight="1" x14ac:dyDescent="0.25">
      <c r="A904" s="101"/>
      <c r="B904" s="146"/>
      <c r="C904" s="146" t="s">
        <v>51</v>
      </c>
      <c r="D904" s="62"/>
      <c r="E904" s="61" t="s">
        <v>0</v>
      </c>
      <c r="F904" s="1">
        <f t="shared" ref="F904:F907" si="224">H904+J904+L904+N904+O904</f>
        <v>0</v>
      </c>
      <c r="G904" s="2"/>
      <c r="H904" s="2"/>
      <c r="I904" s="2"/>
      <c r="J904" s="2"/>
      <c r="K904" s="2"/>
      <c r="L904" s="2"/>
      <c r="M904" s="2"/>
      <c r="N904" s="2"/>
      <c r="O904" s="2"/>
      <c r="P904" s="104"/>
      <c r="Q904" s="104"/>
      <c r="R904" s="104"/>
      <c r="S904" s="104"/>
      <c r="T904" s="104"/>
      <c r="U904" s="104"/>
      <c r="V904" s="104"/>
      <c r="W904" s="111"/>
      <c r="X904" s="104"/>
      <c r="Y904" s="104"/>
      <c r="Z904" s="104"/>
      <c r="AA904" s="104"/>
    </row>
    <row r="905" spans="1:27" s="22" customFormat="1" ht="15" customHeight="1" x14ac:dyDescent="0.25">
      <c r="A905" s="101"/>
      <c r="B905" s="146"/>
      <c r="C905" s="146" t="s">
        <v>51</v>
      </c>
      <c r="D905" s="62"/>
      <c r="E905" s="61" t="s">
        <v>1</v>
      </c>
      <c r="F905" s="1">
        <f t="shared" si="224"/>
        <v>21000</v>
      </c>
      <c r="G905" s="2">
        <v>0</v>
      </c>
      <c r="H905" s="2">
        <v>21000</v>
      </c>
      <c r="I905" s="2"/>
      <c r="J905" s="2"/>
      <c r="K905" s="2"/>
      <c r="L905" s="2"/>
      <c r="M905" s="2"/>
      <c r="N905" s="2"/>
      <c r="O905" s="2"/>
      <c r="P905" s="104"/>
      <c r="Q905" s="104"/>
      <c r="R905" s="104"/>
      <c r="S905" s="104"/>
      <c r="T905" s="104"/>
      <c r="U905" s="104"/>
      <c r="V905" s="104"/>
      <c r="W905" s="111"/>
      <c r="X905" s="104"/>
      <c r="Y905" s="104"/>
      <c r="Z905" s="104"/>
      <c r="AA905" s="104"/>
    </row>
    <row r="906" spans="1:27" s="22" customFormat="1" ht="15" customHeight="1" x14ac:dyDescent="0.25">
      <c r="A906" s="101"/>
      <c r="B906" s="146"/>
      <c r="C906" s="146" t="s">
        <v>51</v>
      </c>
      <c r="D906" s="62"/>
      <c r="E906" s="61" t="s">
        <v>2</v>
      </c>
      <c r="F906" s="1">
        <f t="shared" si="224"/>
        <v>0</v>
      </c>
      <c r="G906" s="36"/>
      <c r="H906" s="2"/>
      <c r="I906" s="2"/>
      <c r="J906" s="2"/>
      <c r="K906" s="2"/>
      <c r="L906" s="2"/>
      <c r="M906" s="2"/>
      <c r="N906" s="2"/>
      <c r="O906" s="2"/>
      <c r="P906" s="104"/>
      <c r="Q906" s="104"/>
      <c r="R906" s="104"/>
      <c r="S906" s="104"/>
      <c r="T906" s="104"/>
      <c r="U906" s="104"/>
      <c r="V906" s="104"/>
      <c r="W906" s="111"/>
      <c r="X906" s="104"/>
      <c r="Y906" s="104"/>
      <c r="Z906" s="104"/>
      <c r="AA906" s="104"/>
    </row>
    <row r="907" spans="1:27" s="22" customFormat="1" ht="15" customHeight="1" x14ac:dyDescent="0.25">
      <c r="A907" s="101"/>
      <c r="B907" s="146"/>
      <c r="C907" s="146" t="s">
        <v>51</v>
      </c>
      <c r="D907" s="62"/>
      <c r="E907" s="61" t="s">
        <v>3</v>
      </c>
      <c r="F907" s="1">
        <f t="shared" si="224"/>
        <v>0</v>
      </c>
      <c r="G907" s="2"/>
      <c r="H907" s="2"/>
      <c r="I907" s="2"/>
      <c r="J907" s="2"/>
      <c r="K907" s="2"/>
      <c r="L907" s="2"/>
      <c r="M907" s="2"/>
      <c r="N907" s="2"/>
      <c r="O907" s="2"/>
      <c r="P907" s="104"/>
      <c r="Q907" s="104"/>
      <c r="R907" s="104"/>
      <c r="S907" s="104"/>
      <c r="T907" s="104"/>
      <c r="U907" s="104"/>
      <c r="V907" s="104"/>
      <c r="W907" s="111"/>
      <c r="X907" s="104"/>
      <c r="Y907" s="104"/>
      <c r="Z907" s="104"/>
      <c r="AA907" s="104"/>
    </row>
    <row r="908" spans="1:27" s="14" customFormat="1" ht="15" customHeight="1" x14ac:dyDescent="0.25">
      <c r="A908" s="101" t="s">
        <v>808</v>
      </c>
      <c r="B908" s="146"/>
      <c r="C908" s="146" t="s">
        <v>51</v>
      </c>
      <c r="D908" s="62"/>
      <c r="E908" s="102" t="s">
        <v>51</v>
      </c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</row>
    <row r="909" spans="1:27" s="5" customFormat="1" ht="29.25" customHeight="1" x14ac:dyDescent="0.25">
      <c r="A909" s="101"/>
      <c r="B909" s="146"/>
      <c r="C909" s="146" t="s">
        <v>51</v>
      </c>
      <c r="D909" s="62"/>
      <c r="E909" s="103" t="s">
        <v>621</v>
      </c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3"/>
      <c r="R909" s="103"/>
      <c r="S909" s="103"/>
      <c r="T909" s="103"/>
      <c r="U909" s="103"/>
      <c r="V909" s="103"/>
      <c r="W909" s="103"/>
      <c r="X909" s="103"/>
      <c r="Y909" s="103"/>
      <c r="Z909" s="103"/>
      <c r="AA909" s="103"/>
    </row>
    <row r="910" spans="1:27" s="22" customFormat="1" ht="72.75" customHeight="1" x14ac:dyDescent="0.25">
      <c r="A910" s="101"/>
      <c r="B910" s="146"/>
      <c r="C910" s="146" t="s">
        <v>51</v>
      </c>
      <c r="D910" s="62"/>
      <c r="E910" s="110" t="s">
        <v>812</v>
      </c>
      <c r="F910" s="110"/>
      <c r="G910" s="110"/>
      <c r="H910" s="110"/>
      <c r="I910" s="110"/>
      <c r="J910" s="110"/>
      <c r="K910" s="110"/>
      <c r="L910" s="110"/>
      <c r="M910" s="110"/>
      <c r="N910" s="110"/>
      <c r="O910" s="110"/>
      <c r="P910" s="104" t="s">
        <v>798</v>
      </c>
      <c r="Q910" s="104">
        <v>2022</v>
      </c>
      <c r="R910" s="104" t="s">
        <v>693</v>
      </c>
      <c r="S910" s="104" t="s">
        <v>813</v>
      </c>
      <c r="T910" s="104" t="s">
        <v>178</v>
      </c>
      <c r="U910" s="104" t="s">
        <v>51</v>
      </c>
      <c r="V910" s="104" t="s">
        <v>56</v>
      </c>
      <c r="W910" s="111">
        <f>F911</f>
        <v>876960</v>
      </c>
      <c r="X910" s="104" t="s">
        <v>705</v>
      </c>
      <c r="Y910" s="104" t="s">
        <v>55</v>
      </c>
      <c r="Z910" s="104" t="s">
        <v>707</v>
      </c>
      <c r="AA910" s="104" t="s">
        <v>526</v>
      </c>
    </row>
    <row r="911" spans="1:27" s="22" customFormat="1" ht="15" customHeight="1" x14ac:dyDescent="0.25">
      <c r="A911" s="101"/>
      <c r="B911" s="146"/>
      <c r="C911" s="146" t="s">
        <v>51</v>
      </c>
      <c r="D911" s="62"/>
      <c r="E911" s="61" t="s">
        <v>5</v>
      </c>
      <c r="F911" s="1">
        <f>H911+J911+L911+N911+O911</f>
        <v>876960</v>
      </c>
      <c r="G911" s="2">
        <f>SUM(G912:G915)</f>
        <v>0</v>
      </c>
      <c r="H911" s="2">
        <f t="shared" ref="H911:O911" si="225">SUM(H912:H915)</f>
        <v>40878.5</v>
      </c>
      <c r="I911" s="2"/>
      <c r="J911" s="2">
        <f t="shared" si="225"/>
        <v>418040.75</v>
      </c>
      <c r="K911" s="2"/>
      <c r="L911" s="2">
        <f t="shared" si="225"/>
        <v>418040.75</v>
      </c>
      <c r="M911" s="2"/>
      <c r="N911" s="2">
        <f t="shared" si="225"/>
        <v>0</v>
      </c>
      <c r="O911" s="2">
        <f t="shared" si="225"/>
        <v>0</v>
      </c>
      <c r="P911" s="104"/>
      <c r="Q911" s="104"/>
      <c r="R911" s="104"/>
      <c r="S911" s="104"/>
      <c r="T911" s="104"/>
      <c r="U911" s="104"/>
      <c r="V911" s="104"/>
      <c r="W911" s="111"/>
      <c r="X911" s="104"/>
      <c r="Y911" s="104"/>
      <c r="Z911" s="104"/>
      <c r="AA911" s="104"/>
    </row>
    <row r="912" spans="1:27" s="22" customFormat="1" ht="15" customHeight="1" x14ac:dyDescent="0.25">
      <c r="A912" s="101"/>
      <c r="B912" s="146"/>
      <c r="C912" s="146" t="s">
        <v>51</v>
      </c>
      <c r="D912" s="62"/>
      <c r="E912" s="61" t="s">
        <v>0</v>
      </c>
      <c r="F912" s="1">
        <f t="shared" ref="F912:F915" si="226">H912+J912+L912+N912+O912</f>
        <v>0</v>
      </c>
      <c r="G912" s="2"/>
      <c r="H912" s="2"/>
      <c r="I912" s="2"/>
      <c r="J912" s="2"/>
      <c r="K912" s="2"/>
      <c r="L912" s="2"/>
      <c r="M912" s="2"/>
      <c r="N912" s="2"/>
      <c r="O912" s="2"/>
      <c r="P912" s="104"/>
      <c r="Q912" s="104"/>
      <c r="R912" s="104"/>
      <c r="S912" s="104"/>
      <c r="T912" s="104"/>
      <c r="U912" s="104"/>
      <c r="V912" s="104"/>
      <c r="W912" s="111"/>
      <c r="X912" s="104"/>
      <c r="Y912" s="104"/>
      <c r="Z912" s="104"/>
      <c r="AA912" s="104"/>
    </row>
    <row r="913" spans="1:27" s="22" customFormat="1" ht="15" customHeight="1" x14ac:dyDescent="0.25">
      <c r="A913" s="101"/>
      <c r="B913" s="146"/>
      <c r="C913" s="146" t="s">
        <v>51</v>
      </c>
      <c r="D913" s="62"/>
      <c r="E913" s="61" t="s">
        <v>1</v>
      </c>
      <c r="F913" s="1">
        <f t="shared" si="226"/>
        <v>876960</v>
      </c>
      <c r="G913" s="2"/>
      <c r="H913" s="2">
        <v>40878.5</v>
      </c>
      <c r="I913" s="2"/>
      <c r="J913" s="2">
        <v>418040.75</v>
      </c>
      <c r="K913" s="2"/>
      <c r="L913" s="2">
        <v>418040.75</v>
      </c>
      <c r="M913" s="2"/>
      <c r="N913" s="2"/>
      <c r="O913" s="2"/>
      <c r="P913" s="104"/>
      <c r="Q913" s="104"/>
      <c r="R913" s="104"/>
      <c r="S913" s="104"/>
      <c r="T913" s="104"/>
      <c r="U913" s="104"/>
      <c r="V913" s="104"/>
      <c r="W913" s="111"/>
      <c r="X913" s="104"/>
      <c r="Y913" s="104"/>
      <c r="Z913" s="104"/>
      <c r="AA913" s="104"/>
    </row>
    <row r="914" spans="1:27" s="22" customFormat="1" ht="15" customHeight="1" x14ac:dyDescent="0.25">
      <c r="A914" s="101"/>
      <c r="B914" s="146"/>
      <c r="C914" s="146" t="s">
        <v>51</v>
      </c>
      <c r="D914" s="62"/>
      <c r="E914" s="61" t="s">
        <v>2</v>
      </c>
      <c r="F914" s="1">
        <f t="shared" si="226"/>
        <v>0</v>
      </c>
      <c r="G914" s="36"/>
      <c r="H914" s="2"/>
      <c r="I914" s="2"/>
      <c r="J914" s="2"/>
      <c r="K914" s="2"/>
      <c r="L914" s="2"/>
      <c r="M914" s="2"/>
      <c r="N914" s="2"/>
      <c r="O914" s="2"/>
      <c r="P914" s="104"/>
      <c r="Q914" s="104"/>
      <c r="R914" s="104"/>
      <c r="S914" s="104"/>
      <c r="T914" s="104"/>
      <c r="U914" s="104"/>
      <c r="V914" s="104"/>
      <c r="W914" s="111"/>
      <c r="X914" s="104"/>
      <c r="Y914" s="104"/>
      <c r="Z914" s="104"/>
      <c r="AA914" s="104"/>
    </row>
    <row r="915" spans="1:27" s="22" customFormat="1" ht="15" customHeight="1" x14ac:dyDescent="0.25">
      <c r="A915" s="101"/>
      <c r="B915" s="146"/>
      <c r="C915" s="146" t="s">
        <v>51</v>
      </c>
      <c r="D915" s="62"/>
      <c r="E915" s="61" t="s">
        <v>3</v>
      </c>
      <c r="F915" s="1">
        <f t="shared" si="226"/>
        <v>0</v>
      </c>
      <c r="G915" s="2"/>
      <c r="H915" s="2"/>
      <c r="I915" s="2"/>
      <c r="J915" s="2"/>
      <c r="K915" s="2"/>
      <c r="L915" s="2"/>
      <c r="M915" s="2"/>
      <c r="N915" s="2"/>
      <c r="O915" s="2"/>
      <c r="P915" s="104"/>
      <c r="Q915" s="104"/>
      <c r="R915" s="104"/>
      <c r="S915" s="104"/>
      <c r="T915" s="104"/>
      <c r="U915" s="104"/>
      <c r="V915" s="104"/>
      <c r="W915" s="111"/>
      <c r="X915" s="104"/>
      <c r="Y915" s="104"/>
      <c r="Z915" s="104"/>
      <c r="AA915" s="104"/>
    </row>
    <row r="916" spans="1:27" s="14" customFormat="1" ht="15" customHeight="1" x14ac:dyDescent="0.25">
      <c r="A916" s="101" t="s">
        <v>811</v>
      </c>
      <c r="B916" s="146"/>
      <c r="C916" s="146" t="s">
        <v>51</v>
      </c>
      <c r="D916" s="62"/>
      <c r="E916" s="102" t="s">
        <v>51</v>
      </c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</row>
    <row r="917" spans="1:27" s="5" customFormat="1" ht="32.25" customHeight="1" x14ac:dyDescent="0.25">
      <c r="A917" s="101"/>
      <c r="B917" s="146"/>
      <c r="C917" s="146" t="s">
        <v>51</v>
      </c>
      <c r="D917" s="62"/>
      <c r="E917" s="103" t="s">
        <v>621</v>
      </c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3"/>
      <c r="R917" s="103"/>
      <c r="S917" s="103"/>
      <c r="T917" s="103"/>
      <c r="U917" s="103"/>
      <c r="V917" s="103"/>
      <c r="W917" s="103"/>
      <c r="X917" s="103"/>
      <c r="Y917" s="103"/>
      <c r="Z917" s="103"/>
      <c r="AA917" s="103"/>
    </row>
    <row r="918" spans="1:27" s="22" customFormat="1" ht="39.75" customHeight="1" x14ac:dyDescent="0.25">
      <c r="A918" s="101"/>
      <c r="B918" s="146"/>
      <c r="C918" s="146" t="s">
        <v>51</v>
      </c>
      <c r="D918" s="62"/>
      <c r="E918" s="110" t="s">
        <v>815</v>
      </c>
      <c r="F918" s="110"/>
      <c r="G918" s="110"/>
      <c r="H918" s="110"/>
      <c r="I918" s="110"/>
      <c r="J918" s="110"/>
      <c r="K918" s="110"/>
      <c r="L918" s="110"/>
      <c r="M918" s="110"/>
      <c r="N918" s="110"/>
      <c r="O918" s="110"/>
      <c r="P918" s="104" t="s">
        <v>798</v>
      </c>
      <c r="Q918" s="104">
        <v>2022</v>
      </c>
      <c r="R918" s="104" t="s">
        <v>693</v>
      </c>
      <c r="S918" s="104" t="s">
        <v>816</v>
      </c>
      <c r="T918" s="104" t="s">
        <v>178</v>
      </c>
      <c r="U918" s="104" t="s">
        <v>51</v>
      </c>
      <c r="V918" s="104" t="s">
        <v>56</v>
      </c>
      <c r="W918" s="111">
        <f>F919</f>
        <v>282108.96199425397</v>
      </c>
      <c r="X918" s="104" t="s">
        <v>705</v>
      </c>
      <c r="Y918" s="104" t="s">
        <v>55</v>
      </c>
      <c r="Z918" s="104" t="s">
        <v>707</v>
      </c>
      <c r="AA918" s="104" t="s">
        <v>526</v>
      </c>
    </row>
    <row r="919" spans="1:27" s="22" customFormat="1" ht="15" customHeight="1" x14ac:dyDescent="0.25">
      <c r="A919" s="101"/>
      <c r="B919" s="146"/>
      <c r="C919" s="146" t="s">
        <v>51</v>
      </c>
      <c r="D919" s="62"/>
      <c r="E919" s="61" t="s">
        <v>5</v>
      </c>
      <c r="F919" s="1">
        <f>H919+J919+L919+N919+O919</f>
        <v>282108.96199425397</v>
      </c>
      <c r="G919" s="2">
        <f>SUM(G920:G923)</f>
        <v>0</v>
      </c>
      <c r="H919" s="2">
        <f t="shared" ref="H919:O919" si="227">SUM(H920:H923)</f>
        <v>10503.986333765954</v>
      </c>
      <c r="I919" s="2"/>
      <c r="J919" s="2">
        <f t="shared" si="227"/>
        <v>135802.487830244</v>
      </c>
      <c r="K919" s="2"/>
      <c r="L919" s="2">
        <f t="shared" si="227"/>
        <v>135802.487830244</v>
      </c>
      <c r="M919" s="2"/>
      <c r="N919" s="2">
        <f t="shared" si="227"/>
        <v>0</v>
      </c>
      <c r="O919" s="2">
        <f t="shared" si="227"/>
        <v>0</v>
      </c>
      <c r="P919" s="104"/>
      <c r="Q919" s="104"/>
      <c r="R919" s="104"/>
      <c r="S919" s="104"/>
      <c r="T919" s="104"/>
      <c r="U919" s="104"/>
      <c r="V919" s="104"/>
      <c r="W919" s="111"/>
      <c r="X919" s="104"/>
      <c r="Y919" s="104"/>
      <c r="Z919" s="104"/>
      <c r="AA919" s="104"/>
    </row>
    <row r="920" spans="1:27" s="22" customFormat="1" ht="15" customHeight="1" x14ac:dyDescent="0.25">
      <c r="A920" s="101"/>
      <c r="B920" s="146"/>
      <c r="C920" s="146" t="s">
        <v>51</v>
      </c>
      <c r="D920" s="62"/>
      <c r="E920" s="61" t="s">
        <v>0</v>
      </c>
      <c r="F920" s="1">
        <f t="shared" ref="F920:F923" si="228">H920+J920+L920+N920+O920</f>
        <v>0</v>
      </c>
      <c r="G920" s="2"/>
      <c r="H920" s="2"/>
      <c r="I920" s="2"/>
      <c r="J920" s="2"/>
      <c r="K920" s="2"/>
      <c r="L920" s="2"/>
      <c r="M920" s="2"/>
      <c r="N920" s="2"/>
      <c r="O920" s="2"/>
      <c r="P920" s="104"/>
      <c r="Q920" s="104"/>
      <c r="R920" s="104"/>
      <c r="S920" s="104"/>
      <c r="T920" s="104"/>
      <c r="U920" s="104"/>
      <c r="V920" s="104"/>
      <c r="W920" s="111"/>
      <c r="X920" s="104"/>
      <c r="Y920" s="104"/>
      <c r="Z920" s="104"/>
      <c r="AA920" s="104"/>
    </row>
    <row r="921" spans="1:27" s="22" customFormat="1" ht="15" customHeight="1" x14ac:dyDescent="0.25">
      <c r="A921" s="101"/>
      <c r="B921" s="146"/>
      <c r="C921" s="146" t="s">
        <v>51</v>
      </c>
      <c r="D921" s="62"/>
      <c r="E921" s="61" t="s">
        <v>1</v>
      </c>
      <c r="F921" s="1">
        <f t="shared" si="228"/>
        <v>282108.96199425397</v>
      </c>
      <c r="G921" s="2"/>
      <c r="H921" s="2">
        <v>10503.986333765954</v>
      </c>
      <c r="I921" s="2"/>
      <c r="J921" s="2">
        <v>135802.487830244</v>
      </c>
      <c r="K921" s="2"/>
      <c r="L921" s="2">
        <v>135802.487830244</v>
      </c>
      <c r="M921" s="2"/>
      <c r="N921" s="2"/>
      <c r="O921" s="2"/>
      <c r="P921" s="104"/>
      <c r="Q921" s="104"/>
      <c r="R921" s="104"/>
      <c r="S921" s="104"/>
      <c r="T921" s="104"/>
      <c r="U921" s="104"/>
      <c r="V921" s="104"/>
      <c r="W921" s="111"/>
      <c r="X921" s="104"/>
      <c r="Y921" s="104"/>
      <c r="Z921" s="104"/>
      <c r="AA921" s="104"/>
    </row>
    <row r="922" spans="1:27" s="22" customFormat="1" ht="15" customHeight="1" x14ac:dyDescent="0.25">
      <c r="A922" s="101"/>
      <c r="B922" s="146"/>
      <c r="C922" s="146" t="s">
        <v>51</v>
      </c>
      <c r="D922" s="62"/>
      <c r="E922" s="61" t="s">
        <v>2</v>
      </c>
      <c r="F922" s="1">
        <f t="shared" si="228"/>
        <v>0</v>
      </c>
      <c r="G922" s="36"/>
      <c r="H922" s="2"/>
      <c r="I922" s="2"/>
      <c r="J922" s="2"/>
      <c r="K922" s="2"/>
      <c r="L922" s="2"/>
      <c r="M922" s="2"/>
      <c r="N922" s="2"/>
      <c r="O922" s="2"/>
      <c r="P922" s="104"/>
      <c r="Q922" s="104"/>
      <c r="R922" s="104"/>
      <c r="S922" s="104"/>
      <c r="T922" s="104"/>
      <c r="U922" s="104"/>
      <c r="V922" s="104"/>
      <c r="W922" s="111"/>
      <c r="X922" s="104"/>
      <c r="Y922" s="104"/>
      <c r="Z922" s="104"/>
      <c r="AA922" s="104"/>
    </row>
    <row r="923" spans="1:27" s="22" customFormat="1" ht="15" customHeight="1" x14ac:dyDescent="0.25">
      <c r="A923" s="101"/>
      <c r="B923" s="146"/>
      <c r="C923" s="146" t="s">
        <v>51</v>
      </c>
      <c r="D923" s="62"/>
      <c r="E923" s="61" t="s">
        <v>3</v>
      </c>
      <c r="F923" s="1">
        <f t="shared" si="228"/>
        <v>0</v>
      </c>
      <c r="G923" s="2"/>
      <c r="H923" s="2"/>
      <c r="I923" s="2"/>
      <c r="J923" s="2"/>
      <c r="K923" s="2"/>
      <c r="L923" s="2"/>
      <c r="M923" s="2"/>
      <c r="N923" s="2"/>
      <c r="O923" s="2"/>
      <c r="P923" s="104"/>
      <c r="Q923" s="104"/>
      <c r="R923" s="104"/>
      <c r="S923" s="104"/>
      <c r="T923" s="104"/>
      <c r="U923" s="104"/>
      <c r="V923" s="104"/>
      <c r="W923" s="111"/>
      <c r="X923" s="104"/>
      <c r="Y923" s="104"/>
      <c r="Z923" s="104"/>
      <c r="AA923" s="104"/>
    </row>
    <row r="924" spans="1:27" s="14" customFormat="1" ht="15" customHeight="1" x14ac:dyDescent="0.25">
      <c r="A924" s="101" t="s">
        <v>814</v>
      </c>
      <c r="B924" s="146"/>
      <c r="C924" s="146" t="s">
        <v>51</v>
      </c>
      <c r="D924" s="62"/>
      <c r="E924" s="102" t="s">
        <v>51</v>
      </c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</row>
    <row r="925" spans="1:27" s="5" customFormat="1" ht="15" customHeight="1" x14ac:dyDescent="0.25">
      <c r="A925" s="101"/>
      <c r="B925" s="146"/>
      <c r="C925" s="146" t="s">
        <v>51</v>
      </c>
      <c r="D925" s="62"/>
      <c r="E925" s="103" t="s">
        <v>621</v>
      </c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3"/>
      <c r="R925" s="103"/>
      <c r="S925" s="103"/>
      <c r="T925" s="103"/>
      <c r="U925" s="103"/>
      <c r="V925" s="103"/>
      <c r="W925" s="103"/>
      <c r="X925" s="103"/>
      <c r="Y925" s="103"/>
      <c r="Z925" s="103"/>
      <c r="AA925" s="103"/>
    </row>
    <row r="926" spans="1:27" s="22" customFormat="1" ht="33.75" customHeight="1" x14ac:dyDescent="0.25">
      <c r="A926" s="101"/>
      <c r="B926" s="146"/>
      <c r="C926" s="146" t="s">
        <v>51</v>
      </c>
      <c r="D926" s="62"/>
      <c r="E926" s="110" t="s">
        <v>818</v>
      </c>
      <c r="F926" s="110"/>
      <c r="G926" s="110"/>
      <c r="H926" s="110"/>
      <c r="I926" s="110"/>
      <c r="J926" s="110"/>
      <c r="K926" s="110"/>
      <c r="L926" s="110"/>
      <c r="M926" s="110"/>
      <c r="N926" s="110"/>
      <c r="O926" s="110"/>
      <c r="P926" s="104">
        <v>2023</v>
      </c>
      <c r="Q926" s="104">
        <v>2022</v>
      </c>
      <c r="R926" s="104" t="s">
        <v>693</v>
      </c>
      <c r="S926" s="104" t="s">
        <v>819</v>
      </c>
      <c r="T926" s="104" t="s">
        <v>178</v>
      </c>
      <c r="U926" s="104" t="s">
        <v>51</v>
      </c>
      <c r="V926" s="104" t="s">
        <v>56</v>
      </c>
      <c r="W926" s="111">
        <f>F927</f>
        <v>48798.397943867378</v>
      </c>
      <c r="X926" s="104" t="s">
        <v>705</v>
      </c>
      <c r="Y926" s="104" t="s">
        <v>55</v>
      </c>
      <c r="Z926" s="104" t="s">
        <v>707</v>
      </c>
      <c r="AA926" s="104" t="s">
        <v>526</v>
      </c>
    </row>
    <row r="927" spans="1:27" s="22" customFormat="1" ht="15" customHeight="1" x14ac:dyDescent="0.25">
      <c r="A927" s="101"/>
      <c r="B927" s="146"/>
      <c r="C927" s="146" t="s">
        <v>51</v>
      </c>
      <c r="D927" s="62"/>
      <c r="E927" s="61" t="s">
        <v>5</v>
      </c>
      <c r="F927" s="1">
        <f>H927+J927+L927+N927+O927</f>
        <v>48798.397943867378</v>
      </c>
      <c r="G927" s="2">
        <f>SUM(G928:G931)</f>
        <v>0</v>
      </c>
      <c r="H927" s="2">
        <f t="shared" ref="H927:O927" si="229">SUM(H928:H931)</f>
        <v>2309.5690714348557</v>
      </c>
      <c r="I927" s="2"/>
      <c r="J927" s="2">
        <f t="shared" si="229"/>
        <v>46488.828872432525</v>
      </c>
      <c r="K927" s="2"/>
      <c r="L927" s="2">
        <f t="shared" si="229"/>
        <v>0</v>
      </c>
      <c r="M927" s="2"/>
      <c r="N927" s="2">
        <f t="shared" si="229"/>
        <v>0</v>
      </c>
      <c r="O927" s="2">
        <f t="shared" si="229"/>
        <v>0</v>
      </c>
      <c r="P927" s="104"/>
      <c r="Q927" s="104"/>
      <c r="R927" s="104"/>
      <c r="S927" s="104"/>
      <c r="T927" s="104"/>
      <c r="U927" s="104"/>
      <c r="V927" s="104"/>
      <c r="W927" s="111"/>
      <c r="X927" s="104"/>
      <c r="Y927" s="104"/>
      <c r="Z927" s="104"/>
      <c r="AA927" s="104"/>
    </row>
    <row r="928" spans="1:27" s="22" customFormat="1" ht="15" customHeight="1" x14ac:dyDescent="0.25">
      <c r="A928" s="101"/>
      <c r="B928" s="146"/>
      <c r="C928" s="146" t="s">
        <v>51</v>
      </c>
      <c r="D928" s="62"/>
      <c r="E928" s="61" t="s">
        <v>0</v>
      </c>
      <c r="F928" s="1">
        <f t="shared" ref="F928:F931" si="230">H928+J928+L928+N928+O928</f>
        <v>0</v>
      </c>
      <c r="G928" s="2"/>
      <c r="H928" s="2"/>
      <c r="I928" s="2"/>
      <c r="J928" s="2"/>
      <c r="K928" s="2"/>
      <c r="L928" s="2"/>
      <c r="M928" s="2"/>
      <c r="N928" s="2"/>
      <c r="O928" s="2"/>
      <c r="P928" s="104"/>
      <c r="Q928" s="104"/>
      <c r="R928" s="104"/>
      <c r="S928" s="104"/>
      <c r="T928" s="104"/>
      <c r="U928" s="104"/>
      <c r="V928" s="104"/>
      <c r="W928" s="111"/>
      <c r="X928" s="104"/>
      <c r="Y928" s="104"/>
      <c r="Z928" s="104"/>
      <c r="AA928" s="104"/>
    </row>
    <row r="929" spans="1:27" s="22" customFormat="1" ht="15" customHeight="1" x14ac:dyDescent="0.25">
      <c r="A929" s="101"/>
      <c r="B929" s="146"/>
      <c r="C929" s="146" t="s">
        <v>51</v>
      </c>
      <c r="D929" s="62"/>
      <c r="E929" s="61" t="s">
        <v>1</v>
      </c>
      <c r="F929" s="1">
        <f t="shared" si="230"/>
        <v>48798.397943867378</v>
      </c>
      <c r="G929" s="2"/>
      <c r="H929" s="2">
        <v>2309.5690714348557</v>
      </c>
      <c r="I929" s="2"/>
      <c r="J929" s="2">
        <v>46488.828872432525</v>
      </c>
      <c r="K929" s="2"/>
      <c r="L929" s="2"/>
      <c r="M929" s="2"/>
      <c r="N929" s="2"/>
      <c r="O929" s="2"/>
      <c r="P929" s="104"/>
      <c r="Q929" s="104"/>
      <c r="R929" s="104"/>
      <c r="S929" s="104"/>
      <c r="T929" s="104"/>
      <c r="U929" s="104"/>
      <c r="V929" s="104"/>
      <c r="W929" s="111"/>
      <c r="X929" s="104"/>
      <c r="Y929" s="104"/>
      <c r="Z929" s="104"/>
      <c r="AA929" s="104"/>
    </row>
    <row r="930" spans="1:27" s="22" customFormat="1" ht="15" customHeight="1" x14ac:dyDescent="0.25">
      <c r="A930" s="101"/>
      <c r="B930" s="146"/>
      <c r="C930" s="146" t="s">
        <v>51</v>
      </c>
      <c r="D930" s="62"/>
      <c r="E930" s="61" t="s">
        <v>2</v>
      </c>
      <c r="F930" s="1">
        <f t="shared" si="230"/>
        <v>0</v>
      </c>
      <c r="G930" s="36"/>
      <c r="H930" s="2"/>
      <c r="I930" s="2"/>
      <c r="J930" s="2"/>
      <c r="K930" s="2"/>
      <c r="L930" s="2"/>
      <c r="M930" s="2"/>
      <c r="N930" s="2"/>
      <c r="O930" s="2"/>
      <c r="P930" s="104"/>
      <c r="Q930" s="104"/>
      <c r="R930" s="104"/>
      <c r="S930" s="104"/>
      <c r="T930" s="104"/>
      <c r="U930" s="104"/>
      <c r="V930" s="104"/>
      <c r="W930" s="111"/>
      <c r="X930" s="104"/>
      <c r="Y930" s="104"/>
      <c r="Z930" s="104"/>
      <c r="AA930" s="104"/>
    </row>
    <row r="931" spans="1:27" s="22" customFormat="1" ht="15" customHeight="1" x14ac:dyDescent="0.25">
      <c r="A931" s="101"/>
      <c r="B931" s="146"/>
      <c r="C931" s="146" t="s">
        <v>51</v>
      </c>
      <c r="D931" s="62"/>
      <c r="E931" s="61" t="s">
        <v>3</v>
      </c>
      <c r="F931" s="1">
        <f t="shared" si="230"/>
        <v>0</v>
      </c>
      <c r="G931" s="2"/>
      <c r="H931" s="2"/>
      <c r="I931" s="2"/>
      <c r="J931" s="2"/>
      <c r="K931" s="2"/>
      <c r="L931" s="2"/>
      <c r="M931" s="2"/>
      <c r="N931" s="2"/>
      <c r="O931" s="2"/>
      <c r="P931" s="104"/>
      <c r="Q931" s="104"/>
      <c r="R931" s="104"/>
      <c r="S931" s="104"/>
      <c r="T931" s="104"/>
      <c r="U931" s="104"/>
      <c r="V931" s="104"/>
      <c r="W931" s="111"/>
      <c r="X931" s="104"/>
      <c r="Y931" s="104"/>
      <c r="Z931" s="104"/>
      <c r="AA931" s="104"/>
    </row>
    <row r="932" spans="1:27" s="14" customFormat="1" ht="15" customHeight="1" x14ac:dyDescent="0.25">
      <c r="A932" s="101" t="s">
        <v>817</v>
      </c>
      <c r="B932" s="146"/>
      <c r="C932" s="146" t="s">
        <v>51</v>
      </c>
      <c r="D932" s="62"/>
      <c r="E932" s="102" t="s">
        <v>51</v>
      </c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</row>
    <row r="933" spans="1:27" s="5" customFormat="1" ht="29.25" customHeight="1" x14ac:dyDescent="0.25">
      <c r="A933" s="101"/>
      <c r="B933" s="146"/>
      <c r="C933" s="146" t="s">
        <v>51</v>
      </c>
      <c r="D933" s="62"/>
      <c r="E933" s="103" t="s">
        <v>621</v>
      </c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3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3"/>
    </row>
    <row r="934" spans="1:27" s="22" customFormat="1" ht="100.5" customHeight="1" x14ac:dyDescent="0.25">
      <c r="A934" s="101"/>
      <c r="B934" s="146"/>
      <c r="C934" s="146" t="s">
        <v>51</v>
      </c>
      <c r="D934" s="62"/>
      <c r="E934" s="110" t="s">
        <v>821</v>
      </c>
      <c r="F934" s="110"/>
      <c r="G934" s="110"/>
      <c r="H934" s="110"/>
      <c r="I934" s="110"/>
      <c r="J934" s="110"/>
      <c r="K934" s="110"/>
      <c r="L934" s="110"/>
      <c r="M934" s="110"/>
      <c r="N934" s="110"/>
      <c r="O934" s="110"/>
      <c r="P934" s="104">
        <v>2023</v>
      </c>
      <c r="Q934" s="104">
        <v>2022</v>
      </c>
      <c r="R934" s="104" t="s">
        <v>693</v>
      </c>
      <c r="S934" s="104" t="s">
        <v>822</v>
      </c>
      <c r="T934" s="104" t="s">
        <v>178</v>
      </c>
      <c r="U934" s="104" t="s">
        <v>51</v>
      </c>
      <c r="V934" s="104" t="s">
        <v>56</v>
      </c>
      <c r="W934" s="111">
        <f>F935</f>
        <v>562261.02577884379</v>
      </c>
      <c r="X934" s="104" t="s">
        <v>705</v>
      </c>
      <c r="Y934" s="104" t="s">
        <v>55</v>
      </c>
      <c r="Z934" s="104" t="s">
        <v>707</v>
      </c>
      <c r="AA934" s="104" t="s">
        <v>526</v>
      </c>
    </row>
    <row r="935" spans="1:27" s="22" customFormat="1" ht="15" customHeight="1" x14ac:dyDescent="0.25">
      <c r="A935" s="101"/>
      <c r="B935" s="146"/>
      <c r="C935" s="146" t="s">
        <v>51</v>
      </c>
      <c r="D935" s="62"/>
      <c r="E935" s="61" t="s">
        <v>5</v>
      </c>
      <c r="F935" s="1">
        <f>H935+J935+L935+N935+O935</f>
        <v>562261.02577884379</v>
      </c>
      <c r="G935" s="2">
        <f>SUM(G936:G939)</f>
        <v>0</v>
      </c>
      <c r="H935" s="2">
        <f t="shared" ref="H935:O935" si="231">SUM(H936:H939)</f>
        <v>27349.127393851682</v>
      </c>
      <c r="I935" s="2"/>
      <c r="J935" s="2">
        <f t="shared" si="231"/>
        <v>267455.94919249602</v>
      </c>
      <c r="K935" s="2"/>
      <c r="L935" s="2">
        <f t="shared" si="231"/>
        <v>267455.94919249602</v>
      </c>
      <c r="M935" s="2"/>
      <c r="N935" s="2">
        <f t="shared" si="231"/>
        <v>0</v>
      </c>
      <c r="O935" s="2">
        <f t="shared" si="231"/>
        <v>0</v>
      </c>
      <c r="P935" s="104"/>
      <c r="Q935" s="104"/>
      <c r="R935" s="104"/>
      <c r="S935" s="104"/>
      <c r="T935" s="104"/>
      <c r="U935" s="104"/>
      <c r="V935" s="104"/>
      <c r="W935" s="111"/>
      <c r="X935" s="104"/>
      <c r="Y935" s="104"/>
      <c r="Z935" s="104"/>
      <c r="AA935" s="104"/>
    </row>
    <row r="936" spans="1:27" s="22" customFormat="1" ht="15" customHeight="1" x14ac:dyDescent="0.25">
      <c r="A936" s="101"/>
      <c r="B936" s="146"/>
      <c r="C936" s="146" t="s">
        <v>51</v>
      </c>
      <c r="D936" s="62"/>
      <c r="E936" s="61" t="s">
        <v>0</v>
      </c>
      <c r="F936" s="1">
        <f t="shared" ref="F936:F939" si="232">H936+J936+L936+N936+O936</f>
        <v>0</v>
      </c>
      <c r="G936" s="2"/>
      <c r="H936" s="2"/>
      <c r="I936" s="2"/>
      <c r="J936" s="2"/>
      <c r="K936" s="2"/>
      <c r="L936" s="2"/>
      <c r="M936" s="2"/>
      <c r="N936" s="2"/>
      <c r="O936" s="2"/>
      <c r="P936" s="104"/>
      <c r="Q936" s="104"/>
      <c r="R936" s="104"/>
      <c r="S936" s="104"/>
      <c r="T936" s="104"/>
      <c r="U936" s="104"/>
      <c r="V936" s="104"/>
      <c r="W936" s="111"/>
      <c r="X936" s="104"/>
      <c r="Y936" s="104"/>
      <c r="Z936" s="104"/>
      <c r="AA936" s="104"/>
    </row>
    <row r="937" spans="1:27" s="22" customFormat="1" ht="15" customHeight="1" x14ac:dyDescent="0.25">
      <c r="A937" s="101"/>
      <c r="B937" s="146"/>
      <c r="C937" s="146" t="s">
        <v>51</v>
      </c>
      <c r="D937" s="62"/>
      <c r="E937" s="61" t="s">
        <v>1</v>
      </c>
      <c r="F937" s="1">
        <f t="shared" si="232"/>
        <v>562261.02577884379</v>
      </c>
      <c r="G937" s="2"/>
      <c r="H937" s="2">
        <v>27349.127393851682</v>
      </c>
      <c r="I937" s="2"/>
      <c r="J937" s="2">
        <v>267455.94919249602</v>
      </c>
      <c r="K937" s="2"/>
      <c r="L937" s="2">
        <v>267455.94919249602</v>
      </c>
      <c r="M937" s="2"/>
      <c r="N937" s="2"/>
      <c r="O937" s="2"/>
      <c r="P937" s="104"/>
      <c r="Q937" s="104"/>
      <c r="R937" s="104"/>
      <c r="S937" s="104"/>
      <c r="T937" s="104"/>
      <c r="U937" s="104"/>
      <c r="V937" s="104"/>
      <c r="W937" s="111"/>
      <c r="X937" s="104"/>
      <c r="Y937" s="104"/>
      <c r="Z937" s="104"/>
      <c r="AA937" s="104"/>
    </row>
    <row r="938" spans="1:27" s="22" customFormat="1" ht="15" customHeight="1" x14ac:dyDescent="0.25">
      <c r="A938" s="101"/>
      <c r="B938" s="146"/>
      <c r="C938" s="146" t="s">
        <v>51</v>
      </c>
      <c r="D938" s="62"/>
      <c r="E938" s="61" t="s">
        <v>2</v>
      </c>
      <c r="F938" s="1">
        <f t="shared" si="232"/>
        <v>0</v>
      </c>
      <c r="G938" s="36"/>
      <c r="H938" s="2"/>
      <c r="I938" s="2"/>
      <c r="J938" s="2"/>
      <c r="K938" s="2"/>
      <c r="L938" s="2"/>
      <c r="M938" s="2"/>
      <c r="N938" s="2"/>
      <c r="O938" s="2"/>
      <c r="P938" s="104"/>
      <c r="Q938" s="104"/>
      <c r="R938" s="104"/>
      <c r="S938" s="104"/>
      <c r="T938" s="104"/>
      <c r="U938" s="104"/>
      <c r="V938" s="104"/>
      <c r="W938" s="111"/>
      <c r="X938" s="104"/>
      <c r="Y938" s="104"/>
      <c r="Z938" s="104"/>
      <c r="AA938" s="104"/>
    </row>
    <row r="939" spans="1:27" s="22" customFormat="1" ht="15" customHeight="1" x14ac:dyDescent="0.25">
      <c r="A939" s="101"/>
      <c r="B939" s="146"/>
      <c r="C939" s="146" t="s">
        <v>51</v>
      </c>
      <c r="D939" s="62"/>
      <c r="E939" s="61" t="s">
        <v>3</v>
      </c>
      <c r="F939" s="1">
        <f t="shared" si="232"/>
        <v>0</v>
      </c>
      <c r="G939" s="2"/>
      <c r="H939" s="2"/>
      <c r="I939" s="2"/>
      <c r="J939" s="2"/>
      <c r="K939" s="2"/>
      <c r="L939" s="2"/>
      <c r="M939" s="2"/>
      <c r="N939" s="2"/>
      <c r="O939" s="2"/>
      <c r="P939" s="104"/>
      <c r="Q939" s="104"/>
      <c r="R939" s="104"/>
      <c r="S939" s="104"/>
      <c r="T939" s="104"/>
      <c r="U939" s="104"/>
      <c r="V939" s="104"/>
      <c r="W939" s="111"/>
      <c r="X939" s="104"/>
      <c r="Y939" s="104"/>
      <c r="Z939" s="104"/>
      <c r="AA939" s="104"/>
    </row>
    <row r="940" spans="1:27" s="14" customFormat="1" ht="15" customHeight="1" x14ac:dyDescent="0.25">
      <c r="A940" s="101" t="s">
        <v>820</v>
      </c>
      <c r="B940" s="146"/>
      <c r="C940" s="146" t="s">
        <v>51</v>
      </c>
      <c r="D940" s="62"/>
      <c r="E940" s="102" t="s">
        <v>51</v>
      </c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</row>
    <row r="941" spans="1:27" s="5" customFormat="1" ht="30.75" customHeight="1" x14ac:dyDescent="0.25">
      <c r="A941" s="101"/>
      <c r="B941" s="146"/>
      <c r="C941" s="146" t="s">
        <v>51</v>
      </c>
      <c r="D941" s="62"/>
      <c r="E941" s="103" t="s">
        <v>621</v>
      </c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3"/>
      <c r="R941" s="103"/>
      <c r="S941" s="103"/>
      <c r="T941" s="103"/>
      <c r="U941" s="103"/>
      <c r="V941" s="103"/>
      <c r="W941" s="103"/>
      <c r="X941" s="103"/>
      <c r="Y941" s="103"/>
      <c r="Z941" s="103"/>
      <c r="AA941" s="103"/>
    </row>
    <row r="942" spans="1:27" s="22" customFormat="1" ht="15" customHeight="1" x14ac:dyDescent="0.25">
      <c r="A942" s="101"/>
      <c r="B942" s="146"/>
      <c r="C942" s="146" t="s">
        <v>51</v>
      </c>
      <c r="D942" s="62"/>
      <c r="E942" s="110" t="s">
        <v>824</v>
      </c>
      <c r="F942" s="110"/>
      <c r="G942" s="110"/>
      <c r="H942" s="110"/>
      <c r="I942" s="110"/>
      <c r="J942" s="110"/>
      <c r="K942" s="110"/>
      <c r="L942" s="110"/>
      <c r="M942" s="110"/>
      <c r="N942" s="110"/>
      <c r="O942" s="110"/>
      <c r="P942" s="104">
        <v>2023</v>
      </c>
      <c r="Q942" s="104">
        <v>2022</v>
      </c>
      <c r="R942" s="104" t="s">
        <v>693</v>
      </c>
      <c r="S942" s="104" t="s">
        <v>825</v>
      </c>
      <c r="T942" s="104" t="s">
        <v>178</v>
      </c>
      <c r="U942" s="104" t="s">
        <v>51</v>
      </c>
      <c r="V942" s="104" t="s">
        <v>56</v>
      </c>
      <c r="W942" s="111">
        <f>F943</f>
        <v>22508.916053828405</v>
      </c>
      <c r="X942" s="104" t="s">
        <v>705</v>
      </c>
      <c r="Y942" s="104" t="s">
        <v>55</v>
      </c>
      <c r="Z942" s="104" t="s">
        <v>707</v>
      </c>
      <c r="AA942" s="104" t="s">
        <v>526</v>
      </c>
    </row>
    <row r="943" spans="1:27" s="22" customFormat="1" ht="15" customHeight="1" x14ac:dyDescent="0.25">
      <c r="A943" s="101"/>
      <c r="B943" s="146"/>
      <c r="C943" s="146" t="s">
        <v>51</v>
      </c>
      <c r="D943" s="62"/>
      <c r="E943" s="61" t="s">
        <v>5</v>
      </c>
      <c r="F943" s="1">
        <f>H943+J943+L943+N943+O943</f>
        <v>22508.916053828405</v>
      </c>
      <c r="G943" s="2">
        <f>SUM(G944:G947)</f>
        <v>0</v>
      </c>
      <c r="H943" s="2">
        <f t="shared" ref="H943:O943" si="233">SUM(H944:H947)</f>
        <v>1095.4774578656159</v>
      </c>
      <c r="I943" s="2"/>
      <c r="J943" s="2">
        <f t="shared" si="233"/>
        <v>21413.438595962791</v>
      </c>
      <c r="K943" s="2"/>
      <c r="L943" s="2">
        <f t="shared" si="233"/>
        <v>0</v>
      </c>
      <c r="M943" s="2"/>
      <c r="N943" s="2">
        <f t="shared" si="233"/>
        <v>0</v>
      </c>
      <c r="O943" s="2">
        <f t="shared" si="233"/>
        <v>0</v>
      </c>
      <c r="P943" s="104"/>
      <c r="Q943" s="104"/>
      <c r="R943" s="104"/>
      <c r="S943" s="104"/>
      <c r="T943" s="104"/>
      <c r="U943" s="104"/>
      <c r="V943" s="104"/>
      <c r="W943" s="111"/>
      <c r="X943" s="104"/>
      <c r="Y943" s="104"/>
      <c r="Z943" s="104"/>
      <c r="AA943" s="104"/>
    </row>
    <row r="944" spans="1:27" s="22" customFormat="1" ht="15" customHeight="1" x14ac:dyDescent="0.25">
      <c r="A944" s="101"/>
      <c r="B944" s="146"/>
      <c r="C944" s="146" t="s">
        <v>51</v>
      </c>
      <c r="D944" s="62"/>
      <c r="E944" s="61" t="s">
        <v>0</v>
      </c>
      <c r="F944" s="1">
        <f t="shared" ref="F944:F947" si="234">H944+J944+L944+N944+O944</f>
        <v>0</v>
      </c>
      <c r="G944" s="2"/>
      <c r="H944" s="2"/>
      <c r="I944" s="2"/>
      <c r="J944" s="2"/>
      <c r="K944" s="2"/>
      <c r="L944" s="2"/>
      <c r="M944" s="2"/>
      <c r="N944" s="2"/>
      <c r="O944" s="2"/>
      <c r="P944" s="104"/>
      <c r="Q944" s="104"/>
      <c r="R944" s="104"/>
      <c r="S944" s="104"/>
      <c r="T944" s="104"/>
      <c r="U944" s="104"/>
      <c r="V944" s="104"/>
      <c r="W944" s="111"/>
      <c r="X944" s="104"/>
      <c r="Y944" s="104"/>
      <c r="Z944" s="104"/>
      <c r="AA944" s="104"/>
    </row>
    <row r="945" spans="1:27" s="22" customFormat="1" ht="15" customHeight="1" x14ac:dyDescent="0.25">
      <c r="A945" s="101"/>
      <c r="B945" s="146"/>
      <c r="C945" s="146" t="s">
        <v>51</v>
      </c>
      <c r="D945" s="62"/>
      <c r="E945" s="61" t="s">
        <v>1</v>
      </c>
      <c r="F945" s="1">
        <f t="shared" si="234"/>
        <v>22508.916053828405</v>
      </c>
      <c r="G945" s="2"/>
      <c r="H945" s="2">
        <v>1095.4774578656159</v>
      </c>
      <c r="I945" s="2"/>
      <c r="J945" s="2">
        <v>21413.438595962791</v>
      </c>
      <c r="K945" s="2"/>
      <c r="L945" s="2"/>
      <c r="M945" s="2"/>
      <c r="N945" s="2"/>
      <c r="O945" s="2"/>
      <c r="P945" s="104"/>
      <c r="Q945" s="104"/>
      <c r="R945" s="104"/>
      <c r="S945" s="104"/>
      <c r="T945" s="104"/>
      <c r="U945" s="104"/>
      <c r="V945" s="104"/>
      <c r="W945" s="111"/>
      <c r="X945" s="104"/>
      <c r="Y945" s="104"/>
      <c r="Z945" s="104"/>
      <c r="AA945" s="104"/>
    </row>
    <row r="946" spans="1:27" s="22" customFormat="1" ht="15" customHeight="1" x14ac:dyDescent="0.25">
      <c r="A946" s="101"/>
      <c r="B946" s="146"/>
      <c r="C946" s="146" t="s">
        <v>51</v>
      </c>
      <c r="D946" s="62"/>
      <c r="E946" s="61" t="s">
        <v>2</v>
      </c>
      <c r="F946" s="1">
        <f t="shared" si="234"/>
        <v>0</v>
      </c>
      <c r="G946" s="36"/>
      <c r="H946" s="2"/>
      <c r="I946" s="2"/>
      <c r="J946" s="2"/>
      <c r="K946" s="2"/>
      <c r="L946" s="2"/>
      <c r="M946" s="2"/>
      <c r="N946" s="2"/>
      <c r="O946" s="2"/>
      <c r="P946" s="104"/>
      <c r="Q946" s="104"/>
      <c r="R946" s="104"/>
      <c r="S946" s="104"/>
      <c r="T946" s="104"/>
      <c r="U946" s="104"/>
      <c r="V946" s="104"/>
      <c r="W946" s="111"/>
      <c r="X946" s="104"/>
      <c r="Y946" s="104"/>
      <c r="Z946" s="104"/>
      <c r="AA946" s="104"/>
    </row>
    <row r="947" spans="1:27" s="22" customFormat="1" ht="15" customHeight="1" x14ac:dyDescent="0.25">
      <c r="A947" s="101"/>
      <c r="B947" s="146"/>
      <c r="C947" s="146" t="s">
        <v>51</v>
      </c>
      <c r="D947" s="62"/>
      <c r="E947" s="61" t="s">
        <v>3</v>
      </c>
      <c r="F947" s="1">
        <f t="shared" si="234"/>
        <v>0</v>
      </c>
      <c r="G947" s="2"/>
      <c r="H947" s="2"/>
      <c r="I947" s="2"/>
      <c r="J947" s="2"/>
      <c r="K947" s="2"/>
      <c r="L947" s="2"/>
      <c r="M947" s="2"/>
      <c r="N947" s="2"/>
      <c r="O947" s="2"/>
      <c r="P947" s="104"/>
      <c r="Q947" s="104"/>
      <c r="R947" s="104"/>
      <c r="S947" s="104"/>
      <c r="T947" s="104"/>
      <c r="U947" s="104"/>
      <c r="V947" s="104"/>
      <c r="W947" s="111"/>
      <c r="X947" s="104"/>
      <c r="Y947" s="104"/>
      <c r="Z947" s="104"/>
      <c r="AA947" s="104"/>
    </row>
    <row r="948" spans="1:27" s="14" customFormat="1" ht="15" customHeight="1" x14ac:dyDescent="0.25">
      <c r="A948" s="101" t="s">
        <v>823</v>
      </c>
      <c r="B948" s="146"/>
      <c r="C948" s="146" t="s">
        <v>51</v>
      </c>
      <c r="D948" s="62"/>
      <c r="E948" s="102" t="s">
        <v>51</v>
      </c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</row>
    <row r="949" spans="1:27" s="5" customFormat="1" ht="28.5" customHeight="1" x14ac:dyDescent="0.25">
      <c r="A949" s="101"/>
      <c r="B949" s="146"/>
      <c r="C949" s="146" t="s">
        <v>51</v>
      </c>
      <c r="D949" s="62"/>
      <c r="E949" s="103" t="s">
        <v>621</v>
      </c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3"/>
      <c r="R949" s="103"/>
      <c r="S949" s="103"/>
      <c r="T949" s="103"/>
      <c r="U949" s="103"/>
      <c r="V949" s="103"/>
      <c r="W949" s="103"/>
      <c r="X949" s="103"/>
      <c r="Y949" s="103"/>
      <c r="Z949" s="103"/>
      <c r="AA949" s="103"/>
    </row>
    <row r="950" spans="1:27" s="22" customFormat="1" ht="19.5" customHeight="1" x14ac:dyDescent="0.25">
      <c r="A950" s="101"/>
      <c r="B950" s="146"/>
      <c r="C950" s="146" t="s">
        <v>51</v>
      </c>
      <c r="D950" s="62"/>
      <c r="E950" s="110" t="s">
        <v>827</v>
      </c>
      <c r="F950" s="110"/>
      <c r="G950" s="110"/>
      <c r="H950" s="110"/>
      <c r="I950" s="110"/>
      <c r="J950" s="110"/>
      <c r="K950" s="110"/>
      <c r="L950" s="110"/>
      <c r="M950" s="110"/>
      <c r="N950" s="110"/>
      <c r="O950" s="110"/>
      <c r="P950" s="104">
        <v>2023</v>
      </c>
      <c r="Q950" s="104">
        <v>2022</v>
      </c>
      <c r="R950" s="104" t="s">
        <v>693</v>
      </c>
      <c r="S950" s="104" t="s">
        <v>825</v>
      </c>
      <c r="T950" s="104" t="s">
        <v>178</v>
      </c>
      <c r="U950" s="104" t="s">
        <v>51</v>
      </c>
      <c r="V950" s="104" t="s">
        <v>56</v>
      </c>
      <c r="W950" s="111">
        <f>F951</f>
        <v>23821.93615696839</v>
      </c>
      <c r="X950" s="104" t="s">
        <v>705</v>
      </c>
      <c r="Y950" s="104" t="s">
        <v>55</v>
      </c>
      <c r="Z950" s="104" t="s">
        <v>707</v>
      </c>
      <c r="AA950" s="104" t="s">
        <v>526</v>
      </c>
    </row>
    <row r="951" spans="1:27" s="22" customFormat="1" ht="15" customHeight="1" x14ac:dyDescent="0.25">
      <c r="A951" s="101"/>
      <c r="B951" s="146"/>
      <c r="C951" s="146" t="s">
        <v>51</v>
      </c>
      <c r="D951" s="62"/>
      <c r="E951" s="61" t="s">
        <v>5</v>
      </c>
      <c r="F951" s="1">
        <f>H951+J951+L951+N951+O951</f>
        <v>23821.93615696839</v>
      </c>
      <c r="G951" s="2">
        <f>SUM(G952:G955)</f>
        <v>0</v>
      </c>
      <c r="H951" s="2">
        <f t="shared" ref="H951:O951" si="235">SUM(H952:H955)</f>
        <v>1159.3803095744436</v>
      </c>
      <c r="I951" s="2"/>
      <c r="J951" s="2">
        <f t="shared" si="235"/>
        <v>22662.555847393945</v>
      </c>
      <c r="K951" s="2"/>
      <c r="L951" s="2">
        <f t="shared" si="235"/>
        <v>0</v>
      </c>
      <c r="M951" s="2"/>
      <c r="N951" s="2">
        <f t="shared" si="235"/>
        <v>0</v>
      </c>
      <c r="O951" s="2">
        <f t="shared" si="235"/>
        <v>0</v>
      </c>
      <c r="P951" s="104"/>
      <c r="Q951" s="104"/>
      <c r="R951" s="104"/>
      <c r="S951" s="104"/>
      <c r="T951" s="104"/>
      <c r="U951" s="104"/>
      <c r="V951" s="104"/>
      <c r="W951" s="111"/>
      <c r="X951" s="104"/>
      <c r="Y951" s="104"/>
      <c r="Z951" s="104"/>
      <c r="AA951" s="104"/>
    </row>
    <row r="952" spans="1:27" s="22" customFormat="1" ht="15" customHeight="1" x14ac:dyDescent="0.25">
      <c r="A952" s="101"/>
      <c r="B952" s="146"/>
      <c r="C952" s="146" t="s">
        <v>51</v>
      </c>
      <c r="D952" s="62"/>
      <c r="E952" s="61" t="s">
        <v>0</v>
      </c>
      <c r="F952" s="1">
        <f t="shared" ref="F952:F955" si="236">H952+J952+L952+N952+O952</f>
        <v>0</v>
      </c>
      <c r="G952" s="2"/>
      <c r="H952" s="2"/>
      <c r="I952" s="2"/>
      <c r="J952" s="2"/>
      <c r="K952" s="2"/>
      <c r="L952" s="2"/>
      <c r="M952" s="2"/>
      <c r="N952" s="2"/>
      <c r="O952" s="2"/>
      <c r="P952" s="104"/>
      <c r="Q952" s="104"/>
      <c r="R952" s="104"/>
      <c r="S952" s="104"/>
      <c r="T952" s="104"/>
      <c r="U952" s="104"/>
      <c r="V952" s="104"/>
      <c r="W952" s="111"/>
      <c r="X952" s="104"/>
      <c r="Y952" s="104"/>
      <c r="Z952" s="104"/>
      <c r="AA952" s="104"/>
    </row>
    <row r="953" spans="1:27" s="22" customFormat="1" ht="15" customHeight="1" x14ac:dyDescent="0.25">
      <c r="A953" s="101"/>
      <c r="B953" s="146"/>
      <c r="C953" s="146" t="s">
        <v>51</v>
      </c>
      <c r="D953" s="62"/>
      <c r="E953" s="61" t="s">
        <v>1</v>
      </c>
      <c r="F953" s="1">
        <f t="shared" si="236"/>
        <v>23821.93615696839</v>
      </c>
      <c r="G953" s="2"/>
      <c r="H953" s="2">
        <v>1159.3803095744436</v>
      </c>
      <c r="I953" s="2"/>
      <c r="J953" s="2">
        <v>22662.555847393945</v>
      </c>
      <c r="K953" s="2"/>
      <c r="L953" s="2"/>
      <c r="M953" s="2"/>
      <c r="N953" s="2"/>
      <c r="O953" s="2"/>
      <c r="P953" s="104"/>
      <c r="Q953" s="104"/>
      <c r="R953" s="104"/>
      <c r="S953" s="104"/>
      <c r="T953" s="104"/>
      <c r="U953" s="104"/>
      <c r="V953" s="104"/>
      <c r="W953" s="111"/>
      <c r="X953" s="104"/>
      <c r="Y953" s="104"/>
      <c r="Z953" s="104"/>
      <c r="AA953" s="104"/>
    </row>
    <row r="954" spans="1:27" s="22" customFormat="1" ht="15" customHeight="1" x14ac:dyDescent="0.25">
      <c r="A954" s="101"/>
      <c r="B954" s="146"/>
      <c r="C954" s="146" t="s">
        <v>51</v>
      </c>
      <c r="D954" s="62"/>
      <c r="E954" s="61" t="s">
        <v>2</v>
      </c>
      <c r="F954" s="1">
        <f t="shared" si="236"/>
        <v>0</v>
      </c>
      <c r="G954" s="36"/>
      <c r="H954" s="2"/>
      <c r="I954" s="2"/>
      <c r="J954" s="2"/>
      <c r="K954" s="2"/>
      <c r="L954" s="2"/>
      <c r="M954" s="2"/>
      <c r="N954" s="2"/>
      <c r="O954" s="2"/>
      <c r="P954" s="104"/>
      <c r="Q954" s="104"/>
      <c r="R954" s="104"/>
      <c r="S954" s="104"/>
      <c r="T954" s="104"/>
      <c r="U954" s="104"/>
      <c r="V954" s="104"/>
      <c r="W954" s="111"/>
      <c r="X954" s="104"/>
      <c r="Y954" s="104"/>
      <c r="Z954" s="104"/>
      <c r="AA954" s="104"/>
    </row>
    <row r="955" spans="1:27" s="22" customFormat="1" ht="15" customHeight="1" x14ac:dyDescent="0.25">
      <c r="A955" s="101"/>
      <c r="B955" s="146"/>
      <c r="C955" s="146" t="s">
        <v>51</v>
      </c>
      <c r="D955" s="62"/>
      <c r="E955" s="61" t="s">
        <v>3</v>
      </c>
      <c r="F955" s="1">
        <f t="shared" si="236"/>
        <v>0</v>
      </c>
      <c r="G955" s="2"/>
      <c r="H955" s="2"/>
      <c r="I955" s="2"/>
      <c r="J955" s="2"/>
      <c r="K955" s="2"/>
      <c r="L955" s="2"/>
      <c r="M955" s="2"/>
      <c r="N955" s="2"/>
      <c r="O955" s="2"/>
      <c r="P955" s="104"/>
      <c r="Q955" s="104"/>
      <c r="R955" s="104"/>
      <c r="S955" s="104"/>
      <c r="T955" s="104"/>
      <c r="U955" s="104"/>
      <c r="V955" s="104"/>
      <c r="W955" s="111"/>
      <c r="X955" s="104"/>
      <c r="Y955" s="104"/>
      <c r="Z955" s="104"/>
      <c r="AA955" s="104"/>
    </row>
    <row r="956" spans="1:27" s="14" customFormat="1" ht="15" customHeight="1" x14ac:dyDescent="0.25">
      <c r="A956" s="101" t="s">
        <v>826</v>
      </c>
      <c r="B956" s="146"/>
      <c r="C956" s="146" t="s">
        <v>51</v>
      </c>
      <c r="D956" s="62"/>
      <c r="E956" s="102" t="s">
        <v>51</v>
      </c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</row>
    <row r="957" spans="1:27" s="5" customFormat="1" ht="25.5" customHeight="1" x14ac:dyDescent="0.25">
      <c r="A957" s="101"/>
      <c r="B957" s="146"/>
      <c r="C957" s="146" t="s">
        <v>51</v>
      </c>
      <c r="D957" s="62"/>
      <c r="E957" s="103" t="s">
        <v>621</v>
      </c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3"/>
      <c r="R957" s="103"/>
      <c r="S957" s="103"/>
      <c r="T957" s="103"/>
      <c r="U957" s="103"/>
      <c r="V957" s="103"/>
      <c r="W957" s="103"/>
      <c r="X957" s="103"/>
      <c r="Y957" s="103"/>
      <c r="Z957" s="103"/>
      <c r="AA957" s="103"/>
    </row>
    <row r="958" spans="1:27" s="22" customFormat="1" ht="24" customHeight="1" x14ac:dyDescent="0.25">
      <c r="A958" s="101"/>
      <c r="B958" s="146"/>
      <c r="C958" s="146" t="s">
        <v>51</v>
      </c>
      <c r="D958" s="62"/>
      <c r="E958" s="110" t="s">
        <v>829</v>
      </c>
      <c r="F958" s="110"/>
      <c r="G958" s="110"/>
      <c r="H958" s="110"/>
      <c r="I958" s="110"/>
      <c r="J958" s="110"/>
      <c r="K958" s="110"/>
      <c r="L958" s="110"/>
      <c r="M958" s="110"/>
      <c r="N958" s="110"/>
      <c r="O958" s="110"/>
      <c r="P958" s="104">
        <v>2023</v>
      </c>
      <c r="Q958" s="104">
        <v>2022</v>
      </c>
      <c r="R958" s="104" t="s">
        <v>693</v>
      </c>
      <c r="S958" s="104" t="s">
        <v>825</v>
      </c>
      <c r="T958" s="104" t="s">
        <v>178</v>
      </c>
      <c r="U958" s="104" t="s">
        <v>51</v>
      </c>
      <c r="V958" s="104" t="s">
        <v>56</v>
      </c>
      <c r="W958" s="111">
        <f>F959</f>
        <v>14509.891532197355</v>
      </c>
      <c r="X958" s="104" t="s">
        <v>705</v>
      </c>
      <c r="Y958" s="104" t="s">
        <v>55</v>
      </c>
      <c r="Z958" s="104" t="s">
        <v>707</v>
      </c>
      <c r="AA958" s="104" t="s">
        <v>526</v>
      </c>
    </row>
    <row r="959" spans="1:27" s="22" customFormat="1" ht="15" customHeight="1" x14ac:dyDescent="0.25">
      <c r="A959" s="101"/>
      <c r="B959" s="146"/>
      <c r="C959" s="146" t="s">
        <v>51</v>
      </c>
      <c r="D959" s="62"/>
      <c r="E959" s="61" t="s">
        <v>5</v>
      </c>
      <c r="F959" s="1">
        <f>H959+J959+L959+N959+O959</f>
        <v>14509.891532197355</v>
      </c>
      <c r="G959" s="2">
        <f>SUM(G960:G963)</f>
        <v>0</v>
      </c>
      <c r="H959" s="2">
        <f t="shared" ref="H959:O959" si="237">SUM(H960:H963)</f>
        <v>712.16351764588819</v>
      </c>
      <c r="I959" s="2"/>
      <c r="J959" s="2">
        <f t="shared" si="237"/>
        <v>13797.728014551467</v>
      </c>
      <c r="K959" s="2"/>
      <c r="L959" s="2">
        <f t="shared" si="237"/>
        <v>0</v>
      </c>
      <c r="M959" s="2"/>
      <c r="N959" s="2">
        <f t="shared" si="237"/>
        <v>0</v>
      </c>
      <c r="O959" s="2">
        <f t="shared" si="237"/>
        <v>0</v>
      </c>
      <c r="P959" s="104"/>
      <c r="Q959" s="104"/>
      <c r="R959" s="104"/>
      <c r="S959" s="104"/>
      <c r="T959" s="104"/>
      <c r="U959" s="104"/>
      <c r="V959" s="104"/>
      <c r="W959" s="111"/>
      <c r="X959" s="104"/>
      <c r="Y959" s="104"/>
      <c r="Z959" s="104"/>
      <c r="AA959" s="104"/>
    </row>
    <row r="960" spans="1:27" s="22" customFormat="1" ht="15" customHeight="1" x14ac:dyDescent="0.25">
      <c r="A960" s="101"/>
      <c r="B960" s="146"/>
      <c r="C960" s="146" t="s">
        <v>51</v>
      </c>
      <c r="D960" s="62"/>
      <c r="E960" s="61" t="s">
        <v>0</v>
      </c>
      <c r="F960" s="1">
        <f t="shared" ref="F960:F963" si="238">H960+J960+L960+N960+O960</f>
        <v>0</v>
      </c>
      <c r="G960" s="2"/>
      <c r="H960" s="2"/>
      <c r="I960" s="2"/>
      <c r="J960" s="2"/>
      <c r="K960" s="2"/>
      <c r="L960" s="2"/>
      <c r="M960" s="2"/>
      <c r="N960" s="2"/>
      <c r="O960" s="2"/>
      <c r="P960" s="104"/>
      <c r="Q960" s="104"/>
      <c r="R960" s="104"/>
      <c r="S960" s="104"/>
      <c r="T960" s="104"/>
      <c r="U960" s="104"/>
      <c r="V960" s="104"/>
      <c r="W960" s="111"/>
      <c r="X960" s="104"/>
      <c r="Y960" s="104"/>
      <c r="Z960" s="104"/>
      <c r="AA960" s="104"/>
    </row>
    <row r="961" spans="1:27" s="22" customFormat="1" ht="15" customHeight="1" x14ac:dyDescent="0.25">
      <c r="A961" s="101"/>
      <c r="B961" s="146"/>
      <c r="C961" s="146" t="s">
        <v>51</v>
      </c>
      <c r="D961" s="62"/>
      <c r="E961" s="61" t="s">
        <v>1</v>
      </c>
      <c r="F961" s="1">
        <f t="shared" si="238"/>
        <v>14509.891532197355</v>
      </c>
      <c r="G961" s="2"/>
      <c r="H961" s="2">
        <v>712.16351764588819</v>
      </c>
      <c r="I961" s="2"/>
      <c r="J961" s="2">
        <v>13797.728014551467</v>
      </c>
      <c r="K961" s="2"/>
      <c r="L961" s="2"/>
      <c r="M961" s="2"/>
      <c r="N961" s="2"/>
      <c r="O961" s="2"/>
      <c r="P961" s="104"/>
      <c r="Q961" s="104"/>
      <c r="R961" s="104"/>
      <c r="S961" s="104"/>
      <c r="T961" s="104"/>
      <c r="U961" s="104"/>
      <c r="V961" s="104"/>
      <c r="W961" s="111"/>
      <c r="X961" s="104"/>
      <c r="Y961" s="104"/>
      <c r="Z961" s="104"/>
      <c r="AA961" s="104"/>
    </row>
    <row r="962" spans="1:27" s="22" customFormat="1" ht="15" customHeight="1" x14ac:dyDescent="0.25">
      <c r="A962" s="101"/>
      <c r="B962" s="146"/>
      <c r="C962" s="146" t="s">
        <v>51</v>
      </c>
      <c r="D962" s="62"/>
      <c r="E962" s="61" t="s">
        <v>2</v>
      </c>
      <c r="F962" s="1">
        <f t="shared" si="238"/>
        <v>0</v>
      </c>
      <c r="G962" s="36"/>
      <c r="H962" s="2"/>
      <c r="I962" s="2"/>
      <c r="J962" s="2"/>
      <c r="K962" s="2"/>
      <c r="L962" s="2"/>
      <c r="M962" s="2"/>
      <c r="N962" s="2"/>
      <c r="O962" s="2"/>
      <c r="P962" s="104"/>
      <c r="Q962" s="104"/>
      <c r="R962" s="104"/>
      <c r="S962" s="104"/>
      <c r="T962" s="104"/>
      <c r="U962" s="104"/>
      <c r="V962" s="104"/>
      <c r="W962" s="111"/>
      <c r="X962" s="104"/>
      <c r="Y962" s="104"/>
      <c r="Z962" s="104"/>
      <c r="AA962" s="104"/>
    </row>
    <row r="963" spans="1:27" s="22" customFormat="1" ht="15" customHeight="1" x14ac:dyDescent="0.25">
      <c r="A963" s="101"/>
      <c r="B963" s="146"/>
      <c r="C963" s="146" t="s">
        <v>51</v>
      </c>
      <c r="D963" s="62"/>
      <c r="E963" s="61" t="s">
        <v>3</v>
      </c>
      <c r="F963" s="1">
        <f t="shared" si="238"/>
        <v>0</v>
      </c>
      <c r="G963" s="2"/>
      <c r="H963" s="2"/>
      <c r="I963" s="2"/>
      <c r="J963" s="2"/>
      <c r="K963" s="2"/>
      <c r="L963" s="2"/>
      <c r="M963" s="2"/>
      <c r="N963" s="2"/>
      <c r="O963" s="2"/>
      <c r="P963" s="104"/>
      <c r="Q963" s="104"/>
      <c r="R963" s="104"/>
      <c r="S963" s="104"/>
      <c r="T963" s="104"/>
      <c r="U963" s="104"/>
      <c r="V963" s="104"/>
      <c r="W963" s="111"/>
      <c r="X963" s="104"/>
      <c r="Y963" s="104"/>
      <c r="Z963" s="104"/>
      <c r="AA963" s="104"/>
    </row>
    <row r="964" spans="1:27" s="14" customFormat="1" ht="15" customHeight="1" x14ac:dyDescent="0.25">
      <c r="A964" s="101" t="s">
        <v>828</v>
      </c>
      <c r="B964" s="146"/>
      <c r="C964" s="146" t="s">
        <v>51</v>
      </c>
      <c r="D964" s="62"/>
      <c r="E964" s="102" t="s">
        <v>51</v>
      </c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</row>
    <row r="965" spans="1:27" s="5" customFormat="1" ht="27.75" customHeight="1" x14ac:dyDescent="0.25">
      <c r="A965" s="101"/>
      <c r="B965" s="146"/>
      <c r="C965" s="146" t="s">
        <v>51</v>
      </c>
      <c r="D965" s="62"/>
      <c r="E965" s="103" t="s">
        <v>621</v>
      </c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3"/>
      <c r="R965" s="103"/>
      <c r="S965" s="103"/>
      <c r="T965" s="103"/>
      <c r="U965" s="103"/>
      <c r="V965" s="103"/>
      <c r="W965" s="103"/>
      <c r="X965" s="103"/>
      <c r="Y965" s="103"/>
      <c r="Z965" s="103"/>
      <c r="AA965" s="103"/>
    </row>
    <row r="966" spans="1:27" s="22" customFormat="1" ht="15" customHeight="1" x14ac:dyDescent="0.25">
      <c r="A966" s="101"/>
      <c r="B966" s="146"/>
      <c r="C966" s="146" t="s">
        <v>51</v>
      </c>
      <c r="D966" s="62"/>
      <c r="E966" s="110" t="s">
        <v>831</v>
      </c>
      <c r="F966" s="110"/>
      <c r="G966" s="110"/>
      <c r="H966" s="110"/>
      <c r="I966" s="110"/>
      <c r="J966" s="110"/>
      <c r="K966" s="110"/>
      <c r="L966" s="110"/>
      <c r="M966" s="110"/>
      <c r="N966" s="110"/>
      <c r="O966" s="110"/>
      <c r="P966" s="104">
        <v>2023</v>
      </c>
      <c r="Q966" s="104">
        <v>2022</v>
      </c>
      <c r="R966" s="104" t="s">
        <v>693</v>
      </c>
      <c r="S966" s="104" t="s">
        <v>832</v>
      </c>
      <c r="T966" s="104" t="s">
        <v>178</v>
      </c>
      <c r="U966" s="104" t="s">
        <v>51</v>
      </c>
      <c r="V966" s="104" t="s">
        <v>56</v>
      </c>
      <c r="W966" s="111">
        <f>F967</f>
        <v>123990</v>
      </c>
      <c r="X966" s="104" t="s">
        <v>705</v>
      </c>
      <c r="Y966" s="104" t="s">
        <v>55</v>
      </c>
      <c r="Z966" s="104" t="s">
        <v>707</v>
      </c>
      <c r="AA966" s="104" t="s">
        <v>526</v>
      </c>
    </row>
    <row r="967" spans="1:27" s="22" customFormat="1" ht="15" customHeight="1" x14ac:dyDescent="0.25">
      <c r="A967" s="101"/>
      <c r="B967" s="146"/>
      <c r="C967" s="146" t="s">
        <v>51</v>
      </c>
      <c r="D967" s="62"/>
      <c r="E967" s="61" t="s">
        <v>5</v>
      </c>
      <c r="F967" s="1">
        <f>H967+J967+L967+N967+O967</f>
        <v>123990</v>
      </c>
      <c r="G967" s="2">
        <f>SUM(G968:G971)</f>
        <v>0</v>
      </c>
      <c r="H967" s="2">
        <f t="shared" ref="H967:O967" si="239">SUM(H968:H971)</f>
        <v>0</v>
      </c>
      <c r="I967" s="2"/>
      <c r="J967" s="2">
        <f t="shared" si="239"/>
        <v>0</v>
      </c>
      <c r="K967" s="2"/>
      <c r="L967" s="2">
        <f t="shared" si="239"/>
        <v>123990</v>
      </c>
      <c r="M967" s="2"/>
      <c r="N967" s="2">
        <f t="shared" si="239"/>
        <v>0</v>
      </c>
      <c r="O967" s="2">
        <f t="shared" si="239"/>
        <v>0</v>
      </c>
      <c r="P967" s="104"/>
      <c r="Q967" s="104"/>
      <c r="R967" s="104"/>
      <c r="S967" s="104"/>
      <c r="T967" s="104"/>
      <c r="U967" s="104"/>
      <c r="V967" s="104"/>
      <c r="W967" s="111"/>
      <c r="X967" s="104"/>
      <c r="Y967" s="104"/>
      <c r="Z967" s="104"/>
      <c r="AA967" s="104"/>
    </row>
    <row r="968" spans="1:27" s="22" customFormat="1" ht="15" customHeight="1" x14ac:dyDescent="0.25">
      <c r="A968" s="101"/>
      <c r="B968" s="146"/>
      <c r="C968" s="146" t="s">
        <v>51</v>
      </c>
      <c r="D968" s="62"/>
      <c r="E968" s="61" t="s">
        <v>0</v>
      </c>
      <c r="F968" s="1">
        <f t="shared" ref="F968:F971" si="240">H968+J968+L968+N968+O968</f>
        <v>0</v>
      </c>
      <c r="G968" s="2"/>
      <c r="H968" s="2"/>
      <c r="I968" s="2"/>
      <c r="J968" s="2"/>
      <c r="K968" s="2"/>
      <c r="L968" s="2"/>
      <c r="M968" s="2"/>
      <c r="N968" s="2"/>
      <c r="O968" s="2"/>
      <c r="P968" s="104"/>
      <c r="Q968" s="104"/>
      <c r="R968" s="104"/>
      <c r="S968" s="104"/>
      <c r="T968" s="104"/>
      <c r="U968" s="104"/>
      <c r="V968" s="104"/>
      <c r="W968" s="111"/>
      <c r="X968" s="104"/>
      <c r="Y968" s="104"/>
      <c r="Z968" s="104"/>
      <c r="AA968" s="104"/>
    </row>
    <row r="969" spans="1:27" s="22" customFormat="1" ht="15" customHeight="1" x14ac:dyDescent="0.25">
      <c r="A969" s="101"/>
      <c r="B969" s="146"/>
      <c r="C969" s="146" t="s">
        <v>51</v>
      </c>
      <c r="D969" s="62"/>
      <c r="E969" s="61" t="s">
        <v>1</v>
      </c>
      <c r="F969" s="1">
        <f t="shared" si="240"/>
        <v>123990</v>
      </c>
      <c r="G969" s="2"/>
      <c r="H969" s="2">
        <v>0</v>
      </c>
      <c r="I969" s="2"/>
      <c r="J969" s="2"/>
      <c r="K969" s="2"/>
      <c r="L969" s="2">
        <v>123990</v>
      </c>
      <c r="M969" s="2"/>
      <c r="N969" s="2"/>
      <c r="O969" s="2"/>
      <c r="P969" s="104"/>
      <c r="Q969" s="104"/>
      <c r="R969" s="104"/>
      <c r="S969" s="104"/>
      <c r="T969" s="104"/>
      <c r="U969" s="104"/>
      <c r="V969" s="104"/>
      <c r="W969" s="111"/>
      <c r="X969" s="104"/>
      <c r="Y969" s="104"/>
      <c r="Z969" s="104"/>
      <c r="AA969" s="104"/>
    </row>
    <row r="970" spans="1:27" s="22" customFormat="1" ht="15" customHeight="1" x14ac:dyDescent="0.25">
      <c r="A970" s="101"/>
      <c r="B970" s="146"/>
      <c r="C970" s="146" t="s">
        <v>51</v>
      </c>
      <c r="D970" s="62"/>
      <c r="E970" s="61" t="s">
        <v>2</v>
      </c>
      <c r="F970" s="1">
        <f t="shared" si="240"/>
        <v>0</v>
      </c>
      <c r="G970" s="36"/>
      <c r="H970" s="2"/>
      <c r="I970" s="2"/>
      <c r="J970" s="2"/>
      <c r="K970" s="2"/>
      <c r="L970" s="2"/>
      <c r="M970" s="2"/>
      <c r="N970" s="2"/>
      <c r="O970" s="2"/>
      <c r="P970" s="104"/>
      <c r="Q970" s="104"/>
      <c r="R970" s="104"/>
      <c r="S970" s="104"/>
      <c r="T970" s="104"/>
      <c r="U970" s="104"/>
      <c r="V970" s="104"/>
      <c r="W970" s="111"/>
      <c r="X970" s="104"/>
      <c r="Y970" s="104"/>
      <c r="Z970" s="104"/>
      <c r="AA970" s="104"/>
    </row>
    <row r="971" spans="1:27" s="22" customFormat="1" ht="15" customHeight="1" x14ac:dyDescent="0.25">
      <c r="A971" s="101"/>
      <c r="B971" s="146"/>
      <c r="C971" s="146" t="s">
        <v>51</v>
      </c>
      <c r="D971" s="62"/>
      <c r="E971" s="61" t="s">
        <v>3</v>
      </c>
      <c r="F971" s="1">
        <f t="shared" si="240"/>
        <v>0</v>
      </c>
      <c r="G971" s="2"/>
      <c r="H971" s="2"/>
      <c r="I971" s="2"/>
      <c r="J971" s="2"/>
      <c r="K971" s="2"/>
      <c r="L971" s="2"/>
      <c r="M971" s="2"/>
      <c r="N971" s="2"/>
      <c r="O971" s="2"/>
      <c r="P971" s="104"/>
      <c r="Q971" s="104"/>
      <c r="R971" s="104"/>
      <c r="S971" s="104"/>
      <c r="T971" s="104"/>
      <c r="U971" s="104"/>
      <c r="V971" s="104"/>
      <c r="W971" s="111"/>
      <c r="X971" s="104"/>
      <c r="Y971" s="104"/>
      <c r="Z971" s="104"/>
      <c r="AA971" s="104"/>
    </row>
    <row r="972" spans="1:27" s="14" customFormat="1" ht="15" customHeight="1" x14ac:dyDescent="0.25">
      <c r="A972" s="101" t="s">
        <v>830</v>
      </c>
      <c r="B972" s="146"/>
      <c r="C972" s="146" t="s">
        <v>51</v>
      </c>
      <c r="D972" s="62"/>
      <c r="E972" s="102" t="s">
        <v>51</v>
      </c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</row>
    <row r="973" spans="1:27" s="5" customFormat="1" ht="30.75" customHeight="1" x14ac:dyDescent="0.25">
      <c r="A973" s="101"/>
      <c r="B973" s="146"/>
      <c r="C973" s="146" t="s">
        <v>51</v>
      </c>
      <c r="D973" s="62"/>
      <c r="E973" s="103" t="s">
        <v>621</v>
      </c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3"/>
      <c r="R973" s="103"/>
      <c r="S973" s="103"/>
      <c r="T973" s="103"/>
      <c r="U973" s="103"/>
      <c r="V973" s="103"/>
      <c r="W973" s="103"/>
      <c r="X973" s="103"/>
      <c r="Y973" s="103"/>
      <c r="Z973" s="103"/>
      <c r="AA973" s="103"/>
    </row>
    <row r="974" spans="1:27" s="22" customFormat="1" ht="15" customHeight="1" x14ac:dyDescent="0.25">
      <c r="A974" s="101"/>
      <c r="B974" s="146"/>
      <c r="C974" s="146" t="s">
        <v>51</v>
      </c>
      <c r="D974" s="62"/>
      <c r="E974" s="110" t="s">
        <v>834</v>
      </c>
      <c r="F974" s="110"/>
      <c r="G974" s="110"/>
      <c r="H974" s="110"/>
      <c r="I974" s="110"/>
      <c r="J974" s="110"/>
      <c r="K974" s="110"/>
      <c r="L974" s="110"/>
      <c r="M974" s="110"/>
      <c r="N974" s="110"/>
      <c r="O974" s="110"/>
      <c r="P974" s="104">
        <v>2023</v>
      </c>
      <c r="Q974" s="104">
        <v>2022</v>
      </c>
      <c r="R974" s="104" t="s">
        <v>693</v>
      </c>
      <c r="S974" s="104" t="s">
        <v>835</v>
      </c>
      <c r="T974" s="104" t="s">
        <v>178</v>
      </c>
      <c r="U974" s="104" t="s">
        <v>51</v>
      </c>
      <c r="V974" s="104" t="s">
        <v>56</v>
      </c>
      <c r="W974" s="111">
        <f>F975</f>
        <v>5492.6</v>
      </c>
      <c r="X974" s="104" t="s">
        <v>705</v>
      </c>
      <c r="Y974" s="104" t="s">
        <v>55</v>
      </c>
      <c r="Z974" s="104" t="s">
        <v>707</v>
      </c>
      <c r="AA974" s="104" t="s">
        <v>526</v>
      </c>
    </row>
    <row r="975" spans="1:27" s="22" customFormat="1" ht="15" customHeight="1" x14ac:dyDescent="0.25">
      <c r="A975" s="101"/>
      <c r="B975" s="146"/>
      <c r="C975" s="146" t="s">
        <v>51</v>
      </c>
      <c r="D975" s="62"/>
      <c r="E975" s="61" t="s">
        <v>5</v>
      </c>
      <c r="F975" s="1">
        <f>H975+J975+L975+N975+O975</f>
        <v>5492.6</v>
      </c>
      <c r="G975" s="2">
        <f>SUM(G976:G979)</f>
        <v>0</v>
      </c>
      <c r="H975" s="2">
        <f t="shared" ref="H975:O975" si="241">SUM(H976:H979)</f>
        <v>0</v>
      </c>
      <c r="I975" s="2"/>
      <c r="J975" s="2">
        <f t="shared" si="241"/>
        <v>5492.6</v>
      </c>
      <c r="K975" s="2"/>
      <c r="L975" s="2">
        <f t="shared" si="241"/>
        <v>0</v>
      </c>
      <c r="M975" s="2"/>
      <c r="N975" s="2">
        <f t="shared" si="241"/>
        <v>0</v>
      </c>
      <c r="O975" s="2">
        <f t="shared" si="241"/>
        <v>0</v>
      </c>
      <c r="P975" s="104"/>
      <c r="Q975" s="104"/>
      <c r="R975" s="104"/>
      <c r="S975" s="104"/>
      <c r="T975" s="104"/>
      <c r="U975" s="104"/>
      <c r="V975" s="104"/>
      <c r="W975" s="111"/>
      <c r="X975" s="104"/>
      <c r="Y975" s="104"/>
      <c r="Z975" s="104"/>
      <c r="AA975" s="104"/>
    </row>
    <row r="976" spans="1:27" s="22" customFormat="1" ht="15" customHeight="1" x14ac:dyDescent="0.25">
      <c r="A976" s="101"/>
      <c r="B976" s="146"/>
      <c r="C976" s="146" t="s">
        <v>51</v>
      </c>
      <c r="D976" s="62"/>
      <c r="E976" s="61" t="s">
        <v>0</v>
      </c>
      <c r="F976" s="1">
        <f t="shared" ref="F976:F979" si="242">H976+J976+L976+N976+O976</f>
        <v>0</v>
      </c>
      <c r="G976" s="2"/>
      <c r="H976" s="2"/>
      <c r="I976" s="2"/>
      <c r="J976" s="2"/>
      <c r="K976" s="2"/>
      <c r="L976" s="2"/>
      <c r="M976" s="2"/>
      <c r="N976" s="2"/>
      <c r="O976" s="2"/>
      <c r="P976" s="104"/>
      <c r="Q976" s="104"/>
      <c r="R976" s="104"/>
      <c r="S976" s="104"/>
      <c r="T976" s="104"/>
      <c r="U976" s="104"/>
      <c r="V976" s="104"/>
      <c r="W976" s="111"/>
      <c r="X976" s="104"/>
      <c r="Y976" s="104"/>
      <c r="Z976" s="104"/>
      <c r="AA976" s="104"/>
    </row>
    <row r="977" spans="1:27" s="22" customFormat="1" ht="15" customHeight="1" x14ac:dyDescent="0.25">
      <c r="A977" s="101"/>
      <c r="B977" s="146"/>
      <c r="C977" s="146" t="s">
        <v>51</v>
      </c>
      <c r="D977" s="62"/>
      <c r="E977" s="61" t="s">
        <v>1</v>
      </c>
      <c r="F977" s="1">
        <f t="shared" si="242"/>
        <v>5492.6</v>
      </c>
      <c r="G977" s="2"/>
      <c r="H977" s="2"/>
      <c r="I977" s="2"/>
      <c r="J977" s="2">
        <v>5492.6</v>
      </c>
      <c r="K977" s="2"/>
      <c r="L977" s="2">
        <v>0</v>
      </c>
      <c r="M977" s="2"/>
      <c r="N977" s="2">
        <v>0</v>
      </c>
      <c r="O977" s="2"/>
      <c r="P977" s="104"/>
      <c r="Q977" s="104"/>
      <c r="R977" s="104"/>
      <c r="S977" s="104"/>
      <c r="T977" s="104"/>
      <c r="U977" s="104"/>
      <c r="V977" s="104"/>
      <c r="W977" s="111"/>
      <c r="X977" s="104"/>
      <c r="Y977" s="104"/>
      <c r="Z977" s="104"/>
      <c r="AA977" s="104"/>
    </row>
    <row r="978" spans="1:27" s="22" customFormat="1" ht="15" customHeight="1" x14ac:dyDescent="0.25">
      <c r="A978" s="101"/>
      <c r="B978" s="146"/>
      <c r="C978" s="146" t="s">
        <v>51</v>
      </c>
      <c r="D978" s="62"/>
      <c r="E978" s="61" t="s">
        <v>2</v>
      </c>
      <c r="F978" s="1">
        <f t="shared" si="242"/>
        <v>0</v>
      </c>
      <c r="G978" s="36"/>
      <c r="H978" s="2"/>
      <c r="I978" s="2"/>
      <c r="J978" s="2"/>
      <c r="K978" s="2"/>
      <c r="L978" s="2"/>
      <c r="M978" s="2"/>
      <c r="N978" s="2"/>
      <c r="O978" s="2"/>
      <c r="P978" s="104"/>
      <c r="Q978" s="104"/>
      <c r="R978" s="104"/>
      <c r="S978" s="104"/>
      <c r="T978" s="104"/>
      <c r="U978" s="104"/>
      <c r="V978" s="104"/>
      <c r="W978" s="111"/>
      <c r="X978" s="104"/>
      <c r="Y978" s="104"/>
      <c r="Z978" s="104"/>
      <c r="AA978" s="104"/>
    </row>
    <row r="979" spans="1:27" s="22" customFormat="1" ht="15" customHeight="1" x14ac:dyDescent="0.25">
      <c r="A979" s="101"/>
      <c r="B979" s="146"/>
      <c r="C979" s="146" t="s">
        <v>51</v>
      </c>
      <c r="D979" s="62"/>
      <c r="E979" s="61" t="s">
        <v>3</v>
      </c>
      <c r="F979" s="1">
        <f t="shared" si="242"/>
        <v>0</v>
      </c>
      <c r="G979" s="2"/>
      <c r="H979" s="2"/>
      <c r="I979" s="2"/>
      <c r="J979" s="2"/>
      <c r="K979" s="2"/>
      <c r="L979" s="2"/>
      <c r="M979" s="2"/>
      <c r="N979" s="2"/>
      <c r="O979" s="2"/>
      <c r="P979" s="104"/>
      <c r="Q979" s="104"/>
      <c r="R979" s="104"/>
      <c r="S979" s="104"/>
      <c r="T979" s="104"/>
      <c r="U979" s="104"/>
      <c r="V979" s="104"/>
      <c r="W979" s="111"/>
      <c r="X979" s="104"/>
      <c r="Y979" s="104"/>
      <c r="Z979" s="104"/>
      <c r="AA979" s="104"/>
    </row>
    <row r="980" spans="1:27" s="14" customFormat="1" ht="15" customHeight="1" x14ac:dyDescent="0.25">
      <c r="A980" s="101" t="s">
        <v>833</v>
      </c>
      <c r="B980" s="146"/>
      <c r="C980" s="146" t="s">
        <v>51</v>
      </c>
      <c r="D980" s="62"/>
      <c r="E980" s="102" t="s">
        <v>51</v>
      </c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</row>
    <row r="981" spans="1:27" s="5" customFormat="1" ht="28.5" customHeight="1" x14ac:dyDescent="0.25">
      <c r="A981" s="101"/>
      <c r="B981" s="146"/>
      <c r="C981" s="146" t="s">
        <v>51</v>
      </c>
      <c r="D981" s="62"/>
      <c r="E981" s="103" t="s">
        <v>621</v>
      </c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3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</row>
    <row r="982" spans="1:27" s="22" customFormat="1" ht="26.25" customHeight="1" x14ac:dyDescent="0.25">
      <c r="A982" s="101"/>
      <c r="B982" s="146"/>
      <c r="C982" s="146" t="s">
        <v>51</v>
      </c>
      <c r="D982" s="62"/>
      <c r="E982" s="110" t="s">
        <v>837</v>
      </c>
      <c r="F982" s="110"/>
      <c r="G982" s="110"/>
      <c r="H982" s="110"/>
      <c r="I982" s="110"/>
      <c r="J982" s="110"/>
      <c r="K982" s="110"/>
      <c r="L982" s="110"/>
      <c r="M982" s="110"/>
      <c r="N982" s="110"/>
      <c r="O982" s="110"/>
      <c r="P982" s="104">
        <v>2023</v>
      </c>
      <c r="Q982" s="104">
        <v>2022</v>
      </c>
      <c r="R982" s="104" t="s">
        <v>693</v>
      </c>
      <c r="S982" s="104" t="s">
        <v>745</v>
      </c>
      <c r="T982" s="104" t="s">
        <v>178</v>
      </c>
      <c r="U982" s="104" t="s">
        <v>51</v>
      </c>
      <c r="V982" s="104" t="s">
        <v>56</v>
      </c>
      <c r="W982" s="111">
        <f>F983</f>
        <v>188720</v>
      </c>
      <c r="X982" s="104" t="s">
        <v>705</v>
      </c>
      <c r="Y982" s="104" t="s">
        <v>838</v>
      </c>
      <c r="Z982" s="104" t="s">
        <v>707</v>
      </c>
      <c r="AA982" s="104" t="s">
        <v>526</v>
      </c>
    </row>
    <row r="983" spans="1:27" s="22" customFormat="1" ht="15" customHeight="1" x14ac:dyDescent="0.25">
      <c r="A983" s="101"/>
      <c r="B983" s="146"/>
      <c r="C983" s="146" t="s">
        <v>51</v>
      </c>
      <c r="D983" s="62"/>
      <c r="E983" s="61" t="s">
        <v>5</v>
      </c>
      <c r="F983" s="1">
        <f>H983+J983+L983+N983+O983</f>
        <v>188720</v>
      </c>
      <c r="G983" s="2">
        <f>SUM(G984:G987)</f>
        <v>0</v>
      </c>
      <c r="H983" s="2">
        <f t="shared" ref="H983:O983" si="243">SUM(H984:H987)</f>
        <v>0</v>
      </c>
      <c r="I983" s="2"/>
      <c r="J983" s="2">
        <f t="shared" si="243"/>
        <v>188720</v>
      </c>
      <c r="K983" s="2"/>
      <c r="L983" s="2">
        <f t="shared" si="243"/>
        <v>0</v>
      </c>
      <c r="M983" s="2"/>
      <c r="N983" s="2">
        <f t="shared" si="243"/>
        <v>0</v>
      </c>
      <c r="O983" s="2">
        <f t="shared" si="243"/>
        <v>0</v>
      </c>
      <c r="P983" s="104"/>
      <c r="Q983" s="104"/>
      <c r="R983" s="104"/>
      <c r="S983" s="104"/>
      <c r="T983" s="104"/>
      <c r="U983" s="104"/>
      <c r="V983" s="104"/>
      <c r="W983" s="111"/>
      <c r="X983" s="104"/>
      <c r="Y983" s="104"/>
      <c r="Z983" s="104"/>
      <c r="AA983" s="104"/>
    </row>
    <row r="984" spans="1:27" s="22" customFormat="1" ht="15" customHeight="1" x14ac:dyDescent="0.25">
      <c r="A984" s="101"/>
      <c r="B984" s="146"/>
      <c r="C984" s="146" t="s">
        <v>51</v>
      </c>
      <c r="D984" s="62"/>
      <c r="E984" s="61" t="s">
        <v>0</v>
      </c>
      <c r="F984" s="1">
        <f t="shared" ref="F984:F987" si="244">H984+J984+L984+N984+O984</f>
        <v>0</v>
      </c>
      <c r="G984" s="2"/>
      <c r="H984" s="2"/>
      <c r="I984" s="2"/>
      <c r="J984" s="2"/>
      <c r="K984" s="2"/>
      <c r="L984" s="2"/>
      <c r="M984" s="2"/>
      <c r="N984" s="2"/>
      <c r="O984" s="2"/>
      <c r="P984" s="104"/>
      <c r="Q984" s="104"/>
      <c r="R984" s="104"/>
      <c r="S984" s="104"/>
      <c r="T984" s="104"/>
      <c r="U984" s="104"/>
      <c r="V984" s="104"/>
      <c r="W984" s="111"/>
      <c r="X984" s="104"/>
      <c r="Y984" s="104"/>
      <c r="Z984" s="104"/>
      <c r="AA984" s="104"/>
    </row>
    <row r="985" spans="1:27" s="22" customFormat="1" ht="15" customHeight="1" x14ac:dyDescent="0.25">
      <c r="A985" s="101"/>
      <c r="B985" s="146"/>
      <c r="C985" s="146" t="s">
        <v>51</v>
      </c>
      <c r="D985" s="62"/>
      <c r="E985" s="61" t="s">
        <v>1</v>
      </c>
      <c r="F985" s="1">
        <f t="shared" si="244"/>
        <v>188720</v>
      </c>
      <c r="G985" s="2"/>
      <c r="H985" s="2">
        <v>0</v>
      </c>
      <c r="I985" s="2"/>
      <c r="J985" s="2">
        <v>188720</v>
      </c>
      <c r="K985" s="2"/>
      <c r="L985" s="2"/>
      <c r="M985" s="2"/>
      <c r="N985" s="2"/>
      <c r="O985" s="2"/>
      <c r="P985" s="104"/>
      <c r="Q985" s="104"/>
      <c r="R985" s="104"/>
      <c r="S985" s="104"/>
      <c r="T985" s="104"/>
      <c r="U985" s="104"/>
      <c r="V985" s="104"/>
      <c r="W985" s="111"/>
      <c r="X985" s="104"/>
      <c r="Y985" s="104"/>
      <c r="Z985" s="104"/>
      <c r="AA985" s="104"/>
    </row>
    <row r="986" spans="1:27" s="22" customFormat="1" ht="15" customHeight="1" x14ac:dyDescent="0.25">
      <c r="A986" s="101"/>
      <c r="B986" s="146"/>
      <c r="C986" s="146" t="s">
        <v>51</v>
      </c>
      <c r="D986" s="62"/>
      <c r="E986" s="61" t="s">
        <v>2</v>
      </c>
      <c r="F986" s="1">
        <f t="shared" si="244"/>
        <v>0</v>
      </c>
      <c r="G986" s="36"/>
      <c r="H986" s="2"/>
      <c r="I986" s="2"/>
      <c r="J986" s="2"/>
      <c r="K986" s="2"/>
      <c r="L986" s="2"/>
      <c r="M986" s="2"/>
      <c r="N986" s="2"/>
      <c r="O986" s="2"/>
      <c r="P986" s="104"/>
      <c r="Q986" s="104"/>
      <c r="R986" s="104"/>
      <c r="S986" s="104"/>
      <c r="T986" s="104"/>
      <c r="U986" s="104"/>
      <c r="V986" s="104"/>
      <c r="W986" s="111"/>
      <c r="X986" s="104"/>
      <c r="Y986" s="104"/>
      <c r="Z986" s="104"/>
      <c r="AA986" s="104"/>
    </row>
    <row r="987" spans="1:27" s="22" customFormat="1" ht="15" customHeight="1" x14ac:dyDescent="0.25">
      <c r="A987" s="101"/>
      <c r="B987" s="146"/>
      <c r="C987" s="146" t="s">
        <v>51</v>
      </c>
      <c r="D987" s="62"/>
      <c r="E987" s="61" t="s">
        <v>3</v>
      </c>
      <c r="F987" s="1">
        <f t="shared" si="244"/>
        <v>0</v>
      </c>
      <c r="G987" s="2"/>
      <c r="H987" s="2"/>
      <c r="I987" s="2"/>
      <c r="J987" s="2"/>
      <c r="K987" s="2"/>
      <c r="L987" s="2"/>
      <c r="M987" s="2"/>
      <c r="N987" s="2"/>
      <c r="O987" s="2"/>
      <c r="P987" s="104"/>
      <c r="Q987" s="104"/>
      <c r="R987" s="104"/>
      <c r="S987" s="104"/>
      <c r="T987" s="104"/>
      <c r="U987" s="104"/>
      <c r="V987" s="104"/>
      <c r="W987" s="111"/>
      <c r="X987" s="104"/>
      <c r="Y987" s="104"/>
      <c r="Z987" s="104"/>
      <c r="AA987" s="104"/>
    </row>
    <row r="988" spans="1:27" s="14" customFormat="1" ht="15" customHeight="1" x14ac:dyDescent="0.25">
      <c r="A988" s="101" t="s">
        <v>836</v>
      </c>
      <c r="B988" s="146"/>
      <c r="C988" s="146" t="s">
        <v>51</v>
      </c>
      <c r="D988" s="62"/>
      <c r="E988" s="102" t="s">
        <v>51</v>
      </c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</row>
    <row r="989" spans="1:27" s="5" customFormat="1" ht="26.25" customHeight="1" x14ac:dyDescent="0.25">
      <c r="A989" s="101"/>
      <c r="B989" s="146"/>
      <c r="C989" s="146" t="s">
        <v>51</v>
      </c>
      <c r="D989" s="62"/>
      <c r="E989" s="103" t="s">
        <v>621</v>
      </c>
      <c r="F989" s="103"/>
      <c r="G989" s="103"/>
      <c r="H989" s="103"/>
      <c r="I989" s="103"/>
      <c r="J989" s="103"/>
      <c r="K989" s="103"/>
      <c r="L989" s="103"/>
      <c r="M989" s="103"/>
      <c r="N989" s="103"/>
      <c r="O989" s="103"/>
      <c r="P989" s="103"/>
      <c r="Q989" s="103"/>
      <c r="R989" s="103"/>
      <c r="S989" s="103"/>
      <c r="T989" s="103"/>
      <c r="U989" s="103"/>
      <c r="V989" s="103"/>
      <c r="W989" s="103"/>
      <c r="X989" s="103"/>
      <c r="Y989" s="103"/>
      <c r="Z989" s="103"/>
      <c r="AA989" s="103"/>
    </row>
    <row r="990" spans="1:27" s="22" customFormat="1" ht="17.25" customHeight="1" x14ac:dyDescent="0.25">
      <c r="A990" s="101"/>
      <c r="B990" s="146"/>
      <c r="C990" s="146" t="s">
        <v>51</v>
      </c>
      <c r="D990" s="62"/>
      <c r="E990" s="110" t="s">
        <v>840</v>
      </c>
      <c r="F990" s="110"/>
      <c r="G990" s="110"/>
      <c r="H990" s="110"/>
      <c r="I990" s="110"/>
      <c r="J990" s="110"/>
      <c r="K990" s="110"/>
      <c r="L990" s="110"/>
      <c r="M990" s="110"/>
      <c r="N990" s="110"/>
      <c r="O990" s="110"/>
      <c r="P990" s="104">
        <v>2023</v>
      </c>
      <c r="Q990" s="104">
        <v>2022</v>
      </c>
      <c r="R990" s="104" t="s">
        <v>693</v>
      </c>
      <c r="S990" s="104" t="s">
        <v>841</v>
      </c>
      <c r="T990" s="104" t="s">
        <v>178</v>
      </c>
      <c r="U990" s="104" t="s">
        <v>51</v>
      </c>
      <c r="V990" s="104" t="s">
        <v>56</v>
      </c>
      <c r="W990" s="111">
        <f>F991</f>
        <v>174530</v>
      </c>
      <c r="X990" s="104" t="s">
        <v>705</v>
      </c>
      <c r="Y990" s="104" t="s">
        <v>842</v>
      </c>
      <c r="Z990" s="104" t="s">
        <v>707</v>
      </c>
      <c r="AA990" s="104" t="s">
        <v>526</v>
      </c>
    </row>
    <row r="991" spans="1:27" s="22" customFormat="1" ht="15" customHeight="1" x14ac:dyDescent="0.25">
      <c r="A991" s="101"/>
      <c r="B991" s="146"/>
      <c r="C991" s="146" t="s">
        <v>51</v>
      </c>
      <c r="D991" s="62"/>
      <c r="E991" s="61" t="s">
        <v>5</v>
      </c>
      <c r="F991" s="1">
        <f>H991+J991+L991+N991+O991</f>
        <v>174530</v>
      </c>
      <c r="G991" s="2">
        <f>SUM(G992:G995)</f>
        <v>0</v>
      </c>
      <c r="H991" s="2">
        <f t="shared" ref="H991:O991" si="245">SUM(H992:H995)</f>
        <v>0</v>
      </c>
      <c r="I991" s="2"/>
      <c r="J991" s="2">
        <f t="shared" si="245"/>
        <v>0</v>
      </c>
      <c r="K991" s="2"/>
      <c r="L991" s="2">
        <f t="shared" si="245"/>
        <v>0</v>
      </c>
      <c r="M991" s="2"/>
      <c r="N991" s="2">
        <f t="shared" si="245"/>
        <v>174530</v>
      </c>
      <c r="O991" s="2">
        <f t="shared" si="245"/>
        <v>0</v>
      </c>
      <c r="P991" s="104"/>
      <c r="Q991" s="104"/>
      <c r="R991" s="104"/>
      <c r="S991" s="104"/>
      <c r="T991" s="104"/>
      <c r="U991" s="104"/>
      <c r="V991" s="104"/>
      <c r="W991" s="111"/>
      <c r="X991" s="104"/>
      <c r="Y991" s="104"/>
      <c r="Z991" s="104"/>
      <c r="AA991" s="104"/>
    </row>
    <row r="992" spans="1:27" s="22" customFormat="1" ht="15" customHeight="1" x14ac:dyDescent="0.25">
      <c r="A992" s="101"/>
      <c r="B992" s="146"/>
      <c r="C992" s="146" t="s">
        <v>51</v>
      </c>
      <c r="D992" s="62"/>
      <c r="E992" s="61" t="s">
        <v>0</v>
      </c>
      <c r="F992" s="1">
        <f t="shared" ref="F992:F995" si="246">H992+J992+L992+N992+O992</f>
        <v>0</v>
      </c>
      <c r="G992" s="2"/>
      <c r="H992" s="2"/>
      <c r="I992" s="2"/>
      <c r="J992" s="2"/>
      <c r="K992" s="2"/>
      <c r="L992" s="2"/>
      <c r="M992" s="2"/>
      <c r="N992" s="2"/>
      <c r="O992" s="2"/>
      <c r="P992" s="104"/>
      <c r="Q992" s="104"/>
      <c r="R992" s="104"/>
      <c r="S992" s="104"/>
      <c r="T992" s="104"/>
      <c r="U992" s="104"/>
      <c r="V992" s="104"/>
      <c r="W992" s="111"/>
      <c r="X992" s="104"/>
      <c r="Y992" s="104"/>
      <c r="Z992" s="104"/>
      <c r="AA992" s="104"/>
    </row>
    <row r="993" spans="1:27" s="22" customFormat="1" ht="15" customHeight="1" x14ac:dyDescent="0.25">
      <c r="A993" s="101"/>
      <c r="B993" s="146"/>
      <c r="C993" s="146" t="s">
        <v>51</v>
      </c>
      <c r="D993" s="62"/>
      <c r="E993" s="61" t="s">
        <v>1</v>
      </c>
      <c r="F993" s="1">
        <f t="shared" si="246"/>
        <v>174530</v>
      </c>
      <c r="G993" s="2"/>
      <c r="H993" s="2">
        <v>0</v>
      </c>
      <c r="I993" s="2"/>
      <c r="J993" s="2"/>
      <c r="K993" s="2"/>
      <c r="L993" s="2"/>
      <c r="M993" s="2"/>
      <c r="N993" s="2">
        <v>174530</v>
      </c>
      <c r="O993" s="2"/>
      <c r="P993" s="104"/>
      <c r="Q993" s="104"/>
      <c r="R993" s="104"/>
      <c r="S993" s="104"/>
      <c r="T993" s="104"/>
      <c r="U993" s="104"/>
      <c r="V993" s="104"/>
      <c r="W993" s="111"/>
      <c r="X993" s="104"/>
      <c r="Y993" s="104"/>
      <c r="Z993" s="104"/>
      <c r="AA993" s="104"/>
    </row>
    <row r="994" spans="1:27" s="22" customFormat="1" ht="15" customHeight="1" x14ac:dyDescent="0.25">
      <c r="A994" s="101"/>
      <c r="B994" s="146"/>
      <c r="C994" s="146" t="s">
        <v>51</v>
      </c>
      <c r="D994" s="62"/>
      <c r="E994" s="61" t="s">
        <v>2</v>
      </c>
      <c r="F994" s="1">
        <f t="shared" si="246"/>
        <v>0</v>
      </c>
      <c r="G994" s="36"/>
      <c r="H994" s="2"/>
      <c r="I994" s="2"/>
      <c r="J994" s="2"/>
      <c r="K994" s="2"/>
      <c r="L994" s="2"/>
      <c r="M994" s="2"/>
      <c r="N994" s="2"/>
      <c r="O994" s="2"/>
      <c r="P994" s="104"/>
      <c r="Q994" s="104"/>
      <c r="R994" s="104"/>
      <c r="S994" s="104"/>
      <c r="T994" s="104"/>
      <c r="U994" s="104"/>
      <c r="V994" s="104"/>
      <c r="W994" s="111"/>
      <c r="X994" s="104"/>
      <c r="Y994" s="104"/>
      <c r="Z994" s="104"/>
      <c r="AA994" s="104"/>
    </row>
    <row r="995" spans="1:27" s="22" customFormat="1" ht="15" customHeight="1" x14ac:dyDescent="0.25">
      <c r="A995" s="101"/>
      <c r="B995" s="146"/>
      <c r="C995" s="146" t="s">
        <v>51</v>
      </c>
      <c r="D995" s="62"/>
      <c r="E995" s="61" t="s">
        <v>3</v>
      </c>
      <c r="F995" s="1">
        <f t="shared" si="246"/>
        <v>0</v>
      </c>
      <c r="G995" s="2"/>
      <c r="H995" s="2"/>
      <c r="I995" s="2"/>
      <c r="J995" s="2"/>
      <c r="K995" s="2"/>
      <c r="L995" s="2"/>
      <c r="M995" s="2"/>
      <c r="N995" s="2"/>
      <c r="O995" s="2"/>
      <c r="P995" s="104"/>
      <c r="Q995" s="104"/>
      <c r="R995" s="104"/>
      <c r="S995" s="104"/>
      <c r="T995" s="104"/>
      <c r="U995" s="104"/>
      <c r="V995" s="104"/>
      <c r="W995" s="111"/>
      <c r="X995" s="104"/>
      <c r="Y995" s="104"/>
      <c r="Z995" s="104"/>
      <c r="AA995" s="104"/>
    </row>
    <row r="996" spans="1:27" s="14" customFormat="1" ht="15" customHeight="1" x14ac:dyDescent="0.25">
      <c r="A996" s="101" t="s">
        <v>839</v>
      </c>
      <c r="B996" s="146"/>
      <c r="C996" s="146" t="s">
        <v>51</v>
      </c>
      <c r="D996" s="62"/>
      <c r="E996" s="102" t="s">
        <v>51</v>
      </c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</row>
    <row r="997" spans="1:27" s="5" customFormat="1" ht="30" customHeight="1" x14ac:dyDescent="0.25">
      <c r="A997" s="101"/>
      <c r="B997" s="146"/>
      <c r="C997" s="146" t="s">
        <v>51</v>
      </c>
      <c r="D997" s="62"/>
      <c r="E997" s="103" t="s">
        <v>621</v>
      </c>
      <c r="F997" s="103"/>
      <c r="G997" s="103"/>
      <c r="H997" s="103"/>
      <c r="I997" s="103"/>
      <c r="J997" s="103"/>
      <c r="K997" s="103"/>
      <c r="L997" s="103"/>
      <c r="M997" s="103"/>
      <c r="N997" s="103"/>
      <c r="O997" s="103"/>
      <c r="P997" s="103"/>
      <c r="Q997" s="103"/>
      <c r="R997" s="103"/>
      <c r="S997" s="103"/>
      <c r="T997" s="103"/>
      <c r="U997" s="103"/>
      <c r="V997" s="103"/>
      <c r="W997" s="103"/>
      <c r="X997" s="103"/>
      <c r="Y997" s="103"/>
      <c r="Z997" s="103"/>
      <c r="AA997" s="103"/>
    </row>
    <row r="998" spans="1:27" s="22" customFormat="1" ht="25.5" customHeight="1" x14ac:dyDescent="0.25">
      <c r="A998" s="101"/>
      <c r="B998" s="146"/>
      <c r="C998" s="146" t="s">
        <v>51</v>
      </c>
      <c r="D998" s="62"/>
      <c r="E998" s="110" t="s">
        <v>844</v>
      </c>
      <c r="F998" s="110"/>
      <c r="G998" s="110"/>
      <c r="H998" s="110"/>
      <c r="I998" s="110"/>
      <c r="J998" s="110"/>
      <c r="K998" s="110"/>
      <c r="L998" s="110"/>
      <c r="M998" s="110"/>
      <c r="N998" s="110"/>
      <c r="O998" s="110"/>
      <c r="P998" s="104">
        <v>2023</v>
      </c>
      <c r="Q998" s="104">
        <v>2022</v>
      </c>
      <c r="R998" s="104" t="s">
        <v>693</v>
      </c>
      <c r="S998" s="104" t="s">
        <v>845</v>
      </c>
      <c r="T998" s="104" t="s">
        <v>178</v>
      </c>
      <c r="U998" s="104" t="s">
        <v>51</v>
      </c>
      <c r="V998" s="104" t="s">
        <v>56</v>
      </c>
      <c r="W998" s="111">
        <f>F999</f>
        <v>42870.134072401284</v>
      </c>
      <c r="X998" s="104" t="s">
        <v>705</v>
      </c>
      <c r="Y998" s="104" t="s">
        <v>34</v>
      </c>
      <c r="Z998" s="104" t="s">
        <v>707</v>
      </c>
      <c r="AA998" s="104" t="s">
        <v>526</v>
      </c>
    </row>
    <row r="999" spans="1:27" s="22" customFormat="1" ht="15" customHeight="1" x14ac:dyDescent="0.25">
      <c r="A999" s="101"/>
      <c r="B999" s="146"/>
      <c r="C999" s="146" t="s">
        <v>51</v>
      </c>
      <c r="D999" s="62"/>
      <c r="E999" s="61" t="s">
        <v>5</v>
      </c>
      <c r="F999" s="1">
        <f>H999+J999+L999+N999+O999</f>
        <v>42870.134072401284</v>
      </c>
      <c r="G999" s="2">
        <f>SUM(G1000:G1003)</f>
        <v>0</v>
      </c>
      <c r="H999" s="2">
        <f t="shared" ref="H999:O999" si="247">SUM(H1000:H1003)</f>
        <v>2104.1194839537602</v>
      </c>
      <c r="I999" s="2"/>
      <c r="J999" s="2">
        <f t="shared" si="247"/>
        <v>40766.014588447521</v>
      </c>
      <c r="K999" s="2"/>
      <c r="L999" s="2">
        <f t="shared" si="247"/>
        <v>0</v>
      </c>
      <c r="M999" s="2"/>
      <c r="N999" s="2">
        <f t="shared" si="247"/>
        <v>0</v>
      </c>
      <c r="O999" s="2">
        <f t="shared" si="247"/>
        <v>0</v>
      </c>
      <c r="P999" s="104"/>
      <c r="Q999" s="104"/>
      <c r="R999" s="104"/>
      <c r="S999" s="104"/>
      <c r="T999" s="104"/>
      <c r="U999" s="104"/>
      <c r="V999" s="104"/>
      <c r="W999" s="111"/>
      <c r="X999" s="104"/>
      <c r="Y999" s="104"/>
      <c r="Z999" s="104"/>
      <c r="AA999" s="104"/>
    </row>
    <row r="1000" spans="1:27" s="22" customFormat="1" ht="15" customHeight="1" x14ac:dyDescent="0.25">
      <c r="A1000" s="101"/>
      <c r="B1000" s="146"/>
      <c r="C1000" s="146" t="s">
        <v>51</v>
      </c>
      <c r="D1000" s="62"/>
      <c r="E1000" s="61" t="s">
        <v>0</v>
      </c>
      <c r="F1000" s="1">
        <f t="shared" ref="F1000:F1003" si="248">H1000+J1000+L1000+N1000+O1000</f>
        <v>0</v>
      </c>
      <c r="G1000" s="2"/>
      <c r="H1000" s="2"/>
      <c r="I1000" s="2"/>
      <c r="J1000" s="2"/>
      <c r="K1000" s="2"/>
      <c r="L1000" s="2"/>
      <c r="M1000" s="2"/>
      <c r="N1000" s="2"/>
      <c r="O1000" s="2"/>
      <c r="P1000" s="104"/>
      <c r="Q1000" s="104"/>
      <c r="R1000" s="104"/>
      <c r="S1000" s="104"/>
      <c r="T1000" s="104"/>
      <c r="U1000" s="104"/>
      <c r="V1000" s="104"/>
      <c r="W1000" s="111"/>
      <c r="X1000" s="104"/>
      <c r="Y1000" s="104"/>
      <c r="Z1000" s="104"/>
      <c r="AA1000" s="104"/>
    </row>
    <row r="1001" spans="1:27" s="22" customFormat="1" ht="15" customHeight="1" x14ac:dyDescent="0.25">
      <c r="A1001" s="101"/>
      <c r="B1001" s="146"/>
      <c r="C1001" s="146" t="s">
        <v>51</v>
      </c>
      <c r="D1001" s="62"/>
      <c r="E1001" s="61" t="s">
        <v>1</v>
      </c>
      <c r="F1001" s="1">
        <f t="shared" si="248"/>
        <v>42870.134072401284</v>
      </c>
      <c r="G1001" s="2"/>
      <c r="H1001" s="2">
        <v>2104.1194839537602</v>
      </c>
      <c r="I1001" s="2"/>
      <c r="J1001" s="2">
        <v>40766.014588447521</v>
      </c>
      <c r="K1001" s="2"/>
      <c r="L1001" s="2"/>
      <c r="M1001" s="2"/>
      <c r="N1001" s="2"/>
      <c r="O1001" s="2"/>
      <c r="P1001" s="104"/>
      <c r="Q1001" s="104"/>
      <c r="R1001" s="104"/>
      <c r="S1001" s="104"/>
      <c r="T1001" s="104"/>
      <c r="U1001" s="104"/>
      <c r="V1001" s="104"/>
      <c r="W1001" s="111"/>
      <c r="X1001" s="104"/>
      <c r="Y1001" s="104"/>
      <c r="Z1001" s="104"/>
      <c r="AA1001" s="104"/>
    </row>
    <row r="1002" spans="1:27" s="22" customFormat="1" ht="15" customHeight="1" x14ac:dyDescent="0.25">
      <c r="A1002" s="101"/>
      <c r="B1002" s="146"/>
      <c r="C1002" s="146" t="s">
        <v>51</v>
      </c>
      <c r="D1002" s="62"/>
      <c r="E1002" s="61" t="s">
        <v>2</v>
      </c>
      <c r="F1002" s="1">
        <f t="shared" si="248"/>
        <v>0</v>
      </c>
      <c r="G1002" s="36"/>
      <c r="H1002" s="2"/>
      <c r="I1002" s="2"/>
      <c r="J1002" s="2"/>
      <c r="K1002" s="2"/>
      <c r="L1002" s="2"/>
      <c r="M1002" s="2"/>
      <c r="N1002" s="2"/>
      <c r="O1002" s="2"/>
      <c r="P1002" s="104"/>
      <c r="Q1002" s="104"/>
      <c r="R1002" s="104"/>
      <c r="S1002" s="104"/>
      <c r="T1002" s="104"/>
      <c r="U1002" s="104"/>
      <c r="V1002" s="104"/>
      <c r="W1002" s="111"/>
      <c r="X1002" s="104"/>
      <c r="Y1002" s="104"/>
      <c r="Z1002" s="104"/>
      <c r="AA1002" s="104"/>
    </row>
    <row r="1003" spans="1:27" s="22" customFormat="1" ht="15" customHeight="1" x14ac:dyDescent="0.25">
      <c r="A1003" s="101"/>
      <c r="B1003" s="146"/>
      <c r="C1003" s="146" t="s">
        <v>51</v>
      </c>
      <c r="D1003" s="62"/>
      <c r="E1003" s="61" t="s">
        <v>3</v>
      </c>
      <c r="F1003" s="1">
        <f t="shared" si="248"/>
        <v>0</v>
      </c>
      <c r="G1003" s="2"/>
      <c r="H1003" s="2"/>
      <c r="I1003" s="2"/>
      <c r="J1003" s="2"/>
      <c r="K1003" s="2"/>
      <c r="L1003" s="2"/>
      <c r="M1003" s="2"/>
      <c r="N1003" s="2"/>
      <c r="O1003" s="2"/>
      <c r="P1003" s="104"/>
      <c r="Q1003" s="104"/>
      <c r="R1003" s="104"/>
      <c r="S1003" s="104"/>
      <c r="T1003" s="104"/>
      <c r="U1003" s="104"/>
      <c r="V1003" s="104"/>
      <c r="W1003" s="111"/>
      <c r="X1003" s="104"/>
      <c r="Y1003" s="104"/>
      <c r="Z1003" s="104"/>
      <c r="AA1003" s="104"/>
    </row>
    <row r="1004" spans="1:27" s="14" customFormat="1" ht="15" customHeight="1" x14ac:dyDescent="0.25">
      <c r="A1004" s="101" t="s">
        <v>843</v>
      </c>
      <c r="B1004" s="146"/>
      <c r="C1004" s="146" t="s">
        <v>51</v>
      </c>
      <c r="D1004" s="62"/>
      <c r="E1004" s="102" t="s">
        <v>51</v>
      </c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  <c r="R1004" s="102"/>
      <c r="S1004" s="102"/>
      <c r="T1004" s="102"/>
      <c r="U1004" s="102"/>
      <c r="V1004" s="102"/>
      <c r="W1004" s="102"/>
      <c r="X1004" s="102"/>
      <c r="Y1004" s="102"/>
      <c r="Z1004" s="102"/>
      <c r="AA1004" s="102"/>
    </row>
    <row r="1005" spans="1:27" s="5" customFormat="1" ht="15" customHeight="1" x14ac:dyDescent="0.25">
      <c r="A1005" s="101"/>
      <c r="B1005" s="146"/>
      <c r="C1005" s="146" t="s">
        <v>51</v>
      </c>
      <c r="D1005" s="62"/>
      <c r="E1005" s="103" t="s">
        <v>621</v>
      </c>
      <c r="F1005" s="103"/>
      <c r="G1005" s="103"/>
      <c r="H1005" s="103"/>
      <c r="I1005" s="103"/>
      <c r="J1005" s="103"/>
      <c r="K1005" s="103"/>
      <c r="L1005" s="103"/>
      <c r="M1005" s="103"/>
      <c r="N1005" s="103"/>
      <c r="O1005" s="103"/>
      <c r="P1005" s="103"/>
      <c r="Q1005" s="103"/>
      <c r="R1005" s="103"/>
      <c r="S1005" s="103"/>
      <c r="T1005" s="103"/>
      <c r="U1005" s="103"/>
      <c r="V1005" s="103"/>
      <c r="W1005" s="103"/>
      <c r="X1005" s="103"/>
      <c r="Y1005" s="103"/>
      <c r="Z1005" s="103"/>
      <c r="AA1005" s="103"/>
    </row>
    <row r="1006" spans="1:27" s="22" customFormat="1" ht="15" customHeight="1" x14ac:dyDescent="0.25">
      <c r="A1006" s="101"/>
      <c r="B1006" s="146"/>
      <c r="C1006" s="146" t="s">
        <v>51</v>
      </c>
      <c r="D1006" s="62"/>
      <c r="E1006" s="159" t="s">
        <v>847</v>
      </c>
      <c r="F1006" s="159"/>
      <c r="G1006" s="159"/>
      <c r="H1006" s="159"/>
      <c r="I1006" s="159"/>
      <c r="J1006" s="159"/>
      <c r="K1006" s="159"/>
      <c r="L1006" s="159"/>
      <c r="M1006" s="159"/>
      <c r="N1006" s="159"/>
      <c r="O1006" s="159"/>
      <c r="P1006" s="104">
        <v>2023</v>
      </c>
      <c r="Q1006" s="104">
        <v>2022</v>
      </c>
      <c r="R1006" s="104" t="s">
        <v>693</v>
      </c>
      <c r="S1006" s="104" t="s">
        <v>848</v>
      </c>
      <c r="T1006" s="104" t="s">
        <v>178</v>
      </c>
      <c r="U1006" s="104" t="s">
        <v>51</v>
      </c>
      <c r="V1006" s="104" t="s">
        <v>56</v>
      </c>
      <c r="W1006" s="111">
        <f>F1007</f>
        <v>8000</v>
      </c>
      <c r="X1006" s="104" t="s">
        <v>705</v>
      </c>
      <c r="Y1006" s="104" t="s">
        <v>34</v>
      </c>
      <c r="Z1006" s="104" t="s">
        <v>707</v>
      </c>
      <c r="AA1006" s="104" t="s">
        <v>526</v>
      </c>
    </row>
    <row r="1007" spans="1:27" s="22" customFormat="1" ht="15" customHeight="1" x14ac:dyDescent="0.25">
      <c r="A1007" s="101"/>
      <c r="B1007" s="146"/>
      <c r="C1007" s="146" t="s">
        <v>51</v>
      </c>
      <c r="D1007" s="62"/>
      <c r="E1007" s="61" t="s">
        <v>5</v>
      </c>
      <c r="F1007" s="1">
        <f>H1007+J1007+L1007+N1007+O1007</f>
        <v>8000</v>
      </c>
      <c r="G1007" s="2">
        <f>SUM(G1008:G1011)</f>
        <v>0</v>
      </c>
      <c r="H1007" s="2">
        <f t="shared" ref="H1007:O1007" si="249">SUM(H1008:H1011)</f>
        <v>8000</v>
      </c>
      <c r="I1007" s="2"/>
      <c r="J1007" s="2">
        <f t="shared" si="249"/>
        <v>0</v>
      </c>
      <c r="K1007" s="2"/>
      <c r="L1007" s="2">
        <f t="shared" si="249"/>
        <v>0</v>
      </c>
      <c r="M1007" s="2"/>
      <c r="N1007" s="2">
        <f t="shared" si="249"/>
        <v>0</v>
      </c>
      <c r="O1007" s="2">
        <f t="shared" si="249"/>
        <v>0</v>
      </c>
      <c r="P1007" s="104"/>
      <c r="Q1007" s="104"/>
      <c r="R1007" s="104"/>
      <c r="S1007" s="104"/>
      <c r="T1007" s="104"/>
      <c r="U1007" s="104"/>
      <c r="V1007" s="104"/>
      <c r="W1007" s="111"/>
      <c r="X1007" s="104"/>
      <c r="Y1007" s="104"/>
      <c r="Z1007" s="104"/>
      <c r="AA1007" s="104"/>
    </row>
    <row r="1008" spans="1:27" s="22" customFormat="1" ht="15" customHeight="1" x14ac:dyDescent="0.25">
      <c r="A1008" s="101"/>
      <c r="B1008" s="146"/>
      <c r="C1008" s="146" t="s">
        <v>51</v>
      </c>
      <c r="D1008" s="62"/>
      <c r="E1008" s="61" t="s">
        <v>0</v>
      </c>
      <c r="F1008" s="1">
        <f t="shared" ref="F1008:F1011" si="250">H1008+J1008+L1008+N1008+O1008</f>
        <v>0</v>
      </c>
      <c r="G1008" s="2"/>
      <c r="H1008" s="2"/>
      <c r="I1008" s="2"/>
      <c r="J1008" s="2"/>
      <c r="K1008" s="2"/>
      <c r="L1008" s="2"/>
      <c r="M1008" s="2"/>
      <c r="N1008" s="2"/>
      <c r="O1008" s="2"/>
      <c r="P1008" s="104"/>
      <c r="Q1008" s="104"/>
      <c r="R1008" s="104"/>
      <c r="S1008" s="104"/>
      <c r="T1008" s="104"/>
      <c r="U1008" s="104"/>
      <c r="V1008" s="104"/>
      <c r="W1008" s="111"/>
      <c r="X1008" s="104"/>
      <c r="Y1008" s="104"/>
      <c r="Z1008" s="104"/>
      <c r="AA1008" s="104"/>
    </row>
    <row r="1009" spans="1:27" s="22" customFormat="1" ht="15" customHeight="1" x14ac:dyDescent="0.25">
      <c r="A1009" s="101"/>
      <c r="B1009" s="146"/>
      <c r="C1009" s="146" t="s">
        <v>51</v>
      </c>
      <c r="D1009" s="62"/>
      <c r="E1009" s="61" t="s">
        <v>1</v>
      </c>
      <c r="F1009" s="1">
        <f t="shared" si="250"/>
        <v>8000</v>
      </c>
      <c r="G1009" s="2"/>
      <c r="H1009" s="2">
        <v>8000</v>
      </c>
      <c r="I1009" s="2"/>
      <c r="J1009" s="2">
        <v>0</v>
      </c>
      <c r="K1009" s="2"/>
      <c r="L1009" s="2"/>
      <c r="M1009" s="2"/>
      <c r="N1009" s="2"/>
      <c r="O1009" s="2"/>
      <c r="P1009" s="104"/>
      <c r="Q1009" s="104"/>
      <c r="R1009" s="104"/>
      <c r="S1009" s="104"/>
      <c r="T1009" s="104"/>
      <c r="U1009" s="104"/>
      <c r="V1009" s="104"/>
      <c r="W1009" s="111"/>
      <c r="X1009" s="104"/>
      <c r="Y1009" s="104"/>
      <c r="Z1009" s="104"/>
      <c r="AA1009" s="104"/>
    </row>
    <row r="1010" spans="1:27" s="22" customFormat="1" ht="15" customHeight="1" x14ac:dyDescent="0.25">
      <c r="A1010" s="101"/>
      <c r="B1010" s="146"/>
      <c r="C1010" s="146" t="s">
        <v>51</v>
      </c>
      <c r="D1010" s="62"/>
      <c r="E1010" s="61" t="s">
        <v>2</v>
      </c>
      <c r="F1010" s="1">
        <f t="shared" si="250"/>
        <v>0</v>
      </c>
      <c r="G1010" s="36"/>
      <c r="H1010" s="2"/>
      <c r="I1010" s="2"/>
      <c r="J1010" s="2"/>
      <c r="K1010" s="2"/>
      <c r="L1010" s="2"/>
      <c r="M1010" s="2"/>
      <c r="N1010" s="2"/>
      <c r="O1010" s="2"/>
      <c r="P1010" s="104"/>
      <c r="Q1010" s="104"/>
      <c r="R1010" s="104"/>
      <c r="S1010" s="104"/>
      <c r="T1010" s="104"/>
      <c r="U1010" s="104"/>
      <c r="V1010" s="104"/>
      <c r="W1010" s="111"/>
      <c r="X1010" s="104"/>
      <c r="Y1010" s="104"/>
      <c r="Z1010" s="104"/>
      <c r="AA1010" s="104"/>
    </row>
    <row r="1011" spans="1:27" s="22" customFormat="1" ht="15" customHeight="1" x14ac:dyDescent="0.25">
      <c r="A1011" s="101"/>
      <c r="B1011" s="146"/>
      <c r="C1011" s="146" t="s">
        <v>51</v>
      </c>
      <c r="D1011" s="62"/>
      <c r="E1011" s="61" t="s">
        <v>3</v>
      </c>
      <c r="F1011" s="1">
        <f t="shared" si="250"/>
        <v>0</v>
      </c>
      <c r="G1011" s="2"/>
      <c r="H1011" s="2"/>
      <c r="I1011" s="2"/>
      <c r="J1011" s="2"/>
      <c r="K1011" s="2"/>
      <c r="L1011" s="2"/>
      <c r="M1011" s="2"/>
      <c r="N1011" s="2"/>
      <c r="O1011" s="2"/>
      <c r="P1011" s="104"/>
      <c r="Q1011" s="104"/>
      <c r="R1011" s="104"/>
      <c r="S1011" s="104"/>
      <c r="T1011" s="104"/>
      <c r="U1011" s="104"/>
      <c r="V1011" s="104"/>
      <c r="W1011" s="111"/>
      <c r="X1011" s="104"/>
      <c r="Y1011" s="104"/>
      <c r="Z1011" s="104"/>
      <c r="AA1011" s="104"/>
    </row>
    <row r="1012" spans="1:27" s="14" customFormat="1" ht="15" customHeight="1" x14ac:dyDescent="0.25">
      <c r="A1012" s="101" t="s">
        <v>846</v>
      </c>
      <c r="B1012" s="146"/>
      <c r="C1012" s="146" t="s">
        <v>51</v>
      </c>
      <c r="D1012" s="62"/>
      <c r="E1012" s="102" t="s">
        <v>51</v>
      </c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  <c r="R1012" s="102"/>
      <c r="S1012" s="102"/>
      <c r="T1012" s="102"/>
      <c r="U1012" s="102"/>
      <c r="V1012" s="102"/>
      <c r="W1012" s="102"/>
      <c r="X1012" s="102"/>
      <c r="Y1012" s="102"/>
      <c r="Z1012" s="102"/>
      <c r="AA1012" s="102"/>
    </row>
    <row r="1013" spans="1:27" s="5" customFormat="1" ht="28.5" customHeight="1" x14ac:dyDescent="0.25">
      <c r="A1013" s="101"/>
      <c r="B1013" s="146"/>
      <c r="C1013" s="146" t="s">
        <v>51</v>
      </c>
      <c r="D1013" s="62"/>
      <c r="E1013" s="103" t="s">
        <v>621</v>
      </c>
      <c r="F1013" s="103"/>
      <c r="G1013" s="103"/>
      <c r="H1013" s="103"/>
      <c r="I1013" s="103"/>
      <c r="J1013" s="103"/>
      <c r="K1013" s="103"/>
      <c r="L1013" s="103"/>
      <c r="M1013" s="103"/>
      <c r="N1013" s="103"/>
      <c r="O1013" s="103"/>
      <c r="P1013" s="103"/>
      <c r="Q1013" s="103"/>
      <c r="R1013" s="103"/>
      <c r="S1013" s="103"/>
      <c r="T1013" s="103"/>
      <c r="U1013" s="103"/>
      <c r="V1013" s="103"/>
      <c r="W1013" s="103"/>
      <c r="X1013" s="103"/>
      <c r="Y1013" s="103"/>
      <c r="Z1013" s="103"/>
      <c r="AA1013" s="103"/>
    </row>
    <row r="1014" spans="1:27" s="22" customFormat="1" ht="28.5" customHeight="1" x14ac:dyDescent="0.25">
      <c r="A1014" s="101"/>
      <c r="B1014" s="146"/>
      <c r="C1014" s="146" t="s">
        <v>51</v>
      </c>
      <c r="D1014" s="62"/>
      <c r="E1014" s="110" t="s">
        <v>850</v>
      </c>
      <c r="F1014" s="110"/>
      <c r="G1014" s="110"/>
      <c r="H1014" s="110"/>
      <c r="I1014" s="110"/>
      <c r="J1014" s="110"/>
      <c r="K1014" s="110"/>
      <c r="L1014" s="110"/>
      <c r="M1014" s="110"/>
      <c r="N1014" s="110"/>
      <c r="O1014" s="110"/>
      <c r="P1014" s="104">
        <v>2024</v>
      </c>
      <c r="Q1014" s="104">
        <v>2022</v>
      </c>
      <c r="R1014" s="104" t="s">
        <v>693</v>
      </c>
      <c r="S1014" s="104" t="s">
        <v>851</v>
      </c>
      <c r="T1014" s="104" t="s">
        <v>178</v>
      </c>
      <c r="U1014" s="104" t="s">
        <v>51</v>
      </c>
      <c r="V1014" s="104" t="s">
        <v>56</v>
      </c>
      <c r="W1014" s="111">
        <f>F1015</f>
        <v>187749.62</v>
      </c>
      <c r="X1014" s="104" t="s">
        <v>705</v>
      </c>
      <c r="Y1014" s="104" t="s">
        <v>34</v>
      </c>
      <c r="Z1014" s="104" t="s">
        <v>707</v>
      </c>
      <c r="AA1014" s="104" t="s">
        <v>526</v>
      </c>
    </row>
    <row r="1015" spans="1:27" s="22" customFormat="1" ht="15" customHeight="1" x14ac:dyDescent="0.25">
      <c r="A1015" s="101"/>
      <c r="B1015" s="146"/>
      <c r="C1015" s="146" t="s">
        <v>51</v>
      </c>
      <c r="D1015" s="62"/>
      <c r="E1015" s="61" t="s">
        <v>5</v>
      </c>
      <c r="F1015" s="1">
        <f>H1015+J1015+L1015+N1015+O1015</f>
        <v>187749.62</v>
      </c>
      <c r="G1015" s="2">
        <f>SUM(G1016:G1019)</f>
        <v>0</v>
      </c>
      <c r="H1015" s="2">
        <f t="shared" ref="H1015:O1015" si="251">SUM(H1016:H1019)</f>
        <v>0</v>
      </c>
      <c r="I1015" s="2"/>
      <c r="J1015" s="2">
        <f t="shared" si="251"/>
        <v>9192.6200000000008</v>
      </c>
      <c r="K1015" s="2"/>
      <c r="L1015" s="2">
        <f t="shared" si="251"/>
        <v>89278.5</v>
      </c>
      <c r="M1015" s="2"/>
      <c r="N1015" s="2">
        <f t="shared" si="251"/>
        <v>89278.5</v>
      </c>
      <c r="O1015" s="2">
        <f t="shared" si="251"/>
        <v>0</v>
      </c>
      <c r="P1015" s="104"/>
      <c r="Q1015" s="104"/>
      <c r="R1015" s="104"/>
      <c r="S1015" s="104"/>
      <c r="T1015" s="104"/>
      <c r="U1015" s="104"/>
      <c r="V1015" s="104"/>
      <c r="W1015" s="111"/>
      <c r="X1015" s="104"/>
      <c r="Y1015" s="104"/>
      <c r="Z1015" s="104"/>
      <c r="AA1015" s="104"/>
    </row>
    <row r="1016" spans="1:27" s="22" customFormat="1" ht="15" customHeight="1" x14ac:dyDescent="0.25">
      <c r="A1016" s="101"/>
      <c r="B1016" s="146"/>
      <c r="C1016" s="146" t="s">
        <v>51</v>
      </c>
      <c r="D1016" s="62"/>
      <c r="E1016" s="61" t="s">
        <v>0</v>
      </c>
      <c r="F1016" s="1">
        <f t="shared" ref="F1016:F1019" si="252">H1016+J1016+L1016+N1016+O1016</f>
        <v>0</v>
      </c>
      <c r="G1016" s="2"/>
      <c r="H1016" s="2"/>
      <c r="I1016" s="2"/>
      <c r="J1016" s="2"/>
      <c r="K1016" s="2"/>
      <c r="L1016" s="2"/>
      <c r="M1016" s="2"/>
      <c r="N1016" s="2"/>
      <c r="O1016" s="2"/>
      <c r="P1016" s="104"/>
      <c r="Q1016" s="104"/>
      <c r="R1016" s="104"/>
      <c r="S1016" s="104"/>
      <c r="T1016" s="104"/>
      <c r="U1016" s="104"/>
      <c r="V1016" s="104"/>
      <c r="W1016" s="111"/>
      <c r="X1016" s="104"/>
      <c r="Y1016" s="104"/>
      <c r="Z1016" s="104"/>
      <c r="AA1016" s="104"/>
    </row>
    <row r="1017" spans="1:27" s="22" customFormat="1" ht="15" customHeight="1" x14ac:dyDescent="0.25">
      <c r="A1017" s="101"/>
      <c r="B1017" s="146"/>
      <c r="C1017" s="146" t="s">
        <v>51</v>
      </c>
      <c r="D1017" s="62"/>
      <c r="E1017" s="61" t="s">
        <v>1</v>
      </c>
      <c r="F1017" s="1">
        <f t="shared" si="252"/>
        <v>187749.62</v>
      </c>
      <c r="G1017" s="2"/>
      <c r="H1017" s="2">
        <v>0</v>
      </c>
      <c r="I1017" s="2"/>
      <c r="J1017" s="2">
        <v>9192.6200000000008</v>
      </c>
      <c r="K1017" s="2"/>
      <c r="L1017" s="2">
        <v>89278.5</v>
      </c>
      <c r="M1017" s="2"/>
      <c r="N1017" s="2">
        <v>89278.5</v>
      </c>
      <c r="O1017" s="2"/>
      <c r="P1017" s="104"/>
      <c r="Q1017" s="104"/>
      <c r="R1017" s="104"/>
      <c r="S1017" s="104"/>
      <c r="T1017" s="104"/>
      <c r="U1017" s="104"/>
      <c r="V1017" s="104"/>
      <c r="W1017" s="111"/>
      <c r="X1017" s="104"/>
      <c r="Y1017" s="104"/>
      <c r="Z1017" s="104"/>
      <c r="AA1017" s="104"/>
    </row>
    <row r="1018" spans="1:27" s="22" customFormat="1" ht="15" customHeight="1" x14ac:dyDescent="0.25">
      <c r="A1018" s="101"/>
      <c r="B1018" s="146"/>
      <c r="C1018" s="146" t="s">
        <v>51</v>
      </c>
      <c r="D1018" s="62"/>
      <c r="E1018" s="61" t="s">
        <v>2</v>
      </c>
      <c r="F1018" s="1">
        <f t="shared" si="252"/>
        <v>0</v>
      </c>
      <c r="G1018" s="36"/>
      <c r="H1018" s="2"/>
      <c r="I1018" s="2"/>
      <c r="J1018" s="2"/>
      <c r="K1018" s="2"/>
      <c r="L1018" s="2"/>
      <c r="M1018" s="2"/>
      <c r="N1018" s="2"/>
      <c r="O1018" s="2"/>
      <c r="P1018" s="104"/>
      <c r="Q1018" s="104"/>
      <c r="R1018" s="104"/>
      <c r="S1018" s="104"/>
      <c r="T1018" s="104"/>
      <c r="U1018" s="104"/>
      <c r="V1018" s="104"/>
      <c r="W1018" s="111"/>
      <c r="X1018" s="104"/>
      <c r="Y1018" s="104"/>
      <c r="Z1018" s="104"/>
      <c r="AA1018" s="104"/>
    </row>
    <row r="1019" spans="1:27" s="22" customFormat="1" ht="15" customHeight="1" x14ac:dyDescent="0.25">
      <c r="A1019" s="101"/>
      <c r="B1019" s="146"/>
      <c r="C1019" s="146" t="s">
        <v>51</v>
      </c>
      <c r="D1019" s="62"/>
      <c r="E1019" s="61" t="s">
        <v>3</v>
      </c>
      <c r="F1019" s="1">
        <f t="shared" si="252"/>
        <v>0</v>
      </c>
      <c r="G1019" s="2"/>
      <c r="H1019" s="2"/>
      <c r="I1019" s="2"/>
      <c r="J1019" s="2"/>
      <c r="K1019" s="2"/>
      <c r="L1019" s="2"/>
      <c r="M1019" s="2"/>
      <c r="N1019" s="2"/>
      <c r="O1019" s="2"/>
      <c r="P1019" s="104"/>
      <c r="Q1019" s="104"/>
      <c r="R1019" s="104"/>
      <c r="S1019" s="104"/>
      <c r="T1019" s="104"/>
      <c r="U1019" s="104"/>
      <c r="V1019" s="104"/>
      <c r="W1019" s="111"/>
      <c r="X1019" s="104"/>
      <c r="Y1019" s="104"/>
      <c r="Z1019" s="104"/>
      <c r="AA1019" s="104"/>
    </row>
    <row r="1020" spans="1:27" s="14" customFormat="1" ht="15" customHeight="1" x14ac:dyDescent="0.25">
      <c r="A1020" s="101" t="s">
        <v>849</v>
      </c>
      <c r="B1020" s="146"/>
      <c r="C1020" s="146" t="s">
        <v>51</v>
      </c>
      <c r="D1020" s="62"/>
      <c r="E1020" s="102" t="s">
        <v>51</v>
      </c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  <c r="R1020" s="102"/>
      <c r="S1020" s="102"/>
      <c r="T1020" s="102"/>
      <c r="U1020" s="102"/>
      <c r="V1020" s="102"/>
      <c r="W1020" s="102"/>
      <c r="X1020" s="102"/>
      <c r="Y1020" s="102"/>
      <c r="Z1020" s="102"/>
      <c r="AA1020" s="102"/>
    </row>
    <row r="1021" spans="1:27" s="5" customFormat="1" ht="29.25" customHeight="1" x14ac:dyDescent="0.25">
      <c r="A1021" s="101"/>
      <c r="B1021" s="146"/>
      <c r="C1021" s="146" t="s">
        <v>51</v>
      </c>
      <c r="D1021" s="62"/>
      <c r="E1021" s="103" t="s">
        <v>621</v>
      </c>
      <c r="F1021" s="103"/>
      <c r="G1021" s="103"/>
      <c r="H1021" s="103"/>
      <c r="I1021" s="103"/>
      <c r="J1021" s="103"/>
      <c r="K1021" s="103"/>
      <c r="L1021" s="103"/>
      <c r="M1021" s="103"/>
      <c r="N1021" s="103"/>
      <c r="O1021" s="103"/>
      <c r="P1021" s="103"/>
      <c r="Q1021" s="103"/>
      <c r="R1021" s="103"/>
      <c r="S1021" s="103"/>
      <c r="T1021" s="103"/>
      <c r="U1021" s="103"/>
      <c r="V1021" s="103"/>
      <c r="W1021" s="103"/>
      <c r="X1021" s="103"/>
      <c r="Y1021" s="103"/>
      <c r="Z1021" s="103"/>
      <c r="AA1021" s="103"/>
    </row>
    <row r="1022" spans="1:27" s="22" customFormat="1" ht="31.5" customHeight="1" x14ac:dyDescent="0.25">
      <c r="A1022" s="101"/>
      <c r="B1022" s="146"/>
      <c r="C1022" s="146" t="s">
        <v>51</v>
      </c>
      <c r="D1022" s="62"/>
      <c r="E1022" s="159" t="s">
        <v>853</v>
      </c>
      <c r="F1022" s="159"/>
      <c r="G1022" s="159"/>
      <c r="H1022" s="159"/>
      <c r="I1022" s="159"/>
      <c r="J1022" s="159"/>
      <c r="K1022" s="159"/>
      <c r="L1022" s="159"/>
      <c r="M1022" s="159"/>
      <c r="N1022" s="159"/>
      <c r="O1022" s="159"/>
      <c r="P1022" s="104">
        <v>2025</v>
      </c>
      <c r="Q1022" s="104">
        <v>2023</v>
      </c>
      <c r="R1022" s="104" t="s">
        <v>693</v>
      </c>
      <c r="S1022" s="104" t="s">
        <v>854</v>
      </c>
      <c r="T1022" s="104" t="s">
        <v>178</v>
      </c>
      <c r="U1022" s="104" t="s">
        <v>51</v>
      </c>
      <c r="V1022" s="104" t="s">
        <v>56</v>
      </c>
      <c r="W1022" s="111">
        <f>F1023</f>
        <v>188720</v>
      </c>
      <c r="X1022" s="104" t="s">
        <v>705</v>
      </c>
      <c r="Y1022" s="104" t="s">
        <v>8</v>
      </c>
      <c r="Z1022" s="104" t="s">
        <v>707</v>
      </c>
      <c r="AA1022" s="104" t="s">
        <v>526</v>
      </c>
    </row>
    <row r="1023" spans="1:27" s="22" customFormat="1" ht="15" customHeight="1" x14ac:dyDescent="0.25">
      <c r="A1023" s="101"/>
      <c r="B1023" s="146"/>
      <c r="C1023" s="146" t="s">
        <v>51</v>
      </c>
      <c r="D1023" s="62"/>
      <c r="E1023" s="61" t="s">
        <v>5</v>
      </c>
      <c r="F1023" s="1">
        <f>H1023+J1023+L1023+N1023+O1023</f>
        <v>188720</v>
      </c>
      <c r="G1023" s="2">
        <f>SUM(G1024:G1027)</f>
        <v>0</v>
      </c>
      <c r="H1023" s="2">
        <f t="shared" ref="H1023:O1023" si="253">SUM(H1024:H1027)</f>
        <v>0</v>
      </c>
      <c r="I1023" s="2"/>
      <c r="J1023" s="2">
        <f t="shared" si="253"/>
        <v>0</v>
      </c>
      <c r="K1023" s="2"/>
      <c r="L1023" s="2">
        <f t="shared" si="253"/>
        <v>0</v>
      </c>
      <c r="M1023" s="2"/>
      <c r="N1023" s="2">
        <f t="shared" si="253"/>
        <v>188720</v>
      </c>
      <c r="O1023" s="2">
        <f t="shared" si="253"/>
        <v>0</v>
      </c>
      <c r="P1023" s="104"/>
      <c r="Q1023" s="104"/>
      <c r="R1023" s="104"/>
      <c r="S1023" s="104"/>
      <c r="T1023" s="104"/>
      <c r="U1023" s="104"/>
      <c r="V1023" s="104"/>
      <c r="W1023" s="111"/>
      <c r="X1023" s="104"/>
      <c r="Y1023" s="104"/>
      <c r="Z1023" s="104"/>
      <c r="AA1023" s="104"/>
    </row>
    <row r="1024" spans="1:27" s="22" customFormat="1" ht="15" customHeight="1" x14ac:dyDescent="0.25">
      <c r="A1024" s="101"/>
      <c r="B1024" s="146"/>
      <c r="C1024" s="146" t="s">
        <v>51</v>
      </c>
      <c r="D1024" s="62"/>
      <c r="E1024" s="61" t="s">
        <v>0</v>
      </c>
      <c r="F1024" s="1">
        <f t="shared" ref="F1024:F1027" si="254">H1024+J1024+L1024+N1024+O1024</f>
        <v>0</v>
      </c>
      <c r="G1024" s="2"/>
      <c r="H1024" s="2"/>
      <c r="I1024" s="2"/>
      <c r="J1024" s="2"/>
      <c r="K1024" s="2"/>
      <c r="L1024" s="2"/>
      <c r="M1024" s="2"/>
      <c r="N1024" s="2"/>
      <c r="O1024" s="2"/>
      <c r="P1024" s="104"/>
      <c r="Q1024" s="104"/>
      <c r="R1024" s="104"/>
      <c r="S1024" s="104"/>
      <c r="T1024" s="104"/>
      <c r="U1024" s="104"/>
      <c r="V1024" s="104"/>
      <c r="W1024" s="111"/>
      <c r="X1024" s="104"/>
      <c r="Y1024" s="104"/>
      <c r="Z1024" s="104"/>
      <c r="AA1024" s="104"/>
    </row>
    <row r="1025" spans="1:27" s="22" customFormat="1" ht="15" customHeight="1" x14ac:dyDescent="0.25">
      <c r="A1025" s="101"/>
      <c r="B1025" s="146"/>
      <c r="C1025" s="146" t="s">
        <v>51</v>
      </c>
      <c r="D1025" s="62"/>
      <c r="E1025" s="61" t="s">
        <v>1</v>
      </c>
      <c r="F1025" s="1">
        <f t="shared" si="254"/>
        <v>188720</v>
      </c>
      <c r="G1025" s="2"/>
      <c r="H1025" s="2"/>
      <c r="I1025" s="2"/>
      <c r="J1025" s="2"/>
      <c r="K1025" s="2"/>
      <c r="L1025" s="2"/>
      <c r="M1025" s="2"/>
      <c r="N1025" s="2">
        <v>188720</v>
      </c>
      <c r="O1025" s="2">
        <v>0</v>
      </c>
      <c r="P1025" s="104"/>
      <c r="Q1025" s="104"/>
      <c r="R1025" s="104"/>
      <c r="S1025" s="104"/>
      <c r="T1025" s="104"/>
      <c r="U1025" s="104"/>
      <c r="V1025" s="104"/>
      <c r="W1025" s="111"/>
      <c r="X1025" s="104"/>
      <c r="Y1025" s="104"/>
      <c r="Z1025" s="104"/>
      <c r="AA1025" s="104"/>
    </row>
    <row r="1026" spans="1:27" s="22" customFormat="1" ht="15" customHeight="1" x14ac:dyDescent="0.25">
      <c r="A1026" s="101"/>
      <c r="B1026" s="146"/>
      <c r="C1026" s="146" t="s">
        <v>51</v>
      </c>
      <c r="D1026" s="62"/>
      <c r="E1026" s="61" t="s">
        <v>2</v>
      </c>
      <c r="F1026" s="1">
        <f t="shared" si="254"/>
        <v>0</v>
      </c>
      <c r="G1026" s="36"/>
      <c r="H1026" s="2"/>
      <c r="I1026" s="2"/>
      <c r="J1026" s="2"/>
      <c r="K1026" s="2"/>
      <c r="L1026" s="2"/>
      <c r="M1026" s="2"/>
      <c r="N1026" s="2"/>
      <c r="O1026" s="2"/>
      <c r="P1026" s="104"/>
      <c r="Q1026" s="104"/>
      <c r="R1026" s="104"/>
      <c r="S1026" s="104"/>
      <c r="T1026" s="104"/>
      <c r="U1026" s="104"/>
      <c r="V1026" s="104"/>
      <c r="W1026" s="111"/>
      <c r="X1026" s="104"/>
      <c r="Y1026" s="104"/>
      <c r="Z1026" s="104"/>
      <c r="AA1026" s="104"/>
    </row>
    <row r="1027" spans="1:27" s="22" customFormat="1" ht="15" customHeight="1" x14ac:dyDescent="0.25">
      <c r="A1027" s="101"/>
      <c r="B1027" s="146"/>
      <c r="C1027" s="146" t="s">
        <v>51</v>
      </c>
      <c r="D1027" s="62"/>
      <c r="E1027" s="61" t="s">
        <v>3</v>
      </c>
      <c r="F1027" s="1">
        <f t="shared" si="254"/>
        <v>0</v>
      </c>
      <c r="G1027" s="2"/>
      <c r="H1027" s="2"/>
      <c r="I1027" s="2"/>
      <c r="J1027" s="2"/>
      <c r="K1027" s="2"/>
      <c r="L1027" s="2"/>
      <c r="M1027" s="2"/>
      <c r="N1027" s="2"/>
      <c r="O1027" s="2"/>
      <c r="P1027" s="104"/>
      <c r="Q1027" s="104"/>
      <c r="R1027" s="104"/>
      <c r="S1027" s="104"/>
      <c r="T1027" s="104"/>
      <c r="U1027" s="104"/>
      <c r="V1027" s="104"/>
      <c r="W1027" s="111"/>
      <c r="X1027" s="104"/>
      <c r="Y1027" s="104"/>
      <c r="Z1027" s="104"/>
      <c r="AA1027" s="104"/>
    </row>
    <row r="1028" spans="1:27" s="14" customFormat="1" ht="15" customHeight="1" x14ac:dyDescent="0.25">
      <c r="A1028" s="101" t="s">
        <v>852</v>
      </c>
      <c r="B1028" s="146"/>
      <c r="C1028" s="146" t="s">
        <v>51</v>
      </c>
      <c r="D1028" s="62"/>
      <c r="E1028" s="102" t="s">
        <v>51</v>
      </c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  <c r="R1028" s="102"/>
      <c r="S1028" s="102"/>
      <c r="T1028" s="102"/>
      <c r="U1028" s="102"/>
      <c r="V1028" s="102"/>
      <c r="W1028" s="102"/>
      <c r="X1028" s="102"/>
      <c r="Y1028" s="102"/>
      <c r="Z1028" s="102"/>
      <c r="AA1028" s="102"/>
    </row>
    <row r="1029" spans="1:27" s="5" customFormat="1" ht="27" customHeight="1" x14ac:dyDescent="0.25">
      <c r="A1029" s="101"/>
      <c r="B1029" s="146"/>
      <c r="C1029" s="146" t="s">
        <v>51</v>
      </c>
      <c r="D1029" s="62"/>
      <c r="E1029" s="103" t="s">
        <v>621</v>
      </c>
      <c r="F1029" s="103"/>
      <c r="G1029" s="103"/>
      <c r="H1029" s="103"/>
      <c r="I1029" s="103"/>
      <c r="J1029" s="103"/>
      <c r="K1029" s="103"/>
      <c r="L1029" s="103"/>
      <c r="M1029" s="103"/>
      <c r="N1029" s="103"/>
      <c r="O1029" s="103"/>
      <c r="P1029" s="103"/>
      <c r="Q1029" s="103"/>
      <c r="R1029" s="103"/>
      <c r="S1029" s="103"/>
      <c r="T1029" s="103"/>
      <c r="U1029" s="103"/>
      <c r="V1029" s="103"/>
      <c r="W1029" s="103"/>
      <c r="X1029" s="103"/>
      <c r="Y1029" s="103"/>
      <c r="Z1029" s="103"/>
      <c r="AA1029" s="103"/>
    </row>
    <row r="1030" spans="1:27" s="22" customFormat="1" ht="36" customHeight="1" x14ac:dyDescent="0.25">
      <c r="A1030" s="101"/>
      <c r="B1030" s="146"/>
      <c r="C1030" s="146" t="s">
        <v>51</v>
      </c>
      <c r="D1030" s="62"/>
      <c r="E1030" s="159" t="s">
        <v>856</v>
      </c>
      <c r="F1030" s="159"/>
      <c r="G1030" s="159"/>
      <c r="H1030" s="159"/>
      <c r="I1030" s="159"/>
      <c r="J1030" s="159"/>
      <c r="K1030" s="159"/>
      <c r="L1030" s="159"/>
      <c r="M1030" s="159"/>
      <c r="N1030" s="159"/>
      <c r="O1030" s="159"/>
      <c r="P1030" s="104">
        <v>2025</v>
      </c>
      <c r="Q1030" s="104">
        <v>2024</v>
      </c>
      <c r="R1030" s="104" t="s">
        <v>693</v>
      </c>
      <c r="S1030" s="104" t="s">
        <v>751</v>
      </c>
      <c r="T1030" s="104" t="s">
        <v>178</v>
      </c>
      <c r="U1030" s="104" t="s">
        <v>51</v>
      </c>
      <c r="V1030" s="104" t="s">
        <v>56</v>
      </c>
      <c r="W1030" s="111">
        <f>F1031</f>
        <v>49414.6</v>
      </c>
      <c r="X1030" s="104" t="s">
        <v>705</v>
      </c>
      <c r="Y1030" s="104" t="s">
        <v>8</v>
      </c>
      <c r="Z1030" s="104" t="s">
        <v>707</v>
      </c>
      <c r="AA1030" s="104" t="s">
        <v>526</v>
      </c>
    </row>
    <row r="1031" spans="1:27" s="22" customFormat="1" ht="15" customHeight="1" x14ac:dyDescent="0.25">
      <c r="A1031" s="101"/>
      <c r="B1031" s="146"/>
      <c r="C1031" s="146" t="s">
        <v>51</v>
      </c>
      <c r="D1031" s="62"/>
      <c r="E1031" s="61" t="s">
        <v>5</v>
      </c>
      <c r="F1031" s="1">
        <f>H1031+J1031+L1031+N1031+O1031</f>
        <v>49414.6</v>
      </c>
      <c r="G1031" s="2">
        <f>SUM(G1032:G1035)</f>
        <v>0</v>
      </c>
      <c r="H1031" s="2">
        <f t="shared" ref="H1031:O1031" si="255">SUM(H1032:H1035)</f>
        <v>0</v>
      </c>
      <c r="I1031" s="2"/>
      <c r="J1031" s="2">
        <f t="shared" si="255"/>
        <v>0</v>
      </c>
      <c r="K1031" s="2"/>
      <c r="L1031" s="2">
        <f t="shared" si="255"/>
        <v>0</v>
      </c>
      <c r="M1031" s="2"/>
      <c r="N1031" s="2">
        <f t="shared" si="255"/>
        <v>49414.6</v>
      </c>
      <c r="O1031" s="2">
        <f t="shared" si="255"/>
        <v>0</v>
      </c>
      <c r="P1031" s="104"/>
      <c r="Q1031" s="104"/>
      <c r="R1031" s="104"/>
      <c r="S1031" s="104"/>
      <c r="T1031" s="104"/>
      <c r="U1031" s="104"/>
      <c r="V1031" s="104"/>
      <c r="W1031" s="111"/>
      <c r="X1031" s="104"/>
      <c r="Y1031" s="104"/>
      <c r="Z1031" s="104"/>
      <c r="AA1031" s="104"/>
    </row>
    <row r="1032" spans="1:27" s="22" customFormat="1" ht="15" customHeight="1" x14ac:dyDescent="0.25">
      <c r="A1032" s="101"/>
      <c r="B1032" s="146"/>
      <c r="C1032" s="146" t="s">
        <v>51</v>
      </c>
      <c r="D1032" s="62"/>
      <c r="E1032" s="61" t="s">
        <v>0</v>
      </c>
      <c r="F1032" s="1">
        <f t="shared" ref="F1032:F1035" si="256">H1032+J1032+L1032+N1032+O1032</f>
        <v>0</v>
      </c>
      <c r="G1032" s="2"/>
      <c r="H1032" s="2"/>
      <c r="I1032" s="2"/>
      <c r="J1032" s="2"/>
      <c r="K1032" s="2"/>
      <c r="L1032" s="2"/>
      <c r="M1032" s="2"/>
      <c r="N1032" s="2"/>
      <c r="O1032" s="2"/>
      <c r="P1032" s="104"/>
      <c r="Q1032" s="104"/>
      <c r="R1032" s="104"/>
      <c r="S1032" s="104"/>
      <c r="T1032" s="104"/>
      <c r="U1032" s="104"/>
      <c r="V1032" s="104"/>
      <c r="W1032" s="111"/>
      <c r="X1032" s="104"/>
      <c r="Y1032" s="104"/>
      <c r="Z1032" s="104"/>
      <c r="AA1032" s="104"/>
    </row>
    <row r="1033" spans="1:27" s="22" customFormat="1" ht="15" customHeight="1" x14ac:dyDescent="0.25">
      <c r="A1033" s="101"/>
      <c r="B1033" s="146"/>
      <c r="C1033" s="146" t="s">
        <v>51</v>
      </c>
      <c r="D1033" s="62"/>
      <c r="E1033" s="61" t="s">
        <v>1</v>
      </c>
      <c r="F1033" s="1">
        <f t="shared" si="256"/>
        <v>49414.6</v>
      </c>
      <c r="G1033" s="2"/>
      <c r="H1033" s="2"/>
      <c r="I1033" s="2"/>
      <c r="J1033" s="2"/>
      <c r="K1033" s="2"/>
      <c r="L1033" s="2">
        <v>0</v>
      </c>
      <c r="M1033" s="2"/>
      <c r="N1033" s="2">
        <v>49414.6</v>
      </c>
      <c r="O1033" s="2"/>
      <c r="P1033" s="104"/>
      <c r="Q1033" s="104"/>
      <c r="R1033" s="104"/>
      <c r="S1033" s="104"/>
      <c r="T1033" s="104"/>
      <c r="U1033" s="104"/>
      <c r="V1033" s="104"/>
      <c r="W1033" s="111"/>
      <c r="X1033" s="104"/>
      <c r="Y1033" s="104"/>
      <c r="Z1033" s="104"/>
      <c r="AA1033" s="104"/>
    </row>
    <row r="1034" spans="1:27" s="22" customFormat="1" ht="15" customHeight="1" x14ac:dyDescent="0.25">
      <c r="A1034" s="101"/>
      <c r="B1034" s="146"/>
      <c r="C1034" s="146" t="s">
        <v>51</v>
      </c>
      <c r="D1034" s="62"/>
      <c r="E1034" s="61" t="s">
        <v>2</v>
      </c>
      <c r="F1034" s="1">
        <f t="shared" si="256"/>
        <v>0</v>
      </c>
      <c r="G1034" s="36"/>
      <c r="H1034" s="2"/>
      <c r="I1034" s="2"/>
      <c r="J1034" s="2"/>
      <c r="K1034" s="2"/>
      <c r="L1034" s="2"/>
      <c r="M1034" s="2"/>
      <c r="N1034" s="2"/>
      <c r="O1034" s="2"/>
      <c r="P1034" s="104"/>
      <c r="Q1034" s="104"/>
      <c r="R1034" s="104"/>
      <c r="S1034" s="104"/>
      <c r="T1034" s="104"/>
      <c r="U1034" s="104"/>
      <c r="V1034" s="104"/>
      <c r="W1034" s="111"/>
      <c r="X1034" s="104"/>
      <c r="Y1034" s="104"/>
      <c r="Z1034" s="104"/>
      <c r="AA1034" s="104"/>
    </row>
    <row r="1035" spans="1:27" s="22" customFormat="1" ht="15" customHeight="1" x14ac:dyDescent="0.25">
      <c r="A1035" s="101"/>
      <c r="B1035" s="146"/>
      <c r="C1035" s="146" t="s">
        <v>51</v>
      </c>
      <c r="D1035" s="62"/>
      <c r="E1035" s="61" t="s">
        <v>3</v>
      </c>
      <c r="F1035" s="1">
        <f t="shared" si="256"/>
        <v>0</v>
      </c>
      <c r="G1035" s="2"/>
      <c r="H1035" s="2"/>
      <c r="I1035" s="2"/>
      <c r="J1035" s="2"/>
      <c r="K1035" s="2"/>
      <c r="L1035" s="2"/>
      <c r="M1035" s="2"/>
      <c r="N1035" s="2"/>
      <c r="O1035" s="2"/>
      <c r="P1035" s="104"/>
      <c r="Q1035" s="104"/>
      <c r="R1035" s="104"/>
      <c r="S1035" s="104"/>
      <c r="T1035" s="104"/>
      <c r="U1035" s="104"/>
      <c r="V1035" s="104"/>
      <c r="W1035" s="111"/>
      <c r="X1035" s="104"/>
      <c r="Y1035" s="104"/>
      <c r="Z1035" s="104"/>
      <c r="AA1035" s="104"/>
    </row>
    <row r="1036" spans="1:27" s="14" customFormat="1" ht="15" customHeight="1" x14ac:dyDescent="0.25">
      <c r="A1036" s="101" t="s">
        <v>855</v>
      </c>
      <c r="B1036" s="146"/>
      <c r="C1036" s="146" t="s">
        <v>51</v>
      </c>
      <c r="D1036" s="62"/>
      <c r="E1036" s="102" t="s">
        <v>51</v>
      </c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  <c r="R1036" s="102"/>
      <c r="S1036" s="102"/>
      <c r="T1036" s="102"/>
      <c r="U1036" s="102"/>
      <c r="V1036" s="102"/>
      <c r="W1036" s="102"/>
      <c r="X1036" s="102"/>
      <c r="Y1036" s="102"/>
      <c r="Z1036" s="102"/>
      <c r="AA1036" s="102"/>
    </row>
    <row r="1037" spans="1:27" s="5" customFormat="1" ht="29.25" customHeight="1" x14ac:dyDescent="0.25">
      <c r="A1037" s="101"/>
      <c r="B1037" s="146"/>
      <c r="C1037" s="146" t="s">
        <v>51</v>
      </c>
      <c r="D1037" s="62"/>
      <c r="E1037" s="103" t="s">
        <v>621</v>
      </c>
      <c r="F1037" s="103"/>
      <c r="G1037" s="103"/>
      <c r="H1037" s="103"/>
      <c r="I1037" s="103"/>
      <c r="J1037" s="103"/>
      <c r="K1037" s="103"/>
      <c r="L1037" s="103"/>
      <c r="M1037" s="103"/>
      <c r="N1037" s="103"/>
      <c r="O1037" s="103"/>
      <c r="P1037" s="103"/>
      <c r="Q1037" s="103"/>
      <c r="R1037" s="103"/>
      <c r="S1037" s="103"/>
      <c r="T1037" s="103"/>
      <c r="U1037" s="103"/>
      <c r="V1037" s="103"/>
      <c r="W1037" s="103"/>
      <c r="X1037" s="103"/>
      <c r="Y1037" s="103"/>
      <c r="Z1037" s="103"/>
      <c r="AA1037" s="103"/>
    </row>
    <row r="1038" spans="1:27" s="22" customFormat="1" ht="30" customHeight="1" x14ac:dyDescent="0.25">
      <c r="A1038" s="101"/>
      <c r="B1038" s="146"/>
      <c r="C1038" s="146" t="s">
        <v>51</v>
      </c>
      <c r="D1038" s="62"/>
      <c r="E1038" s="159" t="s">
        <v>858</v>
      </c>
      <c r="F1038" s="159"/>
      <c r="G1038" s="159"/>
      <c r="H1038" s="159"/>
      <c r="I1038" s="159"/>
      <c r="J1038" s="159"/>
      <c r="K1038" s="159"/>
      <c r="L1038" s="159"/>
      <c r="M1038" s="159"/>
      <c r="N1038" s="159"/>
      <c r="O1038" s="159"/>
      <c r="P1038" s="104">
        <v>2025</v>
      </c>
      <c r="Q1038" s="104">
        <v>2024</v>
      </c>
      <c r="R1038" s="104" t="s">
        <v>693</v>
      </c>
      <c r="S1038" s="104" t="s">
        <v>751</v>
      </c>
      <c r="T1038" s="104" t="s">
        <v>178</v>
      </c>
      <c r="U1038" s="104" t="s">
        <v>51</v>
      </c>
      <c r="V1038" s="104" t="s">
        <v>56</v>
      </c>
      <c r="W1038" s="111">
        <f>F1039</f>
        <v>49414.6</v>
      </c>
      <c r="X1038" s="104" t="s">
        <v>705</v>
      </c>
      <c r="Y1038" s="104" t="s">
        <v>8</v>
      </c>
      <c r="Z1038" s="104" t="s">
        <v>707</v>
      </c>
      <c r="AA1038" s="104" t="s">
        <v>526</v>
      </c>
    </row>
    <row r="1039" spans="1:27" s="22" customFormat="1" ht="15" customHeight="1" x14ac:dyDescent="0.25">
      <c r="A1039" s="101"/>
      <c r="B1039" s="146"/>
      <c r="C1039" s="146" t="s">
        <v>51</v>
      </c>
      <c r="D1039" s="62"/>
      <c r="E1039" s="61" t="s">
        <v>5</v>
      </c>
      <c r="F1039" s="1">
        <f>H1039+J1039+L1039+N1039+O1039</f>
        <v>49414.6</v>
      </c>
      <c r="G1039" s="2">
        <f>SUM(G1040:G1043)</f>
        <v>0</v>
      </c>
      <c r="H1039" s="2">
        <f t="shared" ref="H1039:O1039" si="257">SUM(H1040:H1043)</f>
        <v>0</v>
      </c>
      <c r="I1039" s="2"/>
      <c r="J1039" s="2">
        <f t="shared" si="257"/>
        <v>0</v>
      </c>
      <c r="K1039" s="2"/>
      <c r="L1039" s="2">
        <f t="shared" si="257"/>
        <v>0</v>
      </c>
      <c r="M1039" s="2"/>
      <c r="N1039" s="2">
        <f t="shared" si="257"/>
        <v>49414.6</v>
      </c>
      <c r="O1039" s="2">
        <f t="shared" si="257"/>
        <v>0</v>
      </c>
      <c r="P1039" s="104"/>
      <c r="Q1039" s="104"/>
      <c r="R1039" s="104"/>
      <c r="S1039" s="104"/>
      <c r="T1039" s="104"/>
      <c r="U1039" s="104"/>
      <c r="V1039" s="104"/>
      <c r="W1039" s="111"/>
      <c r="X1039" s="104"/>
      <c r="Y1039" s="104"/>
      <c r="Z1039" s="104"/>
      <c r="AA1039" s="104"/>
    </row>
    <row r="1040" spans="1:27" s="22" customFormat="1" ht="15" customHeight="1" x14ac:dyDescent="0.25">
      <c r="A1040" s="101"/>
      <c r="B1040" s="146"/>
      <c r="C1040" s="146" t="s">
        <v>51</v>
      </c>
      <c r="D1040" s="62"/>
      <c r="E1040" s="61" t="s">
        <v>0</v>
      </c>
      <c r="F1040" s="1">
        <f t="shared" ref="F1040:F1043" si="258">H1040+J1040+L1040+N1040+O1040</f>
        <v>0</v>
      </c>
      <c r="G1040" s="2"/>
      <c r="H1040" s="2"/>
      <c r="I1040" s="2"/>
      <c r="J1040" s="2"/>
      <c r="K1040" s="2"/>
      <c r="L1040" s="2"/>
      <c r="M1040" s="2"/>
      <c r="N1040" s="2"/>
      <c r="O1040" s="2"/>
      <c r="P1040" s="104"/>
      <c r="Q1040" s="104"/>
      <c r="R1040" s="104"/>
      <c r="S1040" s="104"/>
      <c r="T1040" s="104"/>
      <c r="U1040" s="104"/>
      <c r="V1040" s="104"/>
      <c r="W1040" s="111"/>
      <c r="X1040" s="104"/>
      <c r="Y1040" s="104"/>
      <c r="Z1040" s="104"/>
      <c r="AA1040" s="104"/>
    </row>
    <row r="1041" spans="1:27" s="22" customFormat="1" ht="15" customHeight="1" x14ac:dyDescent="0.25">
      <c r="A1041" s="101"/>
      <c r="B1041" s="146"/>
      <c r="C1041" s="146" t="s">
        <v>51</v>
      </c>
      <c r="D1041" s="62"/>
      <c r="E1041" s="61" t="s">
        <v>1</v>
      </c>
      <c r="F1041" s="1">
        <f t="shared" si="258"/>
        <v>49414.6</v>
      </c>
      <c r="G1041" s="2"/>
      <c r="H1041" s="2"/>
      <c r="I1041" s="2"/>
      <c r="J1041" s="2"/>
      <c r="K1041" s="2"/>
      <c r="L1041" s="2">
        <v>0</v>
      </c>
      <c r="M1041" s="2"/>
      <c r="N1041" s="2">
        <v>49414.6</v>
      </c>
      <c r="O1041" s="2"/>
      <c r="P1041" s="104"/>
      <c r="Q1041" s="104"/>
      <c r="R1041" s="104"/>
      <c r="S1041" s="104"/>
      <c r="T1041" s="104"/>
      <c r="U1041" s="104"/>
      <c r="V1041" s="104"/>
      <c r="W1041" s="111"/>
      <c r="X1041" s="104"/>
      <c r="Y1041" s="104"/>
      <c r="Z1041" s="104"/>
      <c r="AA1041" s="104"/>
    </row>
    <row r="1042" spans="1:27" s="22" customFormat="1" ht="15" customHeight="1" x14ac:dyDescent="0.25">
      <c r="A1042" s="101"/>
      <c r="B1042" s="146"/>
      <c r="C1042" s="146" t="s">
        <v>51</v>
      </c>
      <c r="D1042" s="62"/>
      <c r="E1042" s="61" t="s">
        <v>2</v>
      </c>
      <c r="F1042" s="1">
        <f t="shared" si="258"/>
        <v>0</v>
      </c>
      <c r="G1042" s="36"/>
      <c r="H1042" s="2"/>
      <c r="I1042" s="2"/>
      <c r="J1042" s="2"/>
      <c r="K1042" s="2"/>
      <c r="L1042" s="2"/>
      <c r="M1042" s="2"/>
      <c r="N1042" s="2"/>
      <c r="O1042" s="2"/>
      <c r="P1042" s="104"/>
      <c r="Q1042" s="104"/>
      <c r="R1042" s="104"/>
      <c r="S1042" s="104"/>
      <c r="T1042" s="104"/>
      <c r="U1042" s="104"/>
      <c r="V1042" s="104"/>
      <c r="W1042" s="111"/>
      <c r="X1042" s="104"/>
      <c r="Y1042" s="104"/>
      <c r="Z1042" s="104"/>
      <c r="AA1042" s="104"/>
    </row>
    <row r="1043" spans="1:27" s="22" customFormat="1" ht="15" customHeight="1" x14ac:dyDescent="0.25">
      <c r="A1043" s="101"/>
      <c r="B1043" s="146"/>
      <c r="C1043" s="146" t="s">
        <v>51</v>
      </c>
      <c r="D1043" s="62"/>
      <c r="E1043" s="61" t="s">
        <v>3</v>
      </c>
      <c r="F1043" s="1">
        <f t="shared" si="258"/>
        <v>0</v>
      </c>
      <c r="G1043" s="2"/>
      <c r="H1043" s="2"/>
      <c r="I1043" s="2"/>
      <c r="J1043" s="2"/>
      <c r="K1043" s="2"/>
      <c r="L1043" s="2"/>
      <c r="M1043" s="2"/>
      <c r="N1043" s="2"/>
      <c r="O1043" s="2"/>
      <c r="P1043" s="104"/>
      <c r="Q1043" s="104"/>
      <c r="R1043" s="104"/>
      <c r="S1043" s="104"/>
      <c r="T1043" s="104"/>
      <c r="U1043" s="104"/>
      <c r="V1043" s="104"/>
      <c r="W1043" s="111"/>
      <c r="X1043" s="104"/>
      <c r="Y1043" s="104"/>
      <c r="Z1043" s="104"/>
      <c r="AA1043" s="104"/>
    </row>
    <row r="1044" spans="1:27" s="14" customFormat="1" ht="15" customHeight="1" x14ac:dyDescent="0.25">
      <c r="A1044" s="101" t="s">
        <v>857</v>
      </c>
      <c r="B1044" s="146"/>
      <c r="C1044" s="146" t="s">
        <v>51</v>
      </c>
      <c r="D1044" s="62"/>
      <c r="E1044" s="102" t="s">
        <v>51</v>
      </c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  <c r="R1044" s="102"/>
      <c r="S1044" s="102"/>
      <c r="T1044" s="102"/>
      <c r="U1044" s="102"/>
      <c r="V1044" s="102"/>
      <c r="W1044" s="102"/>
      <c r="X1044" s="102"/>
      <c r="Y1044" s="102"/>
      <c r="Z1044" s="102"/>
      <c r="AA1044" s="102"/>
    </row>
    <row r="1045" spans="1:27" s="5" customFormat="1" ht="15" customHeight="1" x14ac:dyDescent="0.25">
      <c r="A1045" s="101"/>
      <c r="B1045" s="146"/>
      <c r="C1045" s="146" t="s">
        <v>51</v>
      </c>
      <c r="D1045" s="62"/>
      <c r="E1045" s="103" t="s">
        <v>621</v>
      </c>
      <c r="F1045" s="103"/>
      <c r="G1045" s="103"/>
      <c r="H1045" s="103"/>
      <c r="I1045" s="103"/>
      <c r="J1045" s="103"/>
      <c r="K1045" s="103"/>
      <c r="L1045" s="103"/>
      <c r="M1045" s="103"/>
      <c r="N1045" s="103"/>
      <c r="O1045" s="103"/>
      <c r="P1045" s="103"/>
      <c r="Q1045" s="103"/>
      <c r="R1045" s="103"/>
      <c r="S1045" s="103"/>
      <c r="T1045" s="103"/>
      <c r="U1045" s="103"/>
      <c r="V1045" s="103"/>
      <c r="W1045" s="103"/>
      <c r="X1045" s="103"/>
      <c r="Y1045" s="103"/>
      <c r="Z1045" s="103"/>
      <c r="AA1045" s="103"/>
    </row>
    <row r="1046" spans="1:27" s="22" customFormat="1" ht="15" customHeight="1" x14ac:dyDescent="0.25">
      <c r="A1046" s="101"/>
      <c r="B1046" s="146"/>
      <c r="C1046" s="146" t="s">
        <v>51</v>
      </c>
      <c r="D1046" s="62"/>
      <c r="E1046" s="159" t="s">
        <v>860</v>
      </c>
      <c r="F1046" s="159"/>
      <c r="G1046" s="159"/>
      <c r="H1046" s="159"/>
      <c r="I1046" s="159"/>
      <c r="J1046" s="159"/>
      <c r="K1046" s="159"/>
      <c r="L1046" s="159"/>
      <c r="M1046" s="159"/>
      <c r="N1046" s="159"/>
      <c r="O1046" s="159"/>
      <c r="P1046" s="104">
        <v>2024</v>
      </c>
      <c r="Q1046" s="104"/>
      <c r="R1046" s="104" t="s">
        <v>693</v>
      </c>
      <c r="S1046" s="104" t="s">
        <v>861</v>
      </c>
      <c r="T1046" s="104" t="s">
        <v>178</v>
      </c>
      <c r="U1046" s="104" t="s">
        <v>51</v>
      </c>
      <c r="V1046" s="104" t="s">
        <v>56</v>
      </c>
      <c r="W1046" s="111">
        <f>F1047</f>
        <v>36000</v>
      </c>
      <c r="X1046" s="104" t="s">
        <v>705</v>
      </c>
      <c r="Y1046" s="104" t="s">
        <v>862</v>
      </c>
      <c r="Z1046" s="104" t="s">
        <v>707</v>
      </c>
      <c r="AA1046" s="104" t="s">
        <v>526</v>
      </c>
    </row>
    <row r="1047" spans="1:27" s="22" customFormat="1" ht="15" customHeight="1" x14ac:dyDescent="0.25">
      <c r="A1047" s="101"/>
      <c r="B1047" s="146"/>
      <c r="C1047" s="146" t="s">
        <v>51</v>
      </c>
      <c r="D1047" s="62"/>
      <c r="E1047" s="61" t="s">
        <v>5</v>
      </c>
      <c r="F1047" s="1">
        <f>H1047+J1047+L1047+N1047+O1047</f>
        <v>36000</v>
      </c>
      <c r="G1047" s="2">
        <f>SUM(G1048:G1051)</f>
        <v>0</v>
      </c>
      <c r="H1047" s="2">
        <f t="shared" ref="H1047:O1047" si="259">SUM(H1048:H1051)</f>
        <v>0</v>
      </c>
      <c r="I1047" s="2"/>
      <c r="J1047" s="2">
        <f t="shared" si="259"/>
        <v>0</v>
      </c>
      <c r="K1047" s="2"/>
      <c r="L1047" s="2">
        <f t="shared" si="259"/>
        <v>36000</v>
      </c>
      <c r="M1047" s="2"/>
      <c r="N1047" s="2">
        <f t="shared" si="259"/>
        <v>0</v>
      </c>
      <c r="O1047" s="2">
        <f t="shared" si="259"/>
        <v>0</v>
      </c>
      <c r="P1047" s="104"/>
      <c r="Q1047" s="104"/>
      <c r="R1047" s="104"/>
      <c r="S1047" s="104"/>
      <c r="T1047" s="104"/>
      <c r="U1047" s="104"/>
      <c r="V1047" s="104"/>
      <c r="W1047" s="111"/>
      <c r="X1047" s="104"/>
      <c r="Y1047" s="104"/>
      <c r="Z1047" s="104"/>
      <c r="AA1047" s="104"/>
    </row>
    <row r="1048" spans="1:27" s="22" customFormat="1" ht="15" customHeight="1" x14ac:dyDescent="0.25">
      <c r="A1048" s="101"/>
      <c r="B1048" s="146"/>
      <c r="C1048" s="146" t="s">
        <v>51</v>
      </c>
      <c r="D1048" s="62"/>
      <c r="E1048" s="61" t="s">
        <v>0</v>
      </c>
      <c r="F1048" s="1">
        <f t="shared" ref="F1048:F1051" si="260">H1048+J1048+L1048+N1048+O1048</f>
        <v>0</v>
      </c>
      <c r="G1048" s="2"/>
      <c r="H1048" s="2"/>
      <c r="I1048" s="2"/>
      <c r="J1048" s="2"/>
      <c r="K1048" s="2"/>
      <c r="L1048" s="2"/>
      <c r="M1048" s="2"/>
      <c r="N1048" s="2"/>
      <c r="O1048" s="2"/>
      <c r="P1048" s="104"/>
      <c r="Q1048" s="104"/>
      <c r="R1048" s="104"/>
      <c r="S1048" s="104"/>
      <c r="T1048" s="104"/>
      <c r="U1048" s="104"/>
      <c r="V1048" s="104"/>
      <c r="W1048" s="111"/>
      <c r="X1048" s="104"/>
      <c r="Y1048" s="104"/>
      <c r="Z1048" s="104"/>
      <c r="AA1048" s="104"/>
    </row>
    <row r="1049" spans="1:27" s="22" customFormat="1" ht="15" customHeight="1" x14ac:dyDescent="0.25">
      <c r="A1049" s="101"/>
      <c r="B1049" s="146"/>
      <c r="C1049" s="146" t="s">
        <v>51</v>
      </c>
      <c r="D1049" s="62"/>
      <c r="E1049" s="61" t="s">
        <v>1</v>
      </c>
      <c r="F1049" s="1">
        <f t="shared" si="260"/>
        <v>36000</v>
      </c>
      <c r="G1049" s="2"/>
      <c r="H1049" s="2"/>
      <c r="I1049" s="2"/>
      <c r="J1049" s="2"/>
      <c r="K1049" s="2"/>
      <c r="L1049" s="2">
        <v>36000</v>
      </c>
      <c r="M1049" s="2"/>
      <c r="N1049" s="2"/>
      <c r="O1049" s="2"/>
      <c r="P1049" s="104"/>
      <c r="Q1049" s="104"/>
      <c r="R1049" s="104"/>
      <c r="S1049" s="104"/>
      <c r="T1049" s="104"/>
      <c r="U1049" s="104"/>
      <c r="V1049" s="104"/>
      <c r="W1049" s="111"/>
      <c r="X1049" s="104"/>
      <c r="Y1049" s="104"/>
      <c r="Z1049" s="104"/>
      <c r="AA1049" s="104"/>
    </row>
    <row r="1050" spans="1:27" s="22" customFormat="1" ht="15" customHeight="1" x14ac:dyDescent="0.25">
      <c r="A1050" s="101"/>
      <c r="B1050" s="146"/>
      <c r="C1050" s="146" t="s">
        <v>51</v>
      </c>
      <c r="D1050" s="62"/>
      <c r="E1050" s="61" t="s">
        <v>2</v>
      </c>
      <c r="F1050" s="1">
        <f t="shared" si="260"/>
        <v>0</v>
      </c>
      <c r="G1050" s="36"/>
      <c r="H1050" s="2"/>
      <c r="I1050" s="2"/>
      <c r="J1050" s="2"/>
      <c r="K1050" s="2"/>
      <c r="L1050" s="2"/>
      <c r="M1050" s="2"/>
      <c r="N1050" s="2"/>
      <c r="O1050" s="2"/>
      <c r="P1050" s="104"/>
      <c r="Q1050" s="104"/>
      <c r="R1050" s="104"/>
      <c r="S1050" s="104"/>
      <c r="T1050" s="104"/>
      <c r="U1050" s="104"/>
      <c r="V1050" s="104"/>
      <c r="W1050" s="111"/>
      <c r="X1050" s="104"/>
      <c r="Y1050" s="104"/>
      <c r="Z1050" s="104"/>
      <c r="AA1050" s="104"/>
    </row>
    <row r="1051" spans="1:27" s="22" customFormat="1" ht="15" customHeight="1" x14ac:dyDescent="0.25">
      <c r="A1051" s="101"/>
      <c r="B1051" s="146"/>
      <c r="C1051" s="146" t="s">
        <v>51</v>
      </c>
      <c r="D1051" s="62"/>
      <c r="E1051" s="61" t="s">
        <v>3</v>
      </c>
      <c r="F1051" s="1">
        <f t="shared" si="260"/>
        <v>0</v>
      </c>
      <c r="G1051" s="2"/>
      <c r="H1051" s="2"/>
      <c r="I1051" s="2"/>
      <c r="J1051" s="2"/>
      <c r="K1051" s="2"/>
      <c r="L1051" s="2"/>
      <c r="M1051" s="2"/>
      <c r="N1051" s="2"/>
      <c r="O1051" s="2"/>
      <c r="P1051" s="104"/>
      <c r="Q1051" s="104"/>
      <c r="R1051" s="104"/>
      <c r="S1051" s="104"/>
      <c r="T1051" s="104"/>
      <c r="U1051" s="104"/>
      <c r="V1051" s="104"/>
      <c r="W1051" s="111"/>
      <c r="X1051" s="104"/>
      <c r="Y1051" s="104"/>
      <c r="Z1051" s="104"/>
      <c r="AA1051" s="104"/>
    </row>
    <row r="1052" spans="1:27" s="14" customFormat="1" ht="15" customHeight="1" x14ac:dyDescent="0.25">
      <c r="A1052" s="101" t="s">
        <v>859</v>
      </c>
      <c r="B1052" s="146"/>
      <c r="C1052" s="146" t="s">
        <v>51</v>
      </c>
      <c r="D1052" s="62"/>
      <c r="E1052" s="102" t="s">
        <v>51</v>
      </c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  <c r="R1052" s="102"/>
      <c r="S1052" s="102"/>
      <c r="T1052" s="102"/>
      <c r="U1052" s="102"/>
      <c r="V1052" s="102"/>
      <c r="W1052" s="102"/>
      <c r="X1052" s="102"/>
      <c r="Y1052" s="102"/>
      <c r="Z1052" s="102"/>
      <c r="AA1052" s="102"/>
    </row>
    <row r="1053" spans="1:27" s="5" customFormat="1" ht="15" customHeight="1" x14ac:dyDescent="0.25">
      <c r="A1053" s="101"/>
      <c r="B1053" s="146"/>
      <c r="C1053" s="146" t="s">
        <v>51</v>
      </c>
      <c r="D1053" s="62"/>
      <c r="E1053" s="103" t="s">
        <v>621</v>
      </c>
      <c r="F1053" s="103"/>
      <c r="G1053" s="103"/>
      <c r="H1053" s="103"/>
      <c r="I1053" s="103"/>
      <c r="J1053" s="103"/>
      <c r="K1053" s="103"/>
      <c r="L1053" s="103"/>
      <c r="M1053" s="103"/>
      <c r="N1053" s="103"/>
      <c r="O1053" s="103"/>
      <c r="P1053" s="103"/>
      <c r="Q1053" s="103"/>
      <c r="R1053" s="103"/>
      <c r="S1053" s="103"/>
      <c r="T1053" s="103"/>
      <c r="U1053" s="103"/>
      <c r="V1053" s="103"/>
      <c r="W1053" s="103"/>
      <c r="X1053" s="103"/>
      <c r="Y1053" s="103"/>
      <c r="Z1053" s="103"/>
      <c r="AA1053" s="103"/>
    </row>
    <row r="1054" spans="1:27" s="22" customFormat="1" ht="15" customHeight="1" x14ac:dyDescent="0.25">
      <c r="A1054" s="101"/>
      <c r="B1054" s="146"/>
      <c r="C1054" s="146" t="s">
        <v>51</v>
      </c>
      <c r="D1054" s="62"/>
      <c r="E1054" s="159" t="s">
        <v>864</v>
      </c>
      <c r="F1054" s="159"/>
      <c r="G1054" s="159"/>
      <c r="H1054" s="159"/>
      <c r="I1054" s="159"/>
      <c r="J1054" s="159"/>
      <c r="K1054" s="159"/>
      <c r="L1054" s="159"/>
      <c r="M1054" s="159"/>
      <c r="N1054" s="159"/>
      <c r="O1054" s="159"/>
      <c r="P1054" s="104">
        <v>2023</v>
      </c>
      <c r="Q1054" s="104"/>
      <c r="R1054" s="104" t="s">
        <v>693</v>
      </c>
      <c r="S1054" s="104" t="s">
        <v>802</v>
      </c>
      <c r="T1054" s="104" t="s">
        <v>178</v>
      </c>
      <c r="U1054" s="104" t="s">
        <v>51</v>
      </c>
      <c r="V1054" s="104" t="s">
        <v>56</v>
      </c>
      <c r="W1054" s="111">
        <f>F1055</f>
        <v>18000</v>
      </c>
      <c r="X1054" s="104" t="s">
        <v>705</v>
      </c>
      <c r="Y1054" s="104" t="s">
        <v>865</v>
      </c>
      <c r="Z1054" s="104" t="s">
        <v>707</v>
      </c>
      <c r="AA1054" s="104" t="s">
        <v>526</v>
      </c>
    </row>
    <row r="1055" spans="1:27" s="22" customFormat="1" ht="15" customHeight="1" x14ac:dyDescent="0.25">
      <c r="A1055" s="101"/>
      <c r="B1055" s="146"/>
      <c r="C1055" s="146" t="s">
        <v>51</v>
      </c>
      <c r="D1055" s="62"/>
      <c r="E1055" s="61" t="s">
        <v>5</v>
      </c>
      <c r="F1055" s="1">
        <f>H1055+J1055+L1055+N1055+O1055</f>
        <v>18000</v>
      </c>
      <c r="G1055" s="2">
        <f>SUM(G1056:G1059)</f>
        <v>0</v>
      </c>
      <c r="H1055" s="2">
        <f t="shared" ref="H1055:O1055" si="261">SUM(H1056:H1059)</f>
        <v>0</v>
      </c>
      <c r="I1055" s="2"/>
      <c r="J1055" s="2">
        <f t="shared" si="261"/>
        <v>18000</v>
      </c>
      <c r="K1055" s="2"/>
      <c r="L1055" s="2">
        <f t="shared" si="261"/>
        <v>0</v>
      </c>
      <c r="M1055" s="2"/>
      <c r="N1055" s="2">
        <f t="shared" si="261"/>
        <v>0</v>
      </c>
      <c r="O1055" s="2">
        <f t="shared" si="261"/>
        <v>0</v>
      </c>
      <c r="P1055" s="104"/>
      <c r="Q1055" s="104"/>
      <c r="R1055" s="104"/>
      <c r="S1055" s="104"/>
      <c r="T1055" s="104"/>
      <c r="U1055" s="104"/>
      <c r="V1055" s="104"/>
      <c r="W1055" s="111"/>
      <c r="X1055" s="104"/>
      <c r="Y1055" s="104"/>
      <c r="Z1055" s="104"/>
      <c r="AA1055" s="104"/>
    </row>
    <row r="1056" spans="1:27" s="22" customFormat="1" ht="15" customHeight="1" x14ac:dyDescent="0.25">
      <c r="A1056" s="101"/>
      <c r="B1056" s="146"/>
      <c r="C1056" s="146" t="s">
        <v>51</v>
      </c>
      <c r="D1056" s="62"/>
      <c r="E1056" s="61" t="s">
        <v>0</v>
      </c>
      <c r="F1056" s="1">
        <f t="shared" ref="F1056:F1059" si="262">H1056+J1056+L1056+N1056+O1056</f>
        <v>0</v>
      </c>
      <c r="G1056" s="2"/>
      <c r="H1056" s="2"/>
      <c r="I1056" s="2"/>
      <c r="J1056" s="2"/>
      <c r="K1056" s="2"/>
      <c r="L1056" s="2"/>
      <c r="M1056" s="2"/>
      <c r="N1056" s="2"/>
      <c r="O1056" s="2"/>
      <c r="P1056" s="104"/>
      <c r="Q1056" s="104"/>
      <c r="R1056" s="104"/>
      <c r="S1056" s="104"/>
      <c r="T1056" s="104"/>
      <c r="U1056" s="104"/>
      <c r="V1056" s="104"/>
      <c r="W1056" s="111"/>
      <c r="X1056" s="104"/>
      <c r="Y1056" s="104"/>
      <c r="Z1056" s="104"/>
      <c r="AA1056" s="104"/>
    </row>
    <row r="1057" spans="1:27" s="22" customFormat="1" ht="15" customHeight="1" x14ac:dyDescent="0.25">
      <c r="A1057" s="101"/>
      <c r="B1057" s="146"/>
      <c r="C1057" s="146" t="s">
        <v>51</v>
      </c>
      <c r="D1057" s="62"/>
      <c r="E1057" s="61" t="s">
        <v>1</v>
      </c>
      <c r="F1057" s="1">
        <f t="shared" si="262"/>
        <v>18000</v>
      </c>
      <c r="G1057" s="2"/>
      <c r="H1057" s="2"/>
      <c r="I1057" s="2"/>
      <c r="J1057" s="2">
        <v>18000</v>
      </c>
      <c r="K1057" s="2"/>
      <c r="L1057" s="2"/>
      <c r="M1057" s="2"/>
      <c r="N1057" s="2"/>
      <c r="O1057" s="2"/>
      <c r="P1057" s="104"/>
      <c r="Q1057" s="104"/>
      <c r="R1057" s="104"/>
      <c r="S1057" s="104"/>
      <c r="T1057" s="104"/>
      <c r="U1057" s="104"/>
      <c r="V1057" s="104"/>
      <c r="W1057" s="111"/>
      <c r="X1057" s="104"/>
      <c r="Y1057" s="104"/>
      <c r="Z1057" s="104"/>
      <c r="AA1057" s="104"/>
    </row>
    <row r="1058" spans="1:27" s="22" customFormat="1" ht="15" customHeight="1" x14ac:dyDescent="0.25">
      <c r="A1058" s="101"/>
      <c r="B1058" s="146"/>
      <c r="C1058" s="146" t="s">
        <v>51</v>
      </c>
      <c r="D1058" s="62"/>
      <c r="E1058" s="61" t="s">
        <v>2</v>
      </c>
      <c r="F1058" s="1">
        <f t="shared" si="262"/>
        <v>0</v>
      </c>
      <c r="G1058" s="36"/>
      <c r="H1058" s="2"/>
      <c r="I1058" s="2"/>
      <c r="J1058" s="2"/>
      <c r="K1058" s="2"/>
      <c r="L1058" s="2"/>
      <c r="M1058" s="2"/>
      <c r="N1058" s="2"/>
      <c r="O1058" s="2"/>
      <c r="P1058" s="104"/>
      <c r="Q1058" s="104"/>
      <c r="R1058" s="104"/>
      <c r="S1058" s="104"/>
      <c r="T1058" s="104"/>
      <c r="U1058" s="104"/>
      <c r="V1058" s="104"/>
      <c r="W1058" s="111"/>
      <c r="X1058" s="104"/>
      <c r="Y1058" s="104"/>
      <c r="Z1058" s="104"/>
      <c r="AA1058" s="104"/>
    </row>
    <row r="1059" spans="1:27" s="22" customFormat="1" ht="15" customHeight="1" x14ac:dyDescent="0.25">
      <c r="A1059" s="101"/>
      <c r="B1059" s="146"/>
      <c r="C1059" s="146" t="s">
        <v>51</v>
      </c>
      <c r="D1059" s="62"/>
      <c r="E1059" s="61" t="s">
        <v>3</v>
      </c>
      <c r="F1059" s="1">
        <f t="shared" si="262"/>
        <v>0</v>
      </c>
      <c r="G1059" s="2"/>
      <c r="H1059" s="2"/>
      <c r="I1059" s="2"/>
      <c r="J1059" s="2"/>
      <c r="K1059" s="2"/>
      <c r="L1059" s="2"/>
      <c r="M1059" s="2"/>
      <c r="N1059" s="2"/>
      <c r="O1059" s="2"/>
      <c r="P1059" s="104"/>
      <c r="Q1059" s="104"/>
      <c r="R1059" s="104"/>
      <c r="S1059" s="104"/>
      <c r="T1059" s="104"/>
      <c r="U1059" s="104"/>
      <c r="V1059" s="104"/>
      <c r="W1059" s="111"/>
      <c r="X1059" s="104"/>
      <c r="Y1059" s="104"/>
      <c r="Z1059" s="104"/>
      <c r="AA1059" s="104"/>
    </row>
    <row r="1060" spans="1:27" s="14" customFormat="1" ht="15" customHeight="1" x14ac:dyDescent="0.25">
      <c r="A1060" s="101" t="s">
        <v>863</v>
      </c>
      <c r="B1060" s="146"/>
      <c r="C1060" s="146" t="s">
        <v>51</v>
      </c>
      <c r="D1060" s="62"/>
      <c r="E1060" s="102" t="s">
        <v>51</v>
      </c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  <c r="R1060" s="102"/>
      <c r="S1060" s="102"/>
      <c r="T1060" s="102"/>
      <c r="U1060" s="102"/>
      <c r="V1060" s="102"/>
      <c r="W1060" s="102"/>
      <c r="X1060" s="102"/>
      <c r="Y1060" s="102"/>
      <c r="Z1060" s="102"/>
      <c r="AA1060" s="102"/>
    </row>
    <row r="1061" spans="1:27" s="5" customFormat="1" ht="15" customHeight="1" x14ac:dyDescent="0.25">
      <c r="A1061" s="101"/>
      <c r="B1061" s="146"/>
      <c r="C1061" s="146" t="s">
        <v>51</v>
      </c>
      <c r="D1061" s="62"/>
      <c r="E1061" s="103" t="s">
        <v>621</v>
      </c>
      <c r="F1061" s="103"/>
      <c r="G1061" s="103"/>
      <c r="H1061" s="103"/>
      <c r="I1061" s="103"/>
      <c r="J1061" s="103"/>
      <c r="K1061" s="103"/>
      <c r="L1061" s="103"/>
      <c r="M1061" s="103"/>
      <c r="N1061" s="103"/>
      <c r="O1061" s="103"/>
      <c r="P1061" s="103"/>
      <c r="Q1061" s="103"/>
      <c r="R1061" s="103"/>
      <c r="S1061" s="103"/>
      <c r="T1061" s="103"/>
      <c r="U1061" s="103"/>
      <c r="V1061" s="103"/>
      <c r="W1061" s="103"/>
      <c r="X1061" s="103"/>
      <c r="Y1061" s="103"/>
      <c r="Z1061" s="103"/>
      <c r="AA1061" s="103"/>
    </row>
    <row r="1062" spans="1:27" s="22" customFormat="1" ht="15" customHeight="1" x14ac:dyDescent="0.25">
      <c r="A1062" s="101"/>
      <c r="B1062" s="146"/>
      <c r="C1062" s="146" t="s">
        <v>51</v>
      </c>
      <c r="D1062" s="62"/>
      <c r="E1062" s="159" t="s">
        <v>867</v>
      </c>
      <c r="F1062" s="159"/>
      <c r="G1062" s="159"/>
      <c r="H1062" s="159"/>
      <c r="I1062" s="159"/>
      <c r="J1062" s="159"/>
      <c r="K1062" s="159"/>
      <c r="L1062" s="159"/>
      <c r="M1062" s="159"/>
      <c r="N1062" s="159"/>
      <c r="O1062" s="159"/>
      <c r="P1062" s="104">
        <v>2023</v>
      </c>
      <c r="Q1062" s="104"/>
      <c r="R1062" s="104" t="s">
        <v>693</v>
      </c>
      <c r="S1062" s="104" t="s">
        <v>868</v>
      </c>
      <c r="T1062" s="104" t="s">
        <v>178</v>
      </c>
      <c r="U1062" s="104" t="s">
        <v>51</v>
      </c>
      <c r="V1062" s="104" t="s">
        <v>56</v>
      </c>
      <c r="W1062" s="111">
        <f>F1063</f>
        <v>27000</v>
      </c>
      <c r="X1062" s="104" t="s">
        <v>705</v>
      </c>
      <c r="Y1062" s="104" t="s">
        <v>38</v>
      </c>
      <c r="Z1062" s="104" t="s">
        <v>707</v>
      </c>
      <c r="AA1062" s="104" t="s">
        <v>526</v>
      </c>
    </row>
    <row r="1063" spans="1:27" s="22" customFormat="1" ht="15" customHeight="1" x14ac:dyDescent="0.25">
      <c r="A1063" s="101"/>
      <c r="B1063" s="146"/>
      <c r="C1063" s="146" t="s">
        <v>51</v>
      </c>
      <c r="D1063" s="62"/>
      <c r="E1063" s="61" t="s">
        <v>5</v>
      </c>
      <c r="F1063" s="1">
        <f>H1063+J1063+L1063+N1063+O1063</f>
        <v>27000</v>
      </c>
      <c r="G1063" s="2">
        <f>SUM(G1064:G1067)</f>
        <v>0</v>
      </c>
      <c r="H1063" s="2">
        <f t="shared" ref="H1063:O1063" si="263">SUM(H1064:H1067)</f>
        <v>0</v>
      </c>
      <c r="I1063" s="2"/>
      <c r="J1063" s="2">
        <f t="shared" si="263"/>
        <v>27000</v>
      </c>
      <c r="K1063" s="2"/>
      <c r="L1063" s="2">
        <f t="shared" si="263"/>
        <v>0</v>
      </c>
      <c r="M1063" s="2"/>
      <c r="N1063" s="2">
        <f t="shared" si="263"/>
        <v>0</v>
      </c>
      <c r="O1063" s="2">
        <f t="shared" si="263"/>
        <v>0</v>
      </c>
      <c r="P1063" s="104"/>
      <c r="Q1063" s="104"/>
      <c r="R1063" s="104"/>
      <c r="S1063" s="104"/>
      <c r="T1063" s="104"/>
      <c r="U1063" s="104"/>
      <c r="V1063" s="104"/>
      <c r="W1063" s="111"/>
      <c r="X1063" s="104"/>
      <c r="Y1063" s="104"/>
      <c r="Z1063" s="104"/>
      <c r="AA1063" s="104"/>
    </row>
    <row r="1064" spans="1:27" s="22" customFormat="1" ht="15" customHeight="1" x14ac:dyDescent="0.25">
      <c r="A1064" s="101"/>
      <c r="B1064" s="146"/>
      <c r="C1064" s="146" t="s">
        <v>51</v>
      </c>
      <c r="D1064" s="62"/>
      <c r="E1064" s="61" t="s">
        <v>0</v>
      </c>
      <c r="F1064" s="1">
        <f t="shared" ref="F1064:F1067" si="264">H1064+J1064+L1064+N1064+O1064</f>
        <v>0</v>
      </c>
      <c r="G1064" s="2"/>
      <c r="H1064" s="2"/>
      <c r="I1064" s="2"/>
      <c r="J1064" s="2"/>
      <c r="K1064" s="2"/>
      <c r="L1064" s="2"/>
      <c r="M1064" s="2"/>
      <c r="N1064" s="2"/>
      <c r="O1064" s="2"/>
      <c r="P1064" s="104"/>
      <c r="Q1064" s="104"/>
      <c r="R1064" s="104"/>
      <c r="S1064" s="104"/>
      <c r="T1064" s="104"/>
      <c r="U1064" s="104"/>
      <c r="V1064" s="104"/>
      <c r="W1064" s="111"/>
      <c r="X1064" s="104"/>
      <c r="Y1064" s="104"/>
      <c r="Z1064" s="104"/>
      <c r="AA1064" s="104"/>
    </row>
    <row r="1065" spans="1:27" s="22" customFormat="1" ht="15" customHeight="1" x14ac:dyDescent="0.25">
      <c r="A1065" s="101"/>
      <c r="B1065" s="146"/>
      <c r="C1065" s="146" t="s">
        <v>51</v>
      </c>
      <c r="D1065" s="62"/>
      <c r="E1065" s="61" t="s">
        <v>1</v>
      </c>
      <c r="F1065" s="1">
        <f t="shared" si="264"/>
        <v>27000</v>
      </c>
      <c r="G1065" s="2"/>
      <c r="H1065" s="2"/>
      <c r="I1065" s="2"/>
      <c r="J1065" s="2">
        <v>27000</v>
      </c>
      <c r="K1065" s="2"/>
      <c r="L1065" s="2"/>
      <c r="M1065" s="2"/>
      <c r="N1065" s="2"/>
      <c r="O1065" s="2"/>
      <c r="P1065" s="104"/>
      <c r="Q1065" s="104"/>
      <c r="R1065" s="104"/>
      <c r="S1065" s="104"/>
      <c r="T1065" s="104"/>
      <c r="U1065" s="104"/>
      <c r="V1065" s="104"/>
      <c r="W1065" s="111"/>
      <c r="X1065" s="104"/>
      <c r="Y1065" s="104"/>
      <c r="Z1065" s="104"/>
      <c r="AA1065" s="104"/>
    </row>
    <row r="1066" spans="1:27" s="22" customFormat="1" ht="15" customHeight="1" x14ac:dyDescent="0.25">
      <c r="A1066" s="101"/>
      <c r="B1066" s="146"/>
      <c r="C1066" s="146" t="s">
        <v>51</v>
      </c>
      <c r="D1066" s="62"/>
      <c r="E1066" s="61" t="s">
        <v>2</v>
      </c>
      <c r="F1066" s="1">
        <f t="shared" si="264"/>
        <v>0</v>
      </c>
      <c r="G1066" s="36"/>
      <c r="H1066" s="2"/>
      <c r="I1066" s="2"/>
      <c r="J1066" s="2"/>
      <c r="K1066" s="2"/>
      <c r="L1066" s="2"/>
      <c r="M1066" s="2"/>
      <c r="N1066" s="2"/>
      <c r="O1066" s="2"/>
      <c r="P1066" s="104"/>
      <c r="Q1066" s="104"/>
      <c r="R1066" s="104"/>
      <c r="S1066" s="104"/>
      <c r="T1066" s="104"/>
      <c r="U1066" s="104"/>
      <c r="V1066" s="104"/>
      <c r="W1066" s="111"/>
      <c r="X1066" s="104"/>
      <c r="Y1066" s="104"/>
      <c r="Z1066" s="104"/>
      <c r="AA1066" s="104"/>
    </row>
    <row r="1067" spans="1:27" s="22" customFormat="1" ht="15" customHeight="1" x14ac:dyDescent="0.25">
      <c r="A1067" s="101"/>
      <c r="B1067" s="146"/>
      <c r="C1067" s="146" t="s">
        <v>51</v>
      </c>
      <c r="D1067" s="62"/>
      <c r="E1067" s="61" t="s">
        <v>3</v>
      </c>
      <c r="F1067" s="1">
        <f t="shared" si="264"/>
        <v>0</v>
      </c>
      <c r="G1067" s="2"/>
      <c r="H1067" s="2"/>
      <c r="I1067" s="2"/>
      <c r="J1067" s="2"/>
      <c r="K1067" s="2"/>
      <c r="L1067" s="2"/>
      <c r="M1067" s="2"/>
      <c r="N1067" s="2"/>
      <c r="O1067" s="2"/>
      <c r="P1067" s="104"/>
      <c r="Q1067" s="104"/>
      <c r="R1067" s="104"/>
      <c r="S1067" s="104"/>
      <c r="T1067" s="104"/>
      <c r="U1067" s="104"/>
      <c r="V1067" s="104"/>
      <c r="W1067" s="111"/>
      <c r="X1067" s="104"/>
      <c r="Y1067" s="104"/>
      <c r="Z1067" s="104"/>
      <c r="AA1067" s="104"/>
    </row>
    <row r="1068" spans="1:27" s="14" customFormat="1" ht="15" customHeight="1" x14ac:dyDescent="0.25">
      <c r="A1068" s="101" t="s">
        <v>866</v>
      </c>
      <c r="B1068" s="146"/>
      <c r="C1068" s="146" t="s">
        <v>51</v>
      </c>
      <c r="D1068" s="62"/>
      <c r="E1068" s="102" t="s">
        <v>51</v>
      </c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  <c r="R1068" s="102"/>
      <c r="S1068" s="102"/>
      <c r="T1068" s="102"/>
      <c r="U1068" s="102"/>
      <c r="V1068" s="102"/>
      <c r="W1068" s="102"/>
      <c r="X1068" s="102"/>
      <c r="Y1068" s="102"/>
      <c r="Z1068" s="102"/>
      <c r="AA1068" s="102"/>
    </row>
    <row r="1069" spans="1:27" s="5" customFormat="1" ht="15" customHeight="1" x14ac:dyDescent="0.25">
      <c r="A1069" s="101"/>
      <c r="B1069" s="146"/>
      <c r="C1069" s="146" t="s">
        <v>51</v>
      </c>
      <c r="D1069" s="62"/>
      <c r="E1069" s="103" t="s">
        <v>621</v>
      </c>
      <c r="F1069" s="103"/>
      <c r="G1069" s="103"/>
      <c r="H1069" s="103"/>
      <c r="I1069" s="103"/>
      <c r="J1069" s="103"/>
      <c r="K1069" s="103"/>
      <c r="L1069" s="103"/>
      <c r="M1069" s="103"/>
      <c r="N1069" s="103"/>
      <c r="O1069" s="103"/>
      <c r="P1069" s="103"/>
      <c r="Q1069" s="103"/>
      <c r="R1069" s="103"/>
      <c r="S1069" s="103"/>
      <c r="T1069" s="103"/>
      <c r="U1069" s="103"/>
      <c r="V1069" s="103"/>
      <c r="W1069" s="103"/>
      <c r="X1069" s="103"/>
      <c r="Y1069" s="103"/>
      <c r="Z1069" s="103"/>
      <c r="AA1069" s="103"/>
    </row>
    <row r="1070" spans="1:27" s="22" customFormat="1" ht="15" customHeight="1" x14ac:dyDescent="0.25">
      <c r="A1070" s="101"/>
      <c r="B1070" s="146"/>
      <c r="C1070" s="146" t="s">
        <v>51</v>
      </c>
      <c r="D1070" s="62"/>
      <c r="E1070" s="159" t="s">
        <v>870</v>
      </c>
      <c r="F1070" s="159"/>
      <c r="G1070" s="159"/>
      <c r="H1070" s="159"/>
      <c r="I1070" s="159"/>
      <c r="J1070" s="159"/>
      <c r="K1070" s="159"/>
      <c r="L1070" s="159"/>
      <c r="M1070" s="159"/>
      <c r="N1070" s="159"/>
      <c r="O1070" s="159"/>
      <c r="P1070" s="104">
        <v>2025</v>
      </c>
      <c r="Q1070" s="104"/>
      <c r="R1070" s="104" t="s">
        <v>693</v>
      </c>
      <c r="S1070" s="104" t="s">
        <v>802</v>
      </c>
      <c r="T1070" s="104" t="s">
        <v>178</v>
      </c>
      <c r="U1070" s="104" t="s">
        <v>51</v>
      </c>
      <c r="V1070" s="104" t="s">
        <v>56</v>
      </c>
      <c r="W1070" s="111">
        <f>F1071</f>
        <v>18000</v>
      </c>
      <c r="X1070" s="104" t="s">
        <v>705</v>
      </c>
      <c r="Y1070" s="104" t="s">
        <v>38</v>
      </c>
      <c r="Z1070" s="104" t="s">
        <v>707</v>
      </c>
      <c r="AA1070" s="104" t="s">
        <v>526</v>
      </c>
    </row>
    <row r="1071" spans="1:27" s="22" customFormat="1" ht="15" customHeight="1" x14ac:dyDescent="0.25">
      <c r="A1071" s="101"/>
      <c r="B1071" s="146"/>
      <c r="C1071" s="146" t="s">
        <v>51</v>
      </c>
      <c r="D1071" s="62"/>
      <c r="E1071" s="61" t="s">
        <v>5</v>
      </c>
      <c r="F1071" s="1">
        <f>H1071+J1071+L1071+N1071+O1071</f>
        <v>18000</v>
      </c>
      <c r="G1071" s="2">
        <f>SUM(G1072:G1075)</f>
        <v>0</v>
      </c>
      <c r="H1071" s="2">
        <f t="shared" ref="H1071:O1071" si="265">SUM(H1072:H1075)</f>
        <v>0</v>
      </c>
      <c r="I1071" s="2"/>
      <c r="J1071" s="2">
        <f t="shared" si="265"/>
        <v>0</v>
      </c>
      <c r="K1071" s="2"/>
      <c r="L1071" s="2">
        <f t="shared" si="265"/>
        <v>0</v>
      </c>
      <c r="M1071" s="2"/>
      <c r="N1071" s="2">
        <f t="shared" si="265"/>
        <v>18000</v>
      </c>
      <c r="O1071" s="2">
        <f t="shared" si="265"/>
        <v>0</v>
      </c>
      <c r="P1071" s="104"/>
      <c r="Q1071" s="104"/>
      <c r="R1071" s="104"/>
      <c r="S1071" s="104"/>
      <c r="T1071" s="104"/>
      <c r="U1071" s="104"/>
      <c r="V1071" s="104"/>
      <c r="W1071" s="111"/>
      <c r="X1071" s="104"/>
      <c r="Y1071" s="104"/>
      <c r="Z1071" s="104"/>
      <c r="AA1071" s="104"/>
    </row>
    <row r="1072" spans="1:27" s="22" customFormat="1" ht="15" customHeight="1" x14ac:dyDescent="0.25">
      <c r="A1072" s="101"/>
      <c r="B1072" s="146"/>
      <c r="C1072" s="146" t="s">
        <v>51</v>
      </c>
      <c r="D1072" s="62"/>
      <c r="E1072" s="61" t="s">
        <v>0</v>
      </c>
      <c r="F1072" s="1">
        <f t="shared" ref="F1072:F1075" si="266">H1072+J1072+L1072+N1072+O1072</f>
        <v>0</v>
      </c>
      <c r="G1072" s="2"/>
      <c r="H1072" s="2"/>
      <c r="I1072" s="2"/>
      <c r="J1072" s="2"/>
      <c r="K1072" s="2"/>
      <c r="L1072" s="2"/>
      <c r="M1072" s="2"/>
      <c r="N1072" s="2"/>
      <c r="O1072" s="2"/>
      <c r="P1072" s="104"/>
      <c r="Q1072" s="104"/>
      <c r="R1072" s="104"/>
      <c r="S1072" s="104"/>
      <c r="T1072" s="104"/>
      <c r="U1072" s="104"/>
      <c r="V1072" s="104"/>
      <c r="W1072" s="111"/>
      <c r="X1072" s="104"/>
      <c r="Y1072" s="104"/>
      <c r="Z1072" s="104"/>
      <c r="AA1072" s="104"/>
    </row>
    <row r="1073" spans="1:27" s="22" customFormat="1" ht="15" customHeight="1" x14ac:dyDescent="0.25">
      <c r="A1073" s="101"/>
      <c r="B1073" s="146"/>
      <c r="C1073" s="146" t="s">
        <v>51</v>
      </c>
      <c r="D1073" s="62"/>
      <c r="E1073" s="61" t="s">
        <v>1</v>
      </c>
      <c r="F1073" s="1">
        <f t="shared" si="266"/>
        <v>18000</v>
      </c>
      <c r="G1073" s="2"/>
      <c r="H1073" s="2"/>
      <c r="I1073" s="2"/>
      <c r="J1073" s="2"/>
      <c r="K1073" s="2"/>
      <c r="L1073" s="2"/>
      <c r="M1073" s="2"/>
      <c r="N1073" s="2">
        <v>18000</v>
      </c>
      <c r="O1073" s="2"/>
      <c r="P1073" s="104"/>
      <c r="Q1073" s="104"/>
      <c r="R1073" s="104"/>
      <c r="S1073" s="104"/>
      <c r="T1073" s="104"/>
      <c r="U1073" s="104"/>
      <c r="V1073" s="104"/>
      <c r="W1073" s="111"/>
      <c r="X1073" s="104"/>
      <c r="Y1073" s="104"/>
      <c r="Z1073" s="104"/>
      <c r="AA1073" s="104"/>
    </row>
    <row r="1074" spans="1:27" s="22" customFormat="1" ht="15" customHeight="1" x14ac:dyDescent="0.25">
      <c r="A1074" s="101"/>
      <c r="B1074" s="146"/>
      <c r="C1074" s="146" t="s">
        <v>51</v>
      </c>
      <c r="D1074" s="62"/>
      <c r="E1074" s="61" t="s">
        <v>2</v>
      </c>
      <c r="F1074" s="1">
        <f t="shared" si="266"/>
        <v>0</v>
      </c>
      <c r="G1074" s="36"/>
      <c r="H1074" s="2"/>
      <c r="I1074" s="2"/>
      <c r="J1074" s="2"/>
      <c r="K1074" s="2"/>
      <c r="L1074" s="2"/>
      <c r="M1074" s="2"/>
      <c r="N1074" s="2"/>
      <c r="O1074" s="2"/>
      <c r="P1074" s="104"/>
      <c r="Q1074" s="104"/>
      <c r="R1074" s="104"/>
      <c r="S1074" s="104"/>
      <c r="T1074" s="104"/>
      <c r="U1074" s="104"/>
      <c r="V1074" s="104"/>
      <c r="W1074" s="111"/>
      <c r="X1074" s="104"/>
      <c r="Y1074" s="104"/>
      <c r="Z1074" s="104"/>
      <c r="AA1074" s="104"/>
    </row>
    <row r="1075" spans="1:27" s="22" customFormat="1" ht="15" customHeight="1" x14ac:dyDescent="0.25">
      <c r="A1075" s="101"/>
      <c r="B1075" s="146"/>
      <c r="C1075" s="146" t="s">
        <v>51</v>
      </c>
      <c r="D1075" s="62"/>
      <c r="E1075" s="61" t="s">
        <v>3</v>
      </c>
      <c r="F1075" s="1">
        <f t="shared" si="266"/>
        <v>0</v>
      </c>
      <c r="G1075" s="2"/>
      <c r="H1075" s="2"/>
      <c r="I1075" s="2"/>
      <c r="J1075" s="2"/>
      <c r="K1075" s="2"/>
      <c r="L1075" s="2"/>
      <c r="M1075" s="2"/>
      <c r="N1075" s="2"/>
      <c r="O1075" s="2"/>
      <c r="P1075" s="104"/>
      <c r="Q1075" s="104"/>
      <c r="R1075" s="104"/>
      <c r="S1075" s="104"/>
      <c r="T1075" s="104"/>
      <c r="U1075" s="104"/>
      <c r="V1075" s="104"/>
      <c r="W1075" s="111"/>
      <c r="X1075" s="104"/>
      <c r="Y1075" s="104"/>
      <c r="Z1075" s="104"/>
      <c r="AA1075" s="104"/>
    </row>
    <row r="1076" spans="1:27" s="14" customFormat="1" ht="15" customHeight="1" x14ac:dyDescent="0.25">
      <c r="A1076" s="101" t="s">
        <v>869</v>
      </c>
      <c r="B1076" s="146"/>
      <c r="C1076" s="146" t="s">
        <v>51</v>
      </c>
      <c r="D1076" s="62"/>
      <c r="E1076" s="102" t="s">
        <v>51</v>
      </c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  <c r="R1076" s="102"/>
      <c r="S1076" s="102"/>
      <c r="T1076" s="102"/>
      <c r="U1076" s="102"/>
      <c r="V1076" s="102"/>
      <c r="W1076" s="102"/>
      <c r="X1076" s="102"/>
      <c r="Y1076" s="102"/>
      <c r="Z1076" s="102"/>
      <c r="AA1076" s="102"/>
    </row>
    <row r="1077" spans="1:27" s="5" customFormat="1" ht="15" customHeight="1" x14ac:dyDescent="0.25">
      <c r="A1077" s="101"/>
      <c r="B1077" s="146"/>
      <c r="C1077" s="146" t="s">
        <v>51</v>
      </c>
      <c r="D1077" s="62"/>
      <c r="E1077" s="103" t="s">
        <v>621</v>
      </c>
      <c r="F1077" s="103"/>
      <c r="G1077" s="103"/>
      <c r="H1077" s="103"/>
      <c r="I1077" s="103"/>
      <c r="J1077" s="103"/>
      <c r="K1077" s="103"/>
      <c r="L1077" s="103"/>
      <c r="M1077" s="103"/>
      <c r="N1077" s="103"/>
      <c r="O1077" s="103"/>
      <c r="P1077" s="103"/>
      <c r="Q1077" s="103"/>
      <c r="R1077" s="103"/>
      <c r="S1077" s="103"/>
      <c r="T1077" s="103"/>
      <c r="U1077" s="103"/>
      <c r="V1077" s="103"/>
      <c r="W1077" s="103"/>
      <c r="X1077" s="103"/>
      <c r="Y1077" s="103"/>
      <c r="Z1077" s="103"/>
      <c r="AA1077" s="103"/>
    </row>
    <row r="1078" spans="1:27" s="22" customFormat="1" ht="15" customHeight="1" x14ac:dyDescent="0.25">
      <c r="A1078" s="101"/>
      <c r="B1078" s="146"/>
      <c r="C1078" s="146" t="s">
        <v>51</v>
      </c>
      <c r="D1078" s="62"/>
      <c r="E1078" s="159" t="s">
        <v>872</v>
      </c>
      <c r="F1078" s="159"/>
      <c r="G1078" s="159"/>
      <c r="H1078" s="159"/>
      <c r="I1078" s="159"/>
      <c r="J1078" s="159"/>
      <c r="K1078" s="159"/>
      <c r="L1078" s="159"/>
      <c r="M1078" s="159"/>
      <c r="N1078" s="159"/>
      <c r="O1078" s="159"/>
      <c r="P1078" s="104">
        <v>2026</v>
      </c>
      <c r="Q1078" s="104"/>
      <c r="R1078" s="104" t="s">
        <v>693</v>
      </c>
      <c r="S1078" s="104" t="s">
        <v>873</v>
      </c>
      <c r="T1078" s="104" t="s">
        <v>178</v>
      </c>
      <c r="U1078" s="104" t="s">
        <v>51</v>
      </c>
      <c r="V1078" s="104" t="s">
        <v>56</v>
      </c>
      <c r="W1078" s="111">
        <f>F1079</f>
        <v>20000</v>
      </c>
      <c r="X1078" s="104" t="s">
        <v>705</v>
      </c>
      <c r="Y1078" s="104" t="s">
        <v>874</v>
      </c>
      <c r="Z1078" s="104" t="s">
        <v>707</v>
      </c>
      <c r="AA1078" s="104" t="s">
        <v>526</v>
      </c>
    </row>
    <row r="1079" spans="1:27" s="22" customFormat="1" ht="15" customHeight="1" x14ac:dyDescent="0.25">
      <c r="A1079" s="101"/>
      <c r="B1079" s="146"/>
      <c r="C1079" s="146" t="s">
        <v>51</v>
      </c>
      <c r="D1079" s="62"/>
      <c r="E1079" s="61" t="s">
        <v>5</v>
      </c>
      <c r="F1079" s="1">
        <f>H1079+J1079+L1079+N1079+O1079</f>
        <v>20000</v>
      </c>
      <c r="G1079" s="2">
        <f>SUM(G1080:G1083)</f>
        <v>0</v>
      </c>
      <c r="H1079" s="2">
        <f t="shared" ref="H1079:O1079" si="267">SUM(H1080:H1083)</f>
        <v>0</v>
      </c>
      <c r="I1079" s="2"/>
      <c r="J1079" s="2">
        <f t="shared" si="267"/>
        <v>0</v>
      </c>
      <c r="K1079" s="2"/>
      <c r="L1079" s="2">
        <f t="shared" si="267"/>
        <v>0</v>
      </c>
      <c r="M1079" s="2"/>
      <c r="N1079" s="2">
        <f t="shared" si="267"/>
        <v>0</v>
      </c>
      <c r="O1079" s="2">
        <f t="shared" si="267"/>
        <v>20000</v>
      </c>
      <c r="P1079" s="104"/>
      <c r="Q1079" s="104"/>
      <c r="R1079" s="104"/>
      <c r="S1079" s="104"/>
      <c r="T1079" s="104"/>
      <c r="U1079" s="104"/>
      <c r="V1079" s="104"/>
      <c r="W1079" s="111"/>
      <c r="X1079" s="104"/>
      <c r="Y1079" s="104"/>
      <c r="Z1079" s="104"/>
      <c r="AA1079" s="104"/>
    </row>
    <row r="1080" spans="1:27" s="22" customFormat="1" ht="15" customHeight="1" x14ac:dyDescent="0.25">
      <c r="A1080" s="101"/>
      <c r="B1080" s="146"/>
      <c r="C1080" s="146" t="s">
        <v>51</v>
      </c>
      <c r="D1080" s="62"/>
      <c r="E1080" s="61" t="s">
        <v>0</v>
      </c>
      <c r="F1080" s="1">
        <f t="shared" ref="F1080:F1083" si="268">H1080+J1080+L1080+N1080+O1080</f>
        <v>0</v>
      </c>
      <c r="G1080" s="2"/>
      <c r="H1080" s="2"/>
      <c r="I1080" s="2"/>
      <c r="J1080" s="2"/>
      <c r="K1080" s="2"/>
      <c r="L1080" s="2"/>
      <c r="M1080" s="2"/>
      <c r="N1080" s="2"/>
      <c r="O1080" s="2"/>
      <c r="P1080" s="104"/>
      <c r="Q1080" s="104"/>
      <c r="R1080" s="104"/>
      <c r="S1080" s="104"/>
      <c r="T1080" s="104"/>
      <c r="U1080" s="104"/>
      <c r="V1080" s="104"/>
      <c r="W1080" s="111"/>
      <c r="X1080" s="104"/>
      <c r="Y1080" s="104"/>
      <c r="Z1080" s="104"/>
      <c r="AA1080" s="104"/>
    </row>
    <row r="1081" spans="1:27" s="22" customFormat="1" ht="15" customHeight="1" x14ac:dyDescent="0.25">
      <c r="A1081" s="101"/>
      <c r="B1081" s="146"/>
      <c r="C1081" s="146" t="s">
        <v>51</v>
      </c>
      <c r="D1081" s="62"/>
      <c r="E1081" s="61" t="s">
        <v>1</v>
      </c>
      <c r="F1081" s="1">
        <f t="shared" si="268"/>
        <v>20000</v>
      </c>
      <c r="G1081" s="2"/>
      <c r="H1081" s="2"/>
      <c r="I1081" s="2"/>
      <c r="J1081" s="2"/>
      <c r="K1081" s="2"/>
      <c r="L1081" s="2"/>
      <c r="M1081" s="2"/>
      <c r="N1081" s="2"/>
      <c r="O1081" s="2">
        <v>20000</v>
      </c>
      <c r="P1081" s="104"/>
      <c r="Q1081" s="104"/>
      <c r="R1081" s="104"/>
      <c r="S1081" s="104"/>
      <c r="T1081" s="104"/>
      <c r="U1081" s="104"/>
      <c r="V1081" s="104"/>
      <c r="W1081" s="111"/>
      <c r="X1081" s="104"/>
      <c r="Y1081" s="104"/>
      <c r="Z1081" s="104"/>
      <c r="AA1081" s="104"/>
    </row>
    <row r="1082" spans="1:27" s="22" customFormat="1" ht="15" customHeight="1" x14ac:dyDescent="0.25">
      <c r="A1082" s="101"/>
      <c r="B1082" s="146"/>
      <c r="C1082" s="146" t="s">
        <v>51</v>
      </c>
      <c r="D1082" s="62"/>
      <c r="E1082" s="61" t="s">
        <v>2</v>
      </c>
      <c r="F1082" s="1">
        <f t="shared" si="268"/>
        <v>0</v>
      </c>
      <c r="G1082" s="36"/>
      <c r="H1082" s="2"/>
      <c r="I1082" s="2"/>
      <c r="J1082" s="2"/>
      <c r="K1082" s="2"/>
      <c r="L1082" s="2"/>
      <c r="M1082" s="2"/>
      <c r="N1082" s="2"/>
      <c r="O1082" s="2"/>
      <c r="P1082" s="104"/>
      <c r="Q1082" s="104"/>
      <c r="R1082" s="104"/>
      <c r="S1082" s="104"/>
      <c r="T1082" s="104"/>
      <c r="U1082" s="104"/>
      <c r="V1082" s="104"/>
      <c r="W1082" s="111"/>
      <c r="X1082" s="104"/>
      <c r="Y1082" s="104"/>
      <c r="Z1082" s="104"/>
      <c r="AA1082" s="104"/>
    </row>
    <row r="1083" spans="1:27" s="22" customFormat="1" ht="15" customHeight="1" x14ac:dyDescent="0.25">
      <c r="A1083" s="101"/>
      <c r="B1083" s="146"/>
      <c r="C1083" s="146" t="s">
        <v>51</v>
      </c>
      <c r="D1083" s="62"/>
      <c r="E1083" s="61" t="s">
        <v>3</v>
      </c>
      <c r="F1083" s="1">
        <f t="shared" si="268"/>
        <v>0</v>
      </c>
      <c r="G1083" s="2"/>
      <c r="H1083" s="2"/>
      <c r="I1083" s="2"/>
      <c r="J1083" s="2"/>
      <c r="K1083" s="2"/>
      <c r="L1083" s="2"/>
      <c r="M1083" s="2"/>
      <c r="N1083" s="2"/>
      <c r="O1083" s="2"/>
      <c r="P1083" s="104"/>
      <c r="Q1083" s="104"/>
      <c r="R1083" s="104"/>
      <c r="S1083" s="104"/>
      <c r="T1083" s="104"/>
      <c r="U1083" s="104"/>
      <c r="V1083" s="104"/>
      <c r="W1083" s="111"/>
      <c r="X1083" s="104"/>
      <c r="Y1083" s="104"/>
      <c r="Z1083" s="104"/>
      <c r="AA1083" s="104"/>
    </row>
    <row r="1084" spans="1:27" s="14" customFormat="1" ht="15" customHeight="1" x14ac:dyDescent="0.25">
      <c r="A1084" s="101" t="s">
        <v>871</v>
      </c>
      <c r="B1084" s="146"/>
      <c r="C1084" s="146" t="s">
        <v>51</v>
      </c>
      <c r="D1084" s="62"/>
      <c r="E1084" s="102" t="s">
        <v>51</v>
      </c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  <c r="R1084" s="102"/>
      <c r="S1084" s="102"/>
      <c r="T1084" s="102"/>
      <c r="U1084" s="102"/>
      <c r="V1084" s="102"/>
      <c r="W1084" s="102"/>
      <c r="X1084" s="102"/>
      <c r="Y1084" s="102"/>
      <c r="Z1084" s="102"/>
      <c r="AA1084" s="102"/>
    </row>
    <row r="1085" spans="1:27" s="5" customFormat="1" ht="27" customHeight="1" x14ac:dyDescent="0.25">
      <c r="A1085" s="101"/>
      <c r="B1085" s="146"/>
      <c r="C1085" s="146" t="s">
        <v>51</v>
      </c>
      <c r="D1085" s="62"/>
      <c r="E1085" s="103" t="s">
        <v>621</v>
      </c>
      <c r="F1085" s="103"/>
      <c r="G1085" s="103"/>
      <c r="H1085" s="103"/>
      <c r="I1085" s="103"/>
      <c r="J1085" s="103"/>
      <c r="K1085" s="103"/>
      <c r="L1085" s="103"/>
      <c r="M1085" s="103"/>
      <c r="N1085" s="103"/>
      <c r="O1085" s="103"/>
      <c r="P1085" s="103"/>
      <c r="Q1085" s="103"/>
      <c r="R1085" s="103"/>
      <c r="S1085" s="103"/>
      <c r="T1085" s="103"/>
      <c r="U1085" s="103"/>
      <c r="V1085" s="103"/>
      <c r="W1085" s="103"/>
      <c r="X1085" s="103"/>
      <c r="Y1085" s="103"/>
      <c r="Z1085" s="103"/>
      <c r="AA1085" s="103"/>
    </row>
    <row r="1086" spans="1:27" s="22" customFormat="1" ht="34.5" customHeight="1" x14ac:dyDescent="0.25">
      <c r="A1086" s="101"/>
      <c r="B1086" s="146"/>
      <c r="C1086" s="146" t="s">
        <v>51</v>
      </c>
      <c r="D1086" s="62"/>
      <c r="E1086" s="110" t="s">
        <v>876</v>
      </c>
      <c r="F1086" s="110"/>
      <c r="G1086" s="110"/>
      <c r="H1086" s="110"/>
      <c r="I1086" s="110"/>
      <c r="J1086" s="110"/>
      <c r="K1086" s="110"/>
      <c r="L1086" s="110"/>
      <c r="M1086" s="110"/>
      <c r="N1086" s="110"/>
      <c r="O1086" s="110"/>
      <c r="P1086" s="104">
        <v>2024</v>
      </c>
      <c r="Q1086" s="104"/>
      <c r="R1086" s="104" t="s">
        <v>693</v>
      </c>
      <c r="S1086" s="104" t="s">
        <v>877</v>
      </c>
      <c r="T1086" s="104" t="s">
        <v>178</v>
      </c>
      <c r="U1086" s="104" t="s">
        <v>51</v>
      </c>
      <c r="V1086" s="104" t="s">
        <v>56</v>
      </c>
      <c r="W1086" s="111">
        <f>F1087</f>
        <v>751336.01550005737</v>
      </c>
      <c r="X1086" s="104" t="s">
        <v>705</v>
      </c>
      <c r="Y1086" s="104" t="s">
        <v>8</v>
      </c>
      <c r="Z1086" s="104" t="s">
        <v>707</v>
      </c>
      <c r="AA1086" s="104" t="s">
        <v>526</v>
      </c>
    </row>
    <row r="1087" spans="1:27" s="22" customFormat="1" ht="15" customHeight="1" x14ac:dyDescent="0.25">
      <c r="A1087" s="101"/>
      <c r="B1087" s="146"/>
      <c r="C1087" s="146" t="s">
        <v>51</v>
      </c>
      <c r="D1087" s="62"/>
      <c r="E1087" s="61" t="s">
        <v>5</v>
      </c>
      <c r="F1087" s="1">
        <f>H1087+J1087+L1087+N1087+O1087</f>
        <v>751336.01550005737</v>
      </c>
      <c r="G1087" s="2">
        <f>SUM(G1088:G1091)</f>
        <v>9900</v>
      </c>
      <c r="H1087" s="2">
        <f t="shared" ref="H1087:O1087" si="269">SUM(H1088:H1091)</f>
        <v>23033.966655701424</v>
      </c>
      <c r="I1087" s="2"/>
      <c r="J1087" s="2">
        <f t="shared" si="269"/>
        <v>364151.02442217799</v>
      </c>
      <c r="K1087" s="2"/>
      <c r="L1087" s="2">
        <f t="shared" si="269"/>
        <v>364151.02442217799</v>
      </c>
      <c r="M1087" s="2"/>
      <c r="N1087" s="2">
        <f t="shared" si="269"/>
        <v>0</v>
      </c>
      <c r="O1087" s="2">
        <f t="shared" si="269"/>
        <v>0</v>
      </c>
      <c r="P1087" s="104"/>
      <c r="Q1087" s="104"/>
      <c r="R1087" s="104"/>
      <c r="S1087" s="104"/>
      <c r="T1087" s="104"/>
      <c r="U1087" s="104"/>
      <c r="V1087" s="104"/>
      <c r="W1087" s="111"/>
      <c r="X1087" s="104"/>
      <c r="Y1087" s="104"/>
      <c r="Z1087" s="104"/>
      <c r="AA1087" s="104"/>
    </row>
    <row r="1088" spans="1:27" s="22" customFormat="1" ht="15" customHeight="1" x14ac:dyDescent="0.25">
      <c r="A1088" s="101"/>
      <c r="B1088" s="146"/>
      <c r="C1088" s="146" t="s">
        <v>51</v>
      </c>
      <c r="D1088" s="62"/>
      <c r="E1088" s="61" t="s">
        <v>0</v>
      </c>
      <c r="F1088" s="1">
        <f t="shared" ref="F1088:F1091" si="270">H1088+J1088+L1088+N1088+O1088</f>
        <v>0</v>
      </c>
      <c r="G1088" s="2"/>
      <c r="H1088" s="2"/>
      <c r="I1088" s="2"/>
      <c r="J1088" s="2"/>
      <c r="K1088" s="2"/>
      <c r="L1088" s="2"/>
      <c r="M1088" s="2"/>
      <c r="N1088" s="2"/>
      <c r="O1088" s="2"/>
      <c r="P1088" s="104"/>
      <c r="Q1088" s="104"/>
      <c r="R1088" s="104"/>
      <c r="S1088" s="104"/>
      <c r="T1088" s="104"/>
      <c r="U1088" s="104"/>
      <c r="V1088" s="104"/>
      <c r="W1088" s="111"/>
      <c r="X1088" s="104"/>
      <c r="Y1088" s="104"/>
      <c r="Z1088" s="104"/>
      <c r="AA1088" s="104"/>
    </row>
    <row r="1089" spans="1:27" s="22" customFormat="1" ht="15" customHeight="1" x14ac:dyDescent="0.25">
      <c r="A1089" s="101"/>
      <c r="B1089" s="146"/>
      <c r="C1089" s="146" t="s">
        <v>51</v>
      </c>
      <c r="D1089" s="62"/>
      <c r="E1089" s="61" t="s">
        <v>1</v>
      </c>
      <c r="F1089" s="1">
        <f t="shared" si="270"/>
        <v>751336.01550005737</v>
      </c>
      <c r="G1089" s="2">
        <v>9900</v>
      </c>
      <c r="H1089" s="2">
        <v>23033.966655701424</v>
      </c>
      <c r="I1089" s="2"/>
      <c r="J1089" s="2">
        <v>364151.02442217799</v>
      </c>
      <c r="K1089" s="2"/>
      <c r="L1089" s="2">
        <v>364151.02442217799</v>
      </c>
      <c r="M1089" s="2"/>
      <c r="N1089" s="2"/>
      <c r="O1089" s="2"/>
      <c r="P1089" s="104"/>
      <c r="Q1089" s="104"/>
      <c r="R1089" s="104"/>
      <c r="S1089" s="104"/>
      <c r="T1089" s="104"/>
      <c r="U1089" s="104"/>
      <c r="V1089" s="104"/>
      <c r="W1089" s="111"/>
      <c r="X1089" s="104"/>
      <c r="Y1089" s="104"/>
      <c r="Z1089" s="104"/>
      <c r="AA1089" s="104"/>
    </row>
    <row r="1090" spans="1:27" s="22" customFormat="1" ht="15" customHeight="1" x14ac:dyDescent="0.25">
      <c r="A1090" s="101"/>
      <c r="B1090" s="146"/>
      <c r="C1090" s="146" t="s">
        <v>51</v>
      </c>
      <c r="D1090" s="62"/>
      <c r="E1090" s="61" t="s">
        <v>2</v>
      </c>
      <c r="F1090" s="1">
        <f t="shared" si="270"/>
        <v>0</v>
      </c>
      <c r="G1090" s="36"/>
      <c r="H1090" s="2"/>
      <c r="I1090" s="2"/>
      <c r="J1090" s="2"/>
      <c r="K1090" s="2"/>
      <c r="L1090" s="2"/>
      <c r="M1090" s="2"/>
      <c r="N1090" s="2"/>
      <c r="O1090" s="2"/>
      <c r="P1090" s="104"/>
      <c r="Q1090" s="104"/>
      <c r="R1090" s="104"/>
      <c r="S1090" s="104"/>
      <c r="T1090" s="104"/>
      <c r="U1090" s="104"/>
      <c r="V1090" s="104"/>
      <c r="W1090" s="111"/>
      <c r="X1090" s="104"/>
      <c r="Y1090" s="104"/>
      <c r="Z1090" s="104"/>
      <c r="AA1090" s="104"/>
    </row>
    <row r="1091" spans="1:27" s="22" customFormat="1" ht="15" customHeight="1" x14ac:dyDescent="0.25">
      <c r="A1091" s="101"/>
      <c r="B1091" s="146"/>
      <c r="C1091" s="146" t="s">
        <v>51</v>
      </c>
      <c r="D1091" s="62"/>
      <c r="E1091" s="61" t="s">
        <v>3</v>
      </c>
      <c r="F1091" s="1">
        <f t="shared" si="270"/>
        <v>0</v>
      </c>
      <c r="G1091" s="2"/>
      <c r="H1091" s="2"/>
      <c r="I1091" s="2"/>
      <c r="J1091" s="2"/>
      <c r="K1091" s="2"/>
      <c r="L1091" s="2"/>
      <c r="M1091" s="2"/>
      <c r="N1091" s="2"/>
      <c r="O1091" s="2"/>
      <c r="P1091" s="104"/>
      <c r="Q1091" s="104"/>
      <c r="R1091" s="104"/>
      <c r="S1091" s="104"/>
      <c r="T1091" s="104"/>
      <c r="U1091" s="104"/>
      <c r="V1091" s="104"/>
      <c r="W1091" s="111"/>
      <c r="X1091" s="104"/>
      <c r="Y1091" s="104"/>
      <c r="Z1091" s="104"/>
      <c r="AA1091" s="104"/>
    </row>
    <row r="1092" spans="1:27" s="14" customFormat="1" ht="15" customHeight="1" x14ac:dyDescent="0.25">
      <c r="A1092" s="101" t="s">
        <v>875</v>
      </c>
      <c r="B1092" s="146"/>
      <c r="C1092" s="146" t="s">
        <v>51</v>
      </c>
      <c r="D1092" s="62"/>
      <c r="E1092" s="102" t="s">
        <v>51</v>
      </c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  <c r="R1092" s="102"/>
      <c r="S1092" s="102"/>
      <c r="T1092" s="102"/>
      <c r="U1092" s="102"/>
      <c r="V1092" s="102"/>
      <c r="W1092" s="102"/>
      <c r="X1092" s="102"/>
      <c r="Y1092" s="102"/>
      <c r="Z1092" s="102"/>
      <c r="AA1092" s="102"/>
    </row>
    <row r="1093" spans="1:27" s="5" customFormat="1" ht="28.5" customHeight="1" x14ac:dyDescent="0.25">
      <c r="A1093" s="101"/>
      <c r="B1093" s="146"/>
      <c r="C1093" s="146" t="s">
        <v>51</v>
      </c>
      <c r="D1093" s="62"/>
      <c r="E1093" s="103" t="s">
        <v>621</v>
      </c>
      <c r="F1093" s="103"/>
      <c r="G1093" s="103"/>
      <c r="H1093" s="103"/>
      <c r="I1093" s="103"/>
      <c r="J1093" s="103"/>
      <c r="K1093" s="103"/>
      <c r="L1093" s="103"/>
      <c r="M1093" s="103"/>
      <c r="N1093" s="103"/>
      <c r="O1093" s="103"/>
      <c r="P1093" s="103"/>
      <c r="Q1093" s="103"/>
      <c r="R1093" s="103"/>
      <c r="S1093" s="103"/>
      <c r="T1093" s="103"/>
      <c r="U1093" s="103"/>
      <c r="V1093" s="103"/>
      <c r="W1093" s="103"/>
      <c r="X1093" s="103"/>
      <c r="Y1093" s="103"/>
      <c r="Z1093" s="103"/>
      <c r="AA1093" s="103"/>
    </row>
    <row r="1094" spans="1:27" s="22" customFormat="1" ht="31.5" customHeight="1" x14ac:dyDescent="0.25">
      <c r="A1094" s="101"/>
      <c r="B1094" s="146"/>
      <c r="C1094" s="146" t="s">
        <v>51</v>
      </c>
      <c r="D1094" s="62"/>
      <c r="E1094" s="110" t="s">
        <v>879</v>
      </c>
      <c r="F1094" s="110"/>
      <c r="G1094" s="110"/>
      <c r="H1094" s="110"/>
      <c r="I1094" s="110"/>
      <c r="J1094" s="110"/>
      <c r="K1094" s="110"/>
      <c r="L1094" s="110"/>
      <c r="M1094" s="110"/>
      <c r="N1094" s="110"/>
      <c r="O1094" s="110"/>
      <c r="P1094" s="104">
        <v>2024</v>
      </c>
      <c r="Q1094" s="104"/>
      <c r="R1094" s="104" t="s">
        <v>693</v>
      </c>
      <c r="S1094" s="104" t="s">
        <v>880</v>
      </c>
      <c r="T1094" s="104" t="s">
        <v>178</v>
      </c>
      <c r="U1094" s="104" t="s">
        <v>51</v>
      </c>
      <c r="V1094" s="104" t="s">
        <v>56</v>
      </c>
      <c r="W1094" s="111">
        <f>F1095</f>
        <v>549767.1377337795</v>
      </c>
      <c r="X1094" s="104" t="s">
        <v>705</v>
      </c>
      <c r="Y1094" s="104" t="s">
        <v>8</v>
      </c>
      <c r="Z1094" s="104" t="s">
        <v>707</v>
      </c>
      <c r="AA1094" s="104" t="s">
        <v>526</v>
      </c>
    </row>
    <row r="1095" spans="1:27" s="22" customFormat="1" ht="15" customHeight="1" x14ac:dyDescent="0.25">
      <c r="A1095" s="101"/>
      <c r="B1095" s="146"/>
      <c r="C1095" s="146" t="s">
        <v>51</v>
      </c>
      <c r="D1095" s="62"/>
      <c r="E1095" s="61" t="s">
        <v>5</v>
      </c>
      <c r="F1095" s="1">
        <f>H1095+J1095+L1095+N1095+O1095</f>
        <v>549767.1377337795</v>
      </c>
      <c r="G1095" s="2">
        <f>SUM(G1096:G1099)</f>
        <v>8500</v>
      </c>
      <c r="H1095" s="2">
        <f t="shared" ref="H1095:O1095" si="271">SUM(H1096:H1099)</f>
        <v>16912.242215521535</v>
      </c>
      <c r="I1095" s="2"/>
      <c r="J1095" s="2">
        <f t="shared" si="271"/>
        <v>266427.44775912899</v>
      </c>
      <c r="K1095" s="2"/>
      <c r="L1095" s="2">
        <f t="shared" si="271"/>
        <v>266427.44775912899</v>
      </c>
      <c r="M1095" s="2"/>
      <c r="N1095" s="2">
        <f t="shared" si="271"/>
        <v>0</v>
      </c>
      <c r="O1095" s="2">
        <f t="shared" si="271"/>
        <v>0</v>
      </c>
      <c r="P1095" s="104"/>
      <c r="Q1095" s="104"/>
      <c r="R1095" s="104"/>
      <c r="S1095" s="104"/>
      <c r="T1095" s="104"/>
      <c r="U1095" s="104"/>
      <c r="V1095" s="104"/>
      <c r="W1095" s="111"/>
      <c r="X1095" s="104"/>
      <c r="Y1095" s="104"/>
      <c r="Z1095" s="104"/>
      <c r="AA1095" s="104"/>
    </row>
    <row r="1096" spans="1:27" s="22" customFormat="1" ht="15" customHeight="1" x14ac:dyDescent="0.25">
      <c r="A1096" s="101"/>
      <c r="B1096" s="146"/>
      <c r="C1096" s="146" t="s">
        <v>51</v>
      </c>
      <c r="D1096" s="62"/>
      <c r="E1096" s="61" t="s">
        <v>0</v>
      </c>
      <c r="F1096" s="1">
        <f t="shared" ref="F1096:F1099" si="272">H1096+J1096+L1096+N1096+O1096</f>
        <v>0</v>
      </c>
      <c r="G1096" s="2"/>
      <c r="H1096" s="2"/>
      <c r="I1096" s="2"/>
      <c r="J1096" s="2"/>
      <c r="K1096" s="2"/>
      <c r="L1096" s="2"/>
      <c r="M1096" s="2"/>
      <c r="N1096" s="2"/>
      <c r="O1096" s="2"/>
      <c r="P1096" s="104"/>
      <c r="Q1096" s="104"/>
      <c r="R1096" s="104"/>
      <c r="S1096" s="104"/>
      <c r="T1096" s="104"/>
      <c r="U1096" s="104"/>
      <c r="V1096" s="104"/>
      <c r="W1096" s="111"/>
      <c r="X1096" s="104"/>
      <c r="Y1096" s="104"/>
      <c r="Z1096" s="104"/>
      <c r="AA1096" s="104"/>
    </row>
    <row r="1097" spans="1:27" s="22" customFormat="1" ht="15" customHeight="1" x14ac:dyDescent="0.25">
      <c r="A1097" s="101"/>
      <c r="B1097" s="146"/>
      <c r="C1097" s="146" t="s">
        <v>51</v>
      </c>
      <c r="D1097" s="62"/>
      <c r="E1097" s="61" t="s">
        <v>1</v>
      </c>
      <c r="F1097" s="1">
        <f t="shared" si="272"/>
        <v>549767.1377337795</v>
      </c>
      <c r="G1097" s="2">
        <v>8500</v>
      </c>
      <c r="H1097" s="2">
        <v>16912.242215521535</v>
      </c>
      <c r="I1097" s="2"/>
      <c r="J1097" s="2">
        <v>266427.44775912899</v>
      </c>
      <c r="K1097" s="2"/>
      <c r="L1097" s="2">
        <v>266427.44775912899</v>
      </c>
      <c r="M1097" s="2"/>
      <c r="N1097" s="2"/>
      <c r="O1097" s="2"/>
      <c r="P1097" s="104"/>
      <c r="Q1097" s="104"/>
      <c r="R1097" s="104"/>
      <c r="S1097" s="104"/>
      <c r="T1097" s="104"/>
      <c r="U1097" s="104"/>
      <c r="V1097" s="104"/>
      <c r="W1097" s="111"/>
      <c r="X1097" s="104"/>
      <c r="Y1097" s="104"/>
      <c r="Z1097" s="104"/>
      <c r="AA1097" s="104"/>
    </row>
    <row r="1098" spans="1:27" s="22" customFormat="1" ht="15" customHeight="1" x14ac:dyDescent="0.25">
      <c r="A1098" s="101"/>
      <c r="B1098" s="146"/>
      <c r="C1098" s="146" t="s">
        <v>51</v>
      </c>
      <c r="D1098" s="62"/>
      <c r="E1098" s="61" t="s">
        <v>2</v>
      </c>
      <c r="F1098" s="1">
        <f t="shared" si="272"/>
        <v>0</v>
      </c>
      <c r="G1098" s="36"/>
      <c r="H1098" s="2"/>
      <c r="I1098" s="2"/>
      <c r="J1098" s="2"/>
      <c r="K1098" s="2"/>
      <c r="L1098" s="2"/>
      <c r="M1098" s="2"/>
      <c r="N1098" s="2"/>
      <c r="O1098" s="2"/>
      <c r="P1098" s="104"/>
      <c r="Q1098" s="104"/>
      <c r="R1098" s="104"/>
      <c r="S1098" s="104"/>
      <c r="T1098" s="104"/>
      <c r="U1098" s="104"/>
      <c r="V1098" s="104"/>
      <c r="W1098" s="111"/>
      <c r="X1098" s="104"/>
      <c r="Y1098" s="104"/>
      <c r="Z1098" s="104"/>
      <c r="AA1098" s="104"/>
    </row>
    <row r="1099" spans="1:27" s="22" customFormat="1" ht="15" customHeight="1" x14ac:dyDescent="0.25">
      <c r="A1099" s="101"/>
      <c r="B1099" s="146"/>
      <c r="C1099" s="146" t="s">
        <v>51</v>
      </c>
      <c r="D1099" s="62"/>
      <c r="E1099" s="61" t="s">
        <v>3</v>
      </c>
      <c r="F1099" s="1">
        <f t="shared" si="272"/>
        <v>0</v>
      </c>
      <c r="G1099" s="2"/>
      <c r="H1099" s="2"/>
      <c r="I1099" s="2"/>
      <c r="J1099" s="2"/>
      <c r="K1099" s="2"/>
      <c r="L1099" s="2"/>
      <c r="M1099" s="2"/>
      <c r="N1099" s="2"/>
      <c r="O1099" s="2"/>
      <c r="P1099" s="104"/>
      <c r="Q1099" s="104"/>
      <c r="R1099" s="104"/>
      <c r="S1099" s="104"/>
      <c r="T1099" s="104"/>
      <c r="U1099" s="104"/>
      <c r="V1099" s="104"/>
      <c r="W1099" s="111"/>
      <c r="X1099" s="104"/>
      <c r="Y1099" s="104"/>
      <c r="Z1099" s="104"/>
      <c r="AA1099" s="104"/>
    </row>
    <row r="1100" spans="1:27" s="14" customFormat="1" ht="15" customHeight="1" x14ac:dyDescent="0.25">
      <c r="A1100" s="101" t="s">
        <v>878</v>
      </c>
      <c r="B1100" s="146"/>
      <c r="C1100" s="146" t="s">
        <v>51</v>
      </c>
      <c r="D1100" s="62"/>
      <c r="E1100" s="102" t="s">
        <v>51</v>
      </c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  <c r="R1100" s="102"/>
      <c r="S1100" s="102"/>
      <c r="T1100" s="102"/>
      <c r="U1100" s="102"/>
      <c r="V1100" s="102"/>
      <c r="W1100" s="102"/>
      <c r="X1100" s="102"/>
      <c r="Y1100" s="102"/>
      <c r="Z1100" s="102"/>
      <c r="AA1100" s="102"/>
    </row>
    <row r="1101" spans="1:27" s="5" customFormat="1" ht="26.25" customHeight="1" x14ac:dyDescent="0.25">
      <c r="A1101" s="101"/>
      <c r="B1101" s="146"/>
      <c r="C1101" s="146" t="s">
        <v>51</v>
      </c>
      <c r="D1101" s="62"/>
      <c r="E1101" s="103" t="s">
        <v>621</v>
      </c>
      <c r="F1101" s="103"/>
      <c r="G1101" s="103"/>
      <c r="H1101" s="103"/>
      <c r="I1101" s="103"/>
      <c r="J1101" s="103"/>
      <c r="K1101" s="103"/>
      <c r="L1101" s="103"/>
      <c r="M1101" s="103"/>
      <c r="N1101" s="103"/>
      <c r="O1101" s="103"/>
      <c r="P1101" s="103"/>
      <c r="Q1101" s="103"/>
      <c r="R1101" s="103"/>
      <c r="S1101" s="103"/>
      <c r="T1101" s="103"/>
      <c r="U1101" s="103"/>
      <c r="V1101" s="103"/>
      <c r="W1101" s="103"/>
      <c r="X1101" s="103"/>
      <c r="Y1101" s="103"/>
      <c r="Z1101" s="103"/>
      <c r="AA1101" s="103"/>
    </row>
    <row r="1102" spans="1:27" s="22" customFormat="1" ht="33.75" customHeight="1" x14ac:dyDescent="0.25">
      <c r="A1102" s="101"/>
      <c r="B1102" s="146"/>
      <c r="C1102" s="146" t="s">
        <v>51</v>
      </c>
      <c r="D1102" s="62"/>
      <c r="E1102" s="110" t="s">
        <v>882</v>
      </c>
      <c r="F1102" s="110"/>
      <c r="G1102" s="110"/>
      <c r="H1102" s="110"/>
      <c r="I1102" s="110"/>
      <c r="J1102" s="110"/>
      <c r="K1102" s="110"/>
      <c r="L1102" s="110"/>
      <c r="M1102" s="110"/>
      <c r="N1102" s="110"/>
      <c r="O1102" s="110"/>
      <c r="P1102" s="104">
        <v>2024</v>
      </c>
      <c r="Q1102" s="104"/>
      <c r="R1102" s="104" t="s">
        <v>693</v>
      </c>
      <c r="S1102" s="104" t="s">
        <v>883</v>
      </c>
      <c r="T1102" s="104" t="s">
        <v>178</v>
      </c>
      <c r="U1102" s="104" t="s">
        <v>51</v>
      </c>
      <c r="V1102" s="104" t="s">
        <v>56</v>
      </c>
      <c r="W1102" s="111">
        <f>F1103</f>
        <v>31679.377199999999</v>
      </c>
      <c r="X1102" s="104" t="s">
        <v>705</v>
      </c>
      <c r="Y1102" s="104" t="s">
        <v>8</v>
      </c>
      <c r="Z1102" s="104" t="s">
        <v>707</v>
      </c>
      <c r="AA1102" s="104" t="s">
        <v>526</v>
      </c>
    </row>
    <row r="1103" spans="1:27" s="22" customFormat="1" ht="15" customHeight="1" x14ac:dyDescent="0.25">
      <c r="A1103" s="101"/>
      <c r="B1103" s="146"/>
      <c r="C1103" s="146" t="s">
        <v>51</v>
      </c>
      <c r="D1103" s="62"/>
      <c r="E1103" s="61" t="s">
        <v>5</v>
      </c>
      <c r="F1103" s="1">
        <f>H1103+J1103+L1103+N1103+O1103</f>
        <v>31679.377199999999</v>
      </c>
      <c r="G1103" s="2">
        <f>SUM(G1104:G1107)</f>
        <v>4500</v>
      </c>
      <c r="H1103" s="2">
        <f t="shared" ref="H1103:O1103" si="273">SUM(H1104:H1107)</f>
        <v>749.90997119999997</v>
      </c>
      <c r="I1103" s="2"/>
      <c r="J1103" s="2">
        <f t="shared" si="273"/>
        <v>30929.4672288</v>
      </c>
      <c r="K1103" s="2"/>
      <c r="L1103" s="2">
        <f t="shared" si="273"/>
        <v>0</v>
      </c>
      <c r="M1103" s="2"/>
      <c r="N1103" s="2">
        <f t="shared" si="273"/>
        <v>0</v>
      </c>
      <c r="O1103" s="2">
        <f t="shared" si="273"/>
        <v>0</v>
      </c>
      <c r="P1103" s="104"/>
      <c r="Q1103" s="104"/>
      <c r="R1103" s="104"/>
      <c r="S1103" s="104"/>
      <c r="T1103" s="104"/>
      <c r="U1103" s="104"/>
      <c r="V1103" s="104"/>
      <c r="W1103" s="111"/>
      <c r="X1103" s="104"/>
      <c r="Y1103" s="104"/>
      <c r="Z1103" s="104"/>
      <c r="AA1103" s="104"/>
    </row>
    <row r="1104" spans="1:27" s="22" customFormat="1" ht="15" customHeight="1" x14ac:dyDescent="0.25">
      <c r="A1104" s="101"/>
      <c r="B1104" s="146"/>
      <c r="C1104" s="146" t="s">
        <v>51</v>
      </c>
      <c r="D1104" s="62"/>
      <c r="E1104" s="61" t="s">
        <v>0</v>
      </c>
      <c r="F1104" s="1">
        <f t="shared" ref="F1104:F1107" si="274">H1104+J1104+L1104+N1104+O1104</f>
        <v>0</v>
      </c>
      <c r="G1104" s="2"/>
      <c r="H1104" s="2"/>
      <c r="I1104" s="2"/>
      <c r="J1104" s="2"/>
      <c r="K1104" s="2"/>
      <c r="L1104" s="2"/>
      <c r="M1104" s="2"/>
      <c r="N1104" s="2"/>
      <c r="O1104" s="2"/>
      <c r="P1104" s="104"/>
      <c r="Q1104" s="104"/>
      <c r="R1104" s="104"/>
      <c r="S1104" s="104"/>
      <c r="T1104" s="104"/>
      <c r="U1104" s="104"/>
      <c r="V1104" s="104"/>
      <c r="W1104" s="111"/>
      <c r="X1104" s="104"/>
      <c r="Y1104" s="104"/>
      <c r="Z1104" s="104"/>
      <c r="AA1104" s="104"/>
    </row>
    <row r="1105" spans="1:27" s="22" customFormat="1" ht="15" customHeight="1" x14ac:dyDescent="0.25">
      <c r="A1105" s="101"/>
      <c r="B1105" s="146"/>
      <c r="C1105" s="146" t="s">
        <v>51</v>
      </c>
      <c r="D1105" s="62"/>
      <c r="E1105" s="61" t="s">
        <v>1</v>
      </c>
      <c r="F1105" s="1">
        <f t="shared" si="274"/>
        <v>31679.377199999999</v>
      </c>
      <c r="G1105" s="2">
        <v>4500</v>
      </c>
      <c r="H1105" s="2">
        <v>749.90997119999997</v>
      </c>
      <c r="I1105" s="2"/>
      <c r="J1105" s="2">
        <v>30929.4672288</v>
      </c>
      <c r="K1105" s="2"/>
      <c r="L1105" s="2"/>
      <c r="M1105" s="2"/>
      <c r="N1105" s="2"/>
      <c r="O1105" s="2"/>
      <c r="P1105" s="104"/>
      <c r="Q1105" s="104"/>
      <c r="R1105" s="104"/>
      <c r="S1105" s="104"/>
      <c r="T1105" s="104"/>
      <c r="U1105" s="104"/>
      <c r="V1105" s="104"/>
      <c r="W1105" s="111"/>
      <c r="X1105" s="104"/>
      <c r="Y1105" s="104"/>
      <c r="Z1105" s="104"/>
      <c r="AA1105" s="104"/>
    </row>
    <row r="1106" spans="1:27" s="22" customFormat="1" ht="15" customHeight="1" x14ac:dyDescent="0.25">
      <c r="A1106" s="101"/>
      <c r="B1106" s="146"/>
      <c r="C1106" s="146" t="s">
        <v>51</v>
      </c>
      <c r="D1106" s="62"/>
      <c r="E1106" s="61" t="s">
        <v>2</v>
      </c>
      <c r="F1106" s="1">
        <f t="shared" si="274"/>
        <v>0</v>
      </c>
      <c r="G1106" s="36"/>
      <c r="H1106" s="2"/>
      <c r="I1106" s="2"/>
      <c r="J1106" s="2"/>
      <c r="K1106" s="2"/>
      <c r="L1106" s="2"/>
      <c r="M1106" s="2"/>
      <c r="N1106" s="2"/>
      <c r="O1106" s="2"/>
      <c r="P1106" s="104"/>
      <c r="Q1106" s="104"/>
      <c r="R1106" s="104"/>
      <c r="S1106" s="104"/>
      <c r="T1106" s="104"/>
      <c r="U1106" s="104"/>
      <c r="V1106" s="104"/>
      <c r="W1106" s="111"/>
      <c r="X1106" s="104"/>
      <c r="Y1106" s="104"/>
      <c r="Z1106" s="104"/>
      <c r="AA1106" s="104"/>
    </row>
    <row r="1107" spans="1:27" s="22" customFormat="1" ht="15" customHeight="1" x14ac:dyDescent="0.25">
      <c r="A1107" s="101"/>
      <c r="B1107" s="146"/>
      <c r="C1107" s="146" t="s">
        <v>51</v>
      </c>
      <c r="D1107" s="62"/>
      <c r="E1107" s="61" t="s">
        <v>3</v>
      </c>
      <c r="F1107" s="1">
        <f t="shared" si="274"/>
        <v>0</v>
      </c>
      <c r="G1107" s="2"/>
      <c r="H1107" s="2"/>
      <c r="I1107" s="2"/>
      <c r="J1107" s="2"/>
      <c r="K1107" s="2"/>
      <c r="L1107" s="2"/>
      <c r="M1107" s="2"/>
      <c r="N1107" s="2"/>
      <c r="O1107" s="2"/>
      <c r="P1107" s="104"/>
      <c r="Q1107" s="104"/>
      <c r="R1107" s="104"/>
      <c r="S1107" s="104"/>
      <c r="T1107" s="104"/>
      <c r="U1107" s="104"/>
      <c r="V1107" s="104"/>
      <c r="W1107" s="111"/>
      <c r="X1107" s="104"/>
      <c r="Y1107" s="104"/>
      <c r="Z1107" s="104"/>
      <c r="AA1107" s="104"/>
    </row>
    <row r="1108" spans="1:27" s="14" customFormat="1" ht="15" customHeight="1" x14ac:dyDescent="0.25">
      <c r="A1108" s="101" t="s">
        <v>881</v>
      </c>
      <c r="B1108" s="146"/>
      <c r="C1108" s="146" t="s">
        <v>51</v>
      </c>
      <c r="D1108" s="62"/>
      <c r="E1108" s="102" t="s">
        <v>51</v>
      </c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  <c r="R1108" s="102"/>
      <c r="S1108" s="102"/>
      <c r="T1108" s="102"/>
      <c r="U1108" s="102"/>
      <c r="V1108" s="102"/>
      <c r="W1108" s="102"/>
      <c r="X1108" s="102"/>
      <c r="Y1108" s="102"/>
      <c r="Z1108" s="102"/>
      <c r="AA1108" s="102"/>
    </row>
    <row r="1109" spans="1:27" s="5" customFormat="1" ht="25.5" customHeight="1" x14ac:dyDescent="0.25">
      <c r="A1109" s="101"/>
      <c r="B1109" s="146"/>
      <c r="C1109" s="146" t="s">
        <v>51</v>
      </c>
      <c r="D1109" s="62"/>
      <c r="E1109" s="103" t="s">
        <v>621</v>
      </c>
      <c r="F1109" s="103"/>
      <c r="G1109" s="103"/>
      <c r="H1109" s="103"/>
      <c r="I1109" s="103"/>
      <c r="J1109" s="103"/>
      <c r="K1109" s="103"/>
      <c r="L1109" s="103"/>
      <c r="M1109" s="103"/>
      <c r="N1109" s="103"/>
      <c r="O1109" s="103"/>
      <c r="P1109" s="103"/>
      <c r="Q1109" s="103"/>
      <c r="R1109" s="103"/>
      <c r="S1109" s="103"/>
      <c r="T1109" s="103"/>
      <c r="U1109" s="103"/>
      <c r="V1109" s="103"/>
      <c r="W1109" s="103"/>
      <c r="X1109" s="103"/>
      <c r="Y1109" s="103"/>
      <c r="Z1109" s="103"/>
      <c r="AA1109" s="103"/>
    </row>
    <row r="1110" spans="1:27" s="22" customFormat="1" ht="28.5" customHeight="1" x14ac:dyDescent="0.25">
      <c r="A1110" s="101"/>
      <c r="B1110" s="146"/>
      <c r="C1110" s="146" t="s">
        <v>51</v>
      </c>
      <c r="D1110" s="62"/>
      <c r="E1110" s="110" t="s">
        <v>885</v>
      </c>
      <c r="F1110" s="110"/>
      <c r="G1110" s="110"/>
      <c r="H1110" s="110"/>
      <c r="I1110" s="110"/>
      <c r="J1110" s="110"/>
      <c r="K1110" s="110"/>
      <c r="L1110" s="110"/>
      <c r="M1110" s="110"/>
      <c r="N1110" s="110"/>
      <c r="O1110" s="110"/>
      <c r="P1110" s="104">
        <v>2024</v>
      </c>
      <c r="Q1110" s="104"/>
      <c r="R1110" s="104" t="s">
        <v>693</v>
      </c>
      <c r="S1110" s="104" t="s">
        <v>854</v>
      </c>
      <c r="T1110" s="104" t="s">
        <v>178</v>
      </c>
      <c r="U1110" s="104" t="s">
        <v>51</v>
      </c>
      <c r="V1110" s="104" t="s">
        <v>56</v>
      </c>
      <c r="W1110" s="111">
        <f>F1111</f>
        <v>66922.645642506017</v>
      </c>
      <c r="X1110" s="104" t="s">
        <v>705</v>
      </c>
      <c r="Y1110" s="104" t="s">
        <v>8</v>
      </c>
      <c r="Z1110" s="104" t="s">
        <v>707</v>
      </c>
      <c r="AA1110" s="104" t="s">
        <v>526</v>
      </c>
    </row>
    <row r="1111" spans="1:27" s="22" customFormat="1" ht="15" customHeight="1" x14ac:dyDescent="0.25">
      <c r="A1111" s="101"/>
      <c r="B1111" s="146"/>
      <c r="C1111" s="146" t="s">
        <v>51</v>
      </c>
      <c r="D1111" s="62"/>
      <c r="E1111" s="61" t="s">
        <v>5</v>
      </c>
      <c r="F1111" s="1">
        <f>H1111+J1111+L1111+N1111+O1111</f>
        <v>66922.645642506017</v>
      </c>
      <c r="G1111" s="2">
        <f>SUM(G1112:G1115)</f>
        <v>4500</v>
      </c>
      <c r="H1111" s="2">
        <f t="shared" ref="H1111:O1111" si="275">SUM(H1112:H1115)</f>
        <v>0</v>
      </c>
      <c r="I1111" s="2"/>
      <c r="J1111" s="2">
        <f t="shared" si="275"/>
        <v>2781.9029474834401</v>
      </c>
      <c r="K1111" s="2"/>
      <c r="L1111" s="2">
        <f t="shared" si="275"/>
        <v>64140.742695022578</v>
      </c>
      <c r="M1111" s="2"/>
      <c r="N1111" s="2">
        <f t="shared" si="275"/>
        <v>0</v>
      </c>
      <c r="O1111" s="2">
        <f t="shared" si="275"/>
        <v>0</v>
      </c>
      <c r="P1111" s="104"/>
      <c r="Q1111" s="104"/>
      <c r="R1111" s="104"/>
      <c r="S1111" s="104"/>
      <c r="T1111" s="104"/>
      <c r="U1111" s="104"/>
      <c r="V1111" s="104"/>
      <c r="W1111" s="111"/>
      <c r="X1111" s="104"/>
      <c r="Y1111" s="104"/>
      <c r="Z1111" s="104"/>
      <c r="AA1111" s="104"/>
    </row>
    <row r="1112" spans="1:27" s="22" customFormat="1" ht="15" customHeight="1" x14ac:dyDescent="0.25">
      <c r="A1112" s="101"/>
      <c r="B1112" s="146"/>
      <c r="C1112" s="146" t="s">
        <v>51</v>
      </c>
      <c r="D1112" s="62"/>
      <c r="E1112" s="61" t="s">
        <v>0</v>
      </c>
      <c r="F1112" s="1">
        <f t="shared" ref="F1112:F1115" si="276">H1112+J1112+L1112+N1112+O1112</f>
        <v>0</v>
      </c>
      <c r="G1112" s="2"/>
      <c r="H1112" s="2"/>
      <c r="I1112" s="2"/>
      <c r="J1112" s="2"/>
      <c r="K1112" s="2"/>
      <c r="L1112" s="2"/>
      <c r="M1112" s="2"/>
      <c r="N1112" s="2"/>
      <c r="O1112" s="2"/>
      <c r="P1112" s="104"/>
      <c r="Q1112" s="104"/>
      <c r="R1112" s="104"/>
      <c r="S1112" s="104"/>
      <c r="T1112" s="104"/>
      <c r="U1112" s="104"/>
      <c r="V1112" s="104"/>
      <c r="W1112" s="111"/>
      <c r="X1112" s="104"/>
      <c r="Y1112" s="104"/>
      <c r="Z1112" s="104"/>
      <c r="AA1112" s="104"/>
    </row>
    <row r="1113" spans="1:27" s="22" customFormat="1" ht="15" customHeight="1" x14ac:dyDescent="0.25">
      <c r="A1113" s="101"/>
      <c r="B1113" s="146"/>
      <c r="C1113" s="146" t="s">
        <v>51</v>
      </c>
      <c r="D1113" s="62"/>
      <c r="E1113" s="61" t="s">
        <v>1</v>
      </c>
      <c r="F1113" s="1">
        <f t="shared" si="276"/>
        <v>66922.645642506017</v>
      </c>
      <c r="G1113" s="2">
        <v>4500</v>
      </c>
      <c r="H1113" s="2"/>
      <c r="I1113" s="2"/>
      <c r="J1113" s="2">
        <v>2781.9029474834401</v>
      </c>
      <c r="K1113" s="2"/>
      <c r="L1113" s="2">
        <v>64140.742695022578</v>
      </c>
      <c r="M1113" s="2"/>
      <c r="N1113" s="2"/>
      <c r="O1113" s="2"/>
      <c r="P1113" s="104"/>
      <c r="Q1113" s="104"/>
      <c r="R1113" s="104"/>
      <c r="S1113" s="104"/>
      <c r="T1113" s="104"/>
      <c r="U1113" s="104"/>
      <c r="V1113" s="104"/>
      <c r="W1113" s="111"/>
      <c r="X1113" s="104"/>
      <c r="Y1113" s="104"/>
      <c r="Z1113" s="104"/>
      <c r="AA1113" s="104"/>
    </row>
    <row r="1114" spans="1:27" s="22" customFormat="1" ht="15" customHeight="1" x14ac:dyDescent="0.25">
      <c r="A1114" s="101"/>
      <c r="B1114" s="146"/>
      <c r="C1114" s="146" t="s">
        <v>51</v>
      </c>
      <c r="D1114" s="62"/>
      <c r="E1114" s="61" t="s">
        <v>2</v>
      </c>
      <c r="F1114" s="1">
        <f t="shared" si="276"/>
        <v>0</v>
      </c>
      <c r="G1114" s="36"/>
      <c r="H1114" s="2"/>
      <c r="I1114" s="2"/>
      <c r="J1114" s="2"/>
      <c r="K1114" s="2"/>
      <c r="L1114" s="2"/>
      <c r="M1114" s="2"/>
      <c r="N1114" s="2"/>
      <c r="O1114" s="2"/>
      <c r="P1114" s="104"/>
      <c r="Q1114" s="104"/>
      <c r="R1114" s="104"/>
      <c r="S1114" s="104"/>
      <c r="T1114" s="104"/>
      <c r="U1114" s="104"/>
      <c r="V1114" s="104"/>
      <c r="W1114" s="111"/>
      <c r="X1114" s="104"/>
      <c r="Y1114" s="104"/>
      <c r="Z1114" s="104"/>
      <c r="AA1114" s="104"/>
    </row>
    <row r="1115" spans="1:27" s="22" customFormat="1" ht="15" customHeight="1" x14ac:dyDescent="0.25">
      <c r="A1115" s="101"/>
      <c r="B1115" s="146"/>
      <c r="C1115" s="146" t="s">
        <v>51</v>
      </c>
      <c r="D1115" s="62"/>
      <c r="E1115" s="61" t="s">
        <v>3</v>
      </c>
      <c r="F1115" s="1">
        <f t="shared" si="276"/>
        <v>0</v>
      </c>
      <c r="G1115" s="2"/>
      <c r="H1115" s="2"/>
      <c r="I1115" s="2"/>
      <c r="J1115" s="2"/>
      <c r="K1115" s="2"/>
      <c r="L1115" s="2"/>
      <c r="M1115" s="2"/>
      <c r="N1115" s="2"/>
      <c r="O1115" s="2"/>
      <c r="P1115" s="104"/>
      <c r="Q1115" s="104"/>
      <c r="R1115" s="104"/>
      <c r="S1115" s="104"/>
      <c r="T1115" s="104"/>
      <c r="U1115" s="104"/>
      <c r="V1115" s="104"/>
      <c r="W1115" s="111"/>
      <c r="X1115" s="104"/>
      <c r="Y1115" s="104"/>
      <c r="Z1115" s="104"/>
      <c r="AA1115" s="104"/>
    </row>
    <row r="1116" spans="1:27" s="14" customFormat="1" ht="15" customHeight="1" x14ac:dyDescent="0.25">
      <c r="A1116" s="101" t="s">
        <v>884</v>
      </c>
      <c r="B1116" s="146"/>
      <c r="C1116" s="146" t="s">
        <v>51</v>
      </c>
      <c r="D1116" s="62"/>
      <c r="E1116" s="102" t="s">
        <v>51</v>
      </c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  <c r="R1116" s="102"/>
      <c r="S1116" s="102"/>
      <c r="T1116" s="102"/>
      <c r="U1116" s="102"/>
      <c r="V1116" s="102"/>
      <c r="W1116" s="102"/>
      <c r="X1116" s="102"/>
      <c r="Y1116" s="102"/>
      <c r="Z1116" s="102"/>
      <c r="AA1116" s="102"/>
    </row>
    <row r="1117" spans="1:27" s="5" customFormat="1" ht="29.25" customHeight="1" x14ac:dyDescent="0.25">
      <c r="A1117" s="101"/>
      <c r="B1117" s="146"/>
      <c r="C1117" s="146" t="s">
        <v>51</v>
      </c>
      <c r="D1117" s="62"/>
      <c r="E1117" s="103" t="s">
        <v>621</v>
      </c>
      <c r="F1117" s="103"/>
      <c r="G1117" s="103"/>
      <c r="H1117" s="103"/>
      <c r="I1117" s="103"/>
      <c r="J1117" s="103"/>
      <c r="K1117" s="103"/>
      <c r="L1117" s="103"/>
      <c r="M1117" s="103"/>
      <c r="N1117" s="103"/>
      <c r="O1117" s="103"/>
      <c r="P1117" s="103"/>
      <c r="Q1117" s="103"/>
      <c r="R1117" s="103"/>
      <c r="S1117" s="103"/>
      <c r="T1117" s="103"/>
      <c r="U1117" s="103"/>
      <c r="V1117" s="103"/>
      <c r="W1117" s="103"/>
      <c r="X1117" s="103"/>
      <c r="Y1117" s="103"/>
      <c r="Z1117" s="103"/>
      <c r="AA1117" s="103"/>
    </row>
    <row r="1118" spans="1:27" s="22" customFormat="1" ht="27" customHeight="1" x14ac:dyDescent="0.25">
      <c r="A1118" s="101"/>
      <c r="B1118" s="146"/>
      <c r="C1118" s="146" t="s">
        <v>51</v>
      </c>
      <c r="D1118" s="62"/>
      <c r="E1118" s="110" t="s">
        <v>887</v>
      </c>
      <c r="F1118" s="110"/>
      <c r="G1118" s="110"/>
      <c r="H1118" s="110"/>
      <c r="I1118" s="110"/>
      <c r="J1118" s="110"/>
      <c r="K1118" s="110"/>
      <c r="L1118" s="110"/>
      <c r="M1118" s="110"/>
      <c r="N1118" s="110"/>
      <c r="O1118" s="110"/>
      <c r="P1118" s="104">
        <v>2024</v>
      </c>
      <c r="Q1118" s="104"/>
      <c r="R1118" s="104" t="s">
        <v>693</v>
      </c>
      <c r="S1118" s="104" t="s">
        <v>799</v>
      </c>
      <c r="T1118" s="104" t="s">
        <v>178</v>
      </c>
      <c r="U1118" s="104" t="s">
        <v>51</v>
      </c>
      <c r="V1118" s="104" t="s">
        <v>56</v>
      </c>
      <c r="W1118" s="111">
        <f>F1119</f>
        <v>41750.623651795926</v>
      </c>
      <c r="X1118" s="104" t="s">
        <v>705</v>
      </c>
      <c r="Y1118" s="104" t="s">
        <v>8</v>
      </c>
      <c r="Z1118" s="104" t="s">
        <v>707</v>
      </c>
      <c r="AA1118" s="104" t="s">
        <v>526</v>
      </c>
    </row>
    <row r="1119" spans="1:27" s="22" customFormat="1" ht="15" customHeight="1" x14ac:dyDescent="0.25">
      <c r="A1119" s="101"/>
      <c r="B1119" s="146"/>
      <c r="C1119" s="146" t="s">
        <v>51</v>
      </c>
      <c r="D1119" s="62"/>
      <c r="E1119" s="61" t="s">
        <v>5</v>
      </c>
      <c r="F1119" s="1">
        <f>H1119+J1119+L1119+N1119+O1119</f>
        <v>41750.623651795926</v>
      </c>
      <c r="G1119" s="2">
        <f>SUM(G1120:G1123)</f>
        <v>4000</v>
      </c>
      <c r="H1119" s="2">
        <f t="shared" ref="H1119:O1119" si="277">SUM(H1120:H1123)</f>
        <v>0</v>
      </c>
      <c r="I1119" s="2"/>
      <c r="J1119" s="2">
        <f t="shared" si="277"/>
        <v>1969.5645718451999</v>
      </c>
      <c r="K1119" s="2"/>
      <c r="L1119" s="2">
        <f t="shared" si="277"/>
        <v>39781.059079950726</v>
      </c>
      <c r="M1119" s="2"/>
      <c r="N1119" s="2">
        <f t="shared" si="277"/>
        <v>0</v>
      </c>
      <c r="O1119" s="2">
        <f t="shared" si="277"/>
        <v>0</v>
      </c>
      <c r="P1119" s="104"/>
      <c r="Q1119" s="104"/>
      <c r="R1119" s="104"/>
      <c r="S1119" s="104"/>
      <c r="T1119" s="104"/>
      <c r="U1119" s="104"/>
      <c r="V1119" s="104"/>
      <c r="W1119" s="111"/>
      <c r="X1119" s="104"/>
      <c r="Y1119" s="104"/>
      <c r="Z1119" s="104"/>
      <c r="AA1119" s="104"/>
    </row>
    <row r="1120" spans="1:27" s="22" customFormat="1" ht="15" customHeight="1" x14ac:dyDescent="0.25">
      <c r="A1120" s="101"/>
      <c r="B1120" s="146"/>
      <c r="C1120" s="146" t="s">
        <v>51</v>
      </c>
      <c r="D1120" s="62"/>
      <c r="E1120" s="61" t="s">
        <v>0</v>
      </c>
      <c r="F1120" s="1">
        <f t="shared" ref="F1120:F1123" si="278">H1120+J1120+L1120+N1120+O1120</f>
        <v>0</v>
      </c>
      <c r="G1120" s="2"/>
      <c r="H1120" s="2"/>
      <c r="I1120" s="2"/>
      <c r="J1120" s="2"/>
      <c r="K1120" s="2"/>
      <c r="L1120" s="2"/>
      <c r="M1120" s="2"/>
      <c r="N1120" s="2"/>
      <c r="O1120" s="2"/>
      <c r="P1120" s="104"/>
      <c r="Q1120" s="104"/>
      <c r="R1120" s="104"/>
      <c r="S1120" s="104"/>
      <c r="T1120" s="104"/>
      <c r="U1120" s="104"/>
      <c r="V1120" s="104"/>
      <c r="W1120" s="111"/>
      <c r="X1120" s="104"/>
      <c r="Y1120" s="104"/>
      <c r="Z1120" s="104"/>
      <c r="AA1120" s="104"/>
    </row>
    <row r="1121" spans="1:27" s="22" customFormat="1" ht="15" customHeight="1" x14ac:dyDescent="0.25">
      <c r="A1121" s="101"/>
      <c r="B1121" s="146"/>
      <c r="C1121" s="146" t="s">
        <v>51</v>
      </c>
      <c r="D1121" s="62"/>
      <c r="E1121" s="61" t="s">
        <v>1</v>
      </c>
      <c r="F1121" s="1">
        <f t="shared" si="278"/>
        <v>41750.623651795926</v>
      </c>
      <c r="G1121" s="2">
        <v>4000</v>
      </c>
      <c r="H1121" s="2"/>
      <c r="I1121" s="2"/>
      <c r="J1121" s="2">
        <v>1969.5645718451999</v>
      </c>
      <c r="K1121" s="2"/>
      <c r="L1121" s="2">
        <v>39781.059079950726</v>
      </c>
      <c r="M1121" s="2"/>
      <c r="N1121" s="2"/>
      <c r="O1121" s="2"/>
      <c r="P1121" s="104"/>
      <c r="Q1121" s="104"/>
      <c r="R1121" s="104"/>
      <c r="S1121" s="104"/>
      <c r="T1121" s="104"/>
      <c r="U1121" s="104"/>
      <c r="V1121" s="104"/>
      <c r="W1121" s="111"/>
      <c r="X1121" s="104"/>
      <c r="Y1121" s="104"/>
      <c r="Z1121" s="104"/>
      <c r="AA1121" s="104"/>
    </row>
    <row r="1122" spans="1:27" s="22" customFormat="1" ht="15" customHeight="1" x14ac:dyDescent="0.25">
      <c r="A1122" s="101"/>
      <c r="B1122" s="146"/>
      <c r="C1122" s="146" t="s">
        <v>51</v>
      </c>
      <c r="D1122" s="62"/>
      <c r="E1122" s="61" t="s">
        <v>2</v>
      </c>
      <c r="F1122" s="1">
        <f t="shared" si="278"/>
        <v>0</v>
      </c>
      <c r="G1122" s="36"/>
      <c r="H1122" s="2"/>
      <c r="I1122" s="2"/>
      <c r="J1122" s="2"/>
      <c r="K1122" s="2"/>
      <c r="L1122" s="2"/>
      <c r="M1122" s="2"/>
      <c r="N1122" s="2"/>
      <c r="O1122" s="2"/>
      <c r="P1122" s="104"/>
      <c r="Q1122" s="104"/>
      <c r="R1122" s="104"/>
      <c r="S1122" s="104"/>
      <c r="T1122" s="104"/>
      <c r="U1122" s="104"/>
      <c r="V1122" s="104"/>
      <c r="W1122" s="111"/>
      <c r="X1122" s="104"/>
      <c r="Y1122" s="104"/>
      <c r="Z1122" s="104"/>
      <c r="AA1122" s="104"/>
    </row>
    <row r="1123" spans="1:27" s="22" customFormat="1" ht="15" customHeight="1" x14ac:dyDescent="0.25">
      <c r="A1123" s="101"/>
      <c r="B1123" s="146"/>
      <c r="C1123" s="146" t="s">
        <v>51</v>
      </c>
      <c r="D1123" s="62"/>
      <c r="E1123" s="61" t="s">
        <v>3</v>
      </c>
      <c r="F1123" s="1">
        <f t="shared" si="278"/>
        <v>0</v>
      </c>
      <c r="G1123" s="2"/>
      <c r="H1123" s="2"/>
      <c r="I1123" s="2"/>
      <c r="J1123" s="2"/>
      <c r="K1123" s="2"/>
      <c r="L1123" s="2"/>
      <c r="M1123" s="2"/>
      <c r="N1123" s="2"/>
      <c r="O1123" s="2"/>
      <c r="P1123" s="104"/>
      <c r="Q1123" s="104"/>
      <c r="R1123" s="104"/>
      <c r="S1123" s="104"/>
      <c r="T1123" s="104"/>
      <c r="U1123" s="104"/>
      <c r="V1123" s="104"/>
      <c r="W1123" s="111"/>
      <c r="X1123" s="104"/>
      <c r="Y1123" s="104"/>
      <c r="Z1123" s="104"/>
      <c r="AA1123" s="104"/>
    </row>
    <row r="1124" spans="1:27" s="14" customFormat="1" ht="15" customHeight="1" x14ac:dyDescent="0.25">
      <c r="A1124" s="101" t="s">
        <v>886</v>
      </c>
      <c r="B1124" s="146"/>
      <c r="C1124" s="146" t="s">
        <v>51</v>
      </c>
      <c r="D1124" s="62"/>
      <c r="E1124" s="102" t="s">
        <v>51</v>
      </c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  <c r="R1124" s="102"/>
      <c r="S1124" s="102"/>
      <c r="T1124" s="102"/>
      <c r="U1124" s="102"/>
      <c r="V1124" s="102"/>
      <c r="W1124" s="102"/>
      <c r="X1124" s="102"/>
      <c r="Y1124" s="102"/>
      <c r="Z1124" s="102"/>
      <c r="AA1124" s="102"/>
    </row>
    <row r="1125" spans="1:27" s="5" customFormat="1" ht="25.5" customHeight="1" x14ac:dyDescent="0.25">
      <c r="A1125" s="101"/>
      <c r="B1125" s="146"/>
      <c r="C1125" s="146" t="s">
        <v>51</v>
      </c>
      <c r="D1125" s="62"/>
      <c r="E1125" s="103" t="s">
        <v>621</v>
      </c>
      <c r="F1125" s="103"/>
      <c r="G1125" s="103"/>
      <c r="H1125" s="103"/>
      <c r="I1125" s="103"/>
      <c r="J1125" s="103"/>
      <c r="K1125" s="103"/>
      <c r="L1125" s="103"/>
      <c r="M1125" s="103"/>
      <c r="N1125" s="103"/>
      <c r="O1125" s="103"/>
      <c r="P1125" s="103"/>
      <c r="Q1125" s="103"/>
      <c r="R1125" s="103"/>
      <c r="S1125" s="103"/>
      <c r="T1125" s="103"/>
      <c r="U1125" s="103"/>
      <c r="V1125" s="103"/>
      <c r="W1125" s="103"/>
      <c r="X1125" s="103"/>
      <c r="Y1125" s="103"/>
      <c r="Z1125" s="103"/>
      <c r="AA1125" s="103"/>
    </row>
    <row r="1126" spans="1:27" s="22" customFormat="1" ht="30" customHeight="1" x14ac:dyDescent="0.25">
      <c r="A1126" s="101"/>
      <c r="B1126" s="146"/>
      <c r="C1126" s="146" t="s">
        <v>51</v>
      </c>
      <c r="D1126" s="62"/>
      <c r="E1126" s="110" t="s">
        <v>889</v>
      </c>
      <c r="F1126" s="110"/>
      <c r="G1126" s="110"/>
      <c r="H1126" s="110"/>
      <c r="I1126" s="110"/>
      <c r="J1126" s="110"/>
      <c r="K1126" s="110"/>
      <c r="L1126" s="110"/>
      <c r="M1126" s="110"/>
      <c r="N1126" s="110"/>
      <c r="O1126" s="110"/>
      <c r="P1126" s="104">
        <v>2024</v>
      </c>
      <c r="Q1126" s="104"/>
      <c r="R1126" s="104" t="s">
        <v>693</v>
      </c>
      <c r="S1126" s="104" t="s">
        <v>890</v>
      </c>
      <c r="T1126" s="104" t="s">
        <v>178</v>
      </c>
      <c r="U1126" s="104" t="s">
        <v>51</v>
      </c>
      <c r="V1126" s="104" t="s">
        <v>56</v>
      </c>
      <c r="W1126" s="111">
        <f>F1127</f>
        <v>80495.684838109621</v>
      </c>
      <c r="X1126" s="104" t="s">
        <v>705</v>
      </c>
      <c r="Y1126" s="104" t="s">
        <v>8</v>
      </c>
      <c r="Z1126" s="104" t="s">
        <v>707</v>
      </c>
      <c r="AA1126" s="104" t="s">
        <v>526</v>
      </c>
    </row>
    <row r="1127" spans="1:27" s="22" customFormat="1" ht="15" customHeight="1" x14ac:dyDescent="0.25">
      <c r="A1127" s="101"/>
      <c r="B1127" s="146"/>
      <c r="C1127" s="146" t="s">
        <v>51</v>
      </c>
      <c r="D1127" s="62"/>
      <c r="E1127" s="61" t="s">
        <v>5</v>
      </c>
      <c r="F1127" s="1">
        <f>H1127+J1127+L1127+N1127+O1127</f>
        <v>80495.684838109621</v>
      </c>
      <c r="G1127" s="2">
        <f>SUM(G1128:G1131)</f>
        <v>0</v>
      </c>
      <c r="H1127" s="2">
        <f t="shared" ref="H1127:O1127" si="279">SUM(H1128:H1131)</f>
        <v>0</v>
      </c>
      <c r="I1127" s="2"/>
      <c r="J1127" s="2">
        <f t="shared" si="279"/>
        <v>2492.2119405261842</v>
      </c>
      <c r="K1127" s="2"/>
      <c r="L1127" s="2">
        <f t="shared" si="279"/>
        <v>78003.47289758343</v>
      </c>
      <c r="M1127" s="2"/>
      <c r="N1127" s="2">
        <f t="shared" si="279"/>
        <v>0</v>
      </c>
      <c r="O1127" s="2">
        <f t="shared" si="279"/>
        <v>0</v>
      </c>
      <c r="P1127" s="104"/>
      <c r="Q1127" s="104"/>
      <c r="R1127" s="104"/>
      <c r="S1127" s="104"/>
      <c r="T1127" s="104"/>
      <c r="U1127" s="104"/>
      <c r="V1127" s="104"/>
      <c r="W1127" s="111"/>
      <c r="X1127" s="104"/>
      <c r="Y1127" s="104"/>
      <c r="Z1127" s="104"/>
      <c r="AA1127" s="104"/>
    </row>
    <row r="1128" spans="1:27" s="22" customFormat="1" ht="15" customHeight="1" x14ac:dyDescent="0.25">
      <c r="A1128" s="101"/>
      <c r="B1128" s="146"/>
      <c r="C1128" s="146" t="s">
        <v>51</v>
      </c>
      <c r="D1128" s="62"/>
      <c r="E1128" s="61" t="s">
        <v>0</v>
      </c>
      <c r="F1128" s="1">
        <f t="shared" ref="F1128:F1131" si="280">H1128+J1128+L1128+N1128+O1128</f>
        <v>0</v>
      </c>
      <c r="G1128" s="2"/>
      <c r="H1128" s="2"/>
      <c r="I1128" s="2"/>
      <c r="J1128" s="2"/>
      <c r="K1128" s="2"/>
      <c r="L1128" s="2"/>
      <c r="M1128" s="2"/>
      <c r="N1128" s="2"/>
      <c r="O1128" s="2"/>
      <c r="P1128" s="104"/>
      <c r="Q1128" s="104"/>
      <c r="R1128" s="104"/>
      <c r="S1128" s="104"/>
      <c r="T1128" s="104"/>
      <c r="U1128" s="104"/>
      <c r="V1128" s="104"/>
      <c r="W1128" s="111"/>
      <c r="X1128" s="104"/>
      <c r="Y1128" s="104"/>
      <c r="Z1128" s="104"/>
      <c r="AA1128" s="104"/>
    </row>
    <row r="1129" spans="1:27" s="22" customFormat="1" ht="15" customHeight="1" x14ac:dyDescent="0.25">
      <c r="A1129" s="101"/>
      <c r="B1129" s="146"/>
      <c r="C1129" s="146" t="s">
        <v>51</v>
      </c>
      <c r="D1129" s="62"/>
      <c r="E1129" s="61" t="s">
        <v>1</v>
      </c>
      <c r="F1129" s="1">
        <f t="shared" si="280"/>
        <v>80495.684838109621</v>
      </c>
      <c r="G1129" s="2"/>
      <c r="H1129" s="2"/>
      <c r="I1129" s="2"/>
      <c r="J1129" s="2">
        <v>2492.2119405261842</v>
      </c>
      <c r="K1129" s="2"/>
      <c r="L1129" s="2">
        <v>78003.47289758343</v>
      </c>
      <c r="M1129" s="2"/>
      <c r="N1129" s="2"/>
      <c r="O1129" s="2"/>
      <c r="P1129" s="104"/>
      <c r="Q1129" s="104"/>
      <c r="R1129" s="104"/>
      <c r="S1129" s="104"/>
      <c r="T1129" s="104"/>
      <c r="U1129" s="104"/>
      <c r="V1129" s="104"/>
      <c r="W1129" s="111"/>
      <c r="X1129" s="104"/>
      <c r="Y1129" s="104"/>
      <c r="Z1129" s="104"/>
      <c r="AA1129" s="104"/>
    </row>
    <row r="1130" spans="1:27" s="22" customFormat="1" ht="15" customHeight="1" x14ac:dyDescent="0.25">
      <c r="A1130" s="101"/>
      <c r="B1130" s="146"/>
      <c r="C1130" s="146" t="s">
        <v>51</v>
      </c>
      <c r="D1130" s="62"/>
      <c r="E1130" s="61" t="s">
        <v>2</v>
      </c>
      <c r="F1130" s="1">
        <f t="shared" si="280"/>
        <v>0</v>
      </c>
      <c r="G1130" s="36"/>
      <c r="H1130" s="2"/>
      <c r="I1130" s="2"/>
      <c r="J1130" s="2"/>
      <c r="K1130" s="2"/>
      <c r="L1130" s="2"/>
      <c r="M1130" s="2"/>
      <c r="N1130" s="2"/>
      <c r="O1130" s="2"/>
      <c r="P1130" s="104"/>
      <c r="Q1130" s="104"/>
      <c r="R1130" s="104"/>
      <c r="S1130" s="104"/>
      <c r="T1130" s="104"/>
      <c r="U1130" s="104"/>
      <c r="V1130" s="104"/>
      <c r="W1130" s="111"/>
      <c r="X1130" s="104"/>
      <c r="Y1130" s="104"/>
      <c r="Z1130" s="104"/>
      <c r="AA1130" s="104"/>
    </row>
    <row r="1131" spans="1:27" s="22" customFormat="1" ht="15" customHeight="1" x14ac:dyDescent="0.25">
      <c r="A1131" s="101"/>
      <c r="B1131" s="146"/>
      <c r="C1131" s="146" t="s">
        <v>51</v>
      </c>
      <c r="D1131" s="62"/>
      <c r="E1131" s="61" t="s">
        <v>3</v>
      </c>
      <c r="F1131" s="1">
        <f t="shared" si="280"/>
        <v>0</v>
      </c>
      <c r="G1131" s="2"/>
      <c r="H1131" s="2"/>
      <c r="I1131" s="2"/>
      <c r="J1131" s="2"/>
      <c r="K1131" s="2"/>
      <c r="L1131" s="2"/>
      <c r="M1131" s="2"/>
      <c r="N1131" s="2"/>
      <c r="O1131" s="2"/>
      <c r="P1131" s="104"/>
      <c r="Q1131" s="104"/>
      <c r="R1131" s="104"/>
      <c r="S1131" s="104"/>
      <c r="T1131" s="104"/>
      <c r="U1131" s="104"/>
      <c r="V1131" s="104"/>
      <c r="W1131" s="111"/>
      <c r="X1131" s="104"/>
      <c r="Y1131" s="104"/>
      <c r="Z1131" s="104"/>
      <c r="AA1131" s="104"/>
    </row>
    <row r="1132" spans="1:27" s="14" customFormat="1" ht="15" customHeight="1" x14ac:dyDescent="0.25">
      <c r="A1132" s="101" t="s">
        <v>888</v>
      </c>
      <c r="B1132" s="146"/>
      <c r="C1132" s="146" t="s">
        <v>51</v>
      </c>
      <c r="D1132" s="62"/>
      <c r="E1132" s="102" t="s">
        <v>51</v>
      </c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  <c r="R1132" s="102"/>
      <c r="S1132" s="102"/>
      <c r="T1132" s="102"/>
      <c r="U1132" s="102"/>
      <c r="V1132" s="102"/>
      <c r="W1132" s="102"/>
      <c r="X1132" s="102"/>
      <c r="Y1132" s="102"/>
      <c r="Z1132" s="102"/>
      <c r="AA1132" s="102"/>
    </row>
    <row r="1133" spans="1:27" s="5" customFormat="1" ht="24.75" customHeight="1" x14ac:dyDescent="0.25">
      <c r="A1133" s="101"/>
      <c r="B1133" s="146"/>
      <c r="C1133" s="146" t="s">
        <v>51</v>
      </c>
      <c r="D1133" s="62"/>
      <c r="E1133" s="103" t="s">
        <v>621</v>
      </c>
      <c r="F1133" s="103"/>
      <c r="G1133" s="103"/>
      <c r="H1133" s="103"/>
      <c r="I1133" s="103"/>
      <c r="J1133" s="103"/>
      <c r="K1133" s="103"/>
      <c r="L1133" s="103"/>
      <c r="M1133" s="103"/>
      <c r="N1133" s="103"/>
      <c r="O1133" s="103"/>
      <c r="P1133" s="103"/>
      <c r="Q1133" s="103"/>
      <c r="R1133" s="103"/>
      <c r="S1133" s="103"/>
      <c r="T1133" s="103"/>
      <c r="U1133" s="103"/>
      <c r="V1133" s="103"/>
      <c r="W1133" s="103"/>
      <c r="X1133" s="103"/>
      <c r="Y1133" s="103"/>
      <c r="Z1133" s="103"/>
      <c r="AA1133" s="103"/>
    </row>
    <row r="1134" spans="1:27" s="22" customFormat="1" ht="30" customHeight="1" x14ac:dyDescent="0.25">
      <c r="A1134" s="101"/>
      <c r="B1134" s="146"/>
      <c r="C1134" s="146" t="s">
        <v>51</v>
      </c>
      <c r="D1134" s="62"/>
      <c r="E1134" s="110" t="s">
        <v>892</v>
      </c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104">
        <v>2024</v>
      </c>
      <c r="Q1134" s="104"/>
      <c r="R1134" s="104" t="s">
        <v>693</v>
      </c>
      <c r="S1134" s="104" t="s">
        <v>893</v>
      </c>
      <c r="T1134" s="104" t="s">
        <v>178</v>
      </c>
      <c r="U1134" s="104" t="s">
        <v>51</v>
      </c>
      <c r="V1134" s="104" t="s">
        <v>56</v>
      </c>
      <c r="W1134" s="111">
        <f>F1135</f>
        <v>456046.35799385607</v>
      </c>
      <c r="X1134" s="104" t="s">
        <v>705</v>
      </c>
      <c r="Y1134" s="104" t="s">
        <v>8</v>
      </c>
      <c r="Z1134" s="104" t="s">
        <v>707</v>
      </c>
      <c r="AA1134" s="104" t="s">
        <v>526</v>
      </c>
    </row>
    <row r="1135" spans="1:27" s="22" customFormat="1" ht="15" customHeight="1" x14ac:dyDescent="0.25">
      <c r="A1135" s="101"/>
      <c r="B1135" s="146"/>
      <c r="C1135" s="146" t="s">
        <v>51</v>
      </c>
      <c r="D1135" s="62"/>
      <c r="E1135" s="61" t="s">
        <v>5</v>
      </c>
      <c r="F1135" s="1">
        <f>H1135+J1135+L1135+N1135+O1135</f>
        <v>456046.35799385607</v>
      </c>
      <c r="G1135" s="2">
        <f>SUM(G1136:G1139)</f>
        <v>0</v>
      </c>
      <c r="H1135" s="2">
        <f t="shared" ref="H1135:O1135" si="281">SUM(H1136:H1139)</f>
        <v>13198.287315954027</v>
      </c>
      <c r="I1135" s="2"/>
      <c r="J1135" s="2">
        <f t="shared" si="281"/>
        <v>221424.03533895101</v>
      </c>
      <c r="K1135" s="2"/>
      <c r="L1135" s="2">
        <f t="shared" si="281"/>
        <v>221424.03533895101</v>
      </c>
      <c r="M1135" s="2"/>
      <c r="N1135" s="2">
        <f t="shared" si="281"/>
        <v>0</v>
      </c>
      <c r="O1135" s="2">
        <f t="shared" si="281"/>
        <v>0</v>
      </c>
      <c r="P1135" s="104"/>
      <c r="Q1135" s="104"/>
      <c r="R1135" s="104"/>
      <c r="S1135" s="104"/>
      <c r="T1135" s="104"/>
      <c r="U1135" s="104"/>
      <c r="V1135" s="104"/>
      <c r="W1135" s="111"/>
      <c r="X1135" s="104"/>
      <c r="Y1135" s="104"/>
      <c r="Z1135" s="104"/>
      <c r="AA1135" s="104"/>
    </row>
    <row r="1136" spans="1:27" s="22" customFormat="1" ht="15" customHeight="1" x14ac:dyDescent="0.25">
      <c r="A1136" s="101"/>
      <c r="B1136" s="146"/>
      <c r="C1136" s="146" t="s">
        <v>51</v>
      </c>
      <c r="D1136" s="62"/>
      <c r="E1136" s="61" t="s">
        <v>0</v>
      </c>
      <c r="F1136" s="1">
        <f t="shared" ref="F1136:F1139" si="282">H1136+J1136+L1136+N1136+O1136</f>
        <v>0</v>
      </c>
      <c r="G1136" s="2"/>
      <c r="H1136" s="2"/>
      <c r="I1136" s="2"/>
      <c r="J1136" s="2"/>
      <c r="K1136" s="2"/>
      <c r="L1136" s="2"/>
      <c r="M1136" s="2"/>
      <c r="N1136" s="2"/>
      <c r="O1136" s="2"/>
      <c r="P1136" s="104"/>
      <c r="Q1136" s="104"/>
      <c r="R1136" s="104"/>
      <c r="S1136" s="104"/>
      <c r="T1136" s="104"/>
      <c r="U1136" s="104"/>
      <c r="V1136" s="104"/>
      <c r="W1136" s="111"/>
      <c r="X1136" s="104"/>
      <c r="Y1136" s="104"/>
      <c r="Z1136" s="104"/>
      <c r="AA1136" s="104"/>
    </row>
    <row r="1137" spans="1:27" s="22" customFormat="1" ht="15" customHeight="1" x14ac:dyDescent="0.25">
      <c r="A1137" s="101"/>
      <c r="B1137" s="146"/>
      <c r="C1137" s="146" t="s">
        <v>51</v>
      </c>
      <c r="D1137" s="62"/>
      <c r="E1137" s="61" t="s">
        <v>1</v>
      </c>
      <c r="F1137" s="1">
        <f t="shared" si="282"/>
        <v>456046.35799385607</v>
      </c>
      <c r="G1137" s="2"/>
      <c r="H1137" s="2">
        <v>13198.287315954027</v>
      </c>
      <c r="I1137" s="2"/>
      <c r="J1137" s="2">
        <v>221424.03533895101</v>
      </c>
      <c r="K1137" s="2"/>
      <c r="L1137" s="2">
        <v>221424.03533895101</v>
      </c>
      <c r="M1137" s="2"/>
      <c r="N1137" s="2"/>
      <c r="O1137" s="2"/>
      <c r="P1137" s="104"/>
      <c r="Q1137" s="104"/>
      <c r="R1137" s="104"/>
      <c r="S1137" s="104"/>
      <c r="T1137" s="104"/>
      <c r="U1137" s="104"/>
      <c r="V1137" s="104"/>
      <c r="W1137" s="111"/>
      <c r="X1137" s="104"/>
      <c r="Y1137" s="104"/>
      <c r="Z1137" s="104"/>
      <c r="AA1137" s="104"/>
    </row>
    <row r="1138" spans="1:27" s="22" customFormat="1" ht="15" customHeight="1" x14ac:dyDescent="0.25">
      <c r="A1138" s="101"/>
      <c r="B1138" s="146"/>
      <c r="C1138" s="146" t="s">
        <v>51</v>
      </c>
      <c r="D1138" s="62"/>
      <c r="E1138" s="61" t="s">
        <v>2</v>
      </c>
      <c r="F1138" s="1">
        <f t="shared" si="282"/>
        <v>0</v>
      </c>
      <c r="G1138" s="36"/>
      <c r="H1138" s="2"/>
      <c r="I1138" s="2"/>
      <c r="J1138" s="2"/>
      <c r="K1138" s="2"/>
      <c r="L1138" s="2"/>
      <c r="M1138" s="2"/>
      <c r="N1138" s="2"/>
      <c r="O1138" s="2"/>
      <c r="P1138" s="104"/>
      <c r="Q1138" s="104"/>
      <c r="R1138" s="104"/>
      <c r="S1138" s="104"/>
      <c r="T1138" s="104"/>
      <c r="U1138" s="104"/>
      <c r="V1138" s="104"/>
      <c r="W1138" s="111"/>
      <c r="X1138" s="104"/>
      <c r="Y1138" s="104"/>
      <c r="Z1138" s="104"/>
      <c r="AA1138" s="104"/>
    </row>
    <row r="1139" spans="1:27" s="22" customFormat="1" ht="15" customHeight="1" x14ac:dyDescent="0.25">
      <c r="A1139" s="101"/>
      <c r="B1139" s="146"/>
      <c r="C1139" s="146" t="s">
        <v>51</v>
      </c>
      <c r="D1139" s="62"/>
      <c r="E1139" s="61" t="s">
        <v>3</v>
      </c>
      <c r="F1139" s="1">
        <f t="shared" si="282"/>
        <v>0</v>
      </c>
      <c r="G1139" s="2"/>
      <c r="H1139" s="2"/>
      <c r="I1139" s="2"/>
      <c r="J1139" s="2"/>
      <c r="K1139" s="2"/>
      <c r="L1139" s="2"/>
      <c r="M1139" s="2"/>
      <c r="N1139" s="2"/>
      <c r="O1139" s="2"/>
      <c r="P1139" s="104"/>
      <c r="Q1139" s="104"/>
      <c r="R1139" s="104"/>
      <c r="S1139" s="104"/>
      <c r="T1139" s="104"/>
      <c r="U1139" s="104"/>
      <c r="V1139" s="104"/>
      <c r="W1139" s="111"/>
      <c r="X1139" s="104"/>
      <c r="Y1139" s="104"/>
      <c r="Z1139" s="104"/>
      <c r="AA1139" s="104"/>
    </row>
    <row r="1140" spans="1:27" s="14" customFormat="1" ht="15" customHeight="1" x14ac:dyDescent="0.25">
      <c r="A1140" s="101" t="s">
        <v>891</v>
      </c>
      <c r="B1140" s="146"/>
      <c r="C1140" s="146" t="s">
        <v>51</v>
      </c>
      <c r="D1140" s="62"/>
      <c r="E1140" s="102" t="s">
        <v>51</v>
      </c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  <c r="R1140" s="102"/>
      <c r="S1140" s="102"/>
      <c r="T1140" s="102"/>
      <c r="U1140" s="102"/>
      <c r="V1140" s="102"/>
      <c r="W1140" s="102"/>
      <c r="X1140" s="102"/>
      <c r="Y1140" s="102"/>
      <c r="Z1140" s="102"/>
      <c r="AA1140" s="102"/>
    </row>
    <row r="1141" spans="1:27" s="5" customFormat="1" ht="25.5" customHeight="1" x14ac:dyDescent="0.25">
      <c r="A1141" s="101"/>
      <c r="B1141" s="146"/>
      <c r="C1141" s="146" t="s">
        <v>51</v>
      </c>
      <c r="D1141" s="62"/>
      <c r="E1141" s="103" t="s">
        <v>621</v>
      </c>
      <c r="F1141" s="103"/>
      <c r="G1141" s="103"/>
      <c r="H1141" s="103"/>
      <c r="I1141" s="103"/>
      <c r="J1141" s="103"/>
      <c r="K1141" s="103"/>
      <c r="L1141" s="103"/>
      <c r="M1141" s="103"/>
      <c r="N1141" s="103"/>
      <c r="O1141" s="103"/>
      <c r="P1141" s="103"/>
      <c r="Q1141" s="103"/>
      <c r="R1141" s="103"/>
      <c r="S1141" s="103"/>
      <c r="T1141" s="103"/>
      <c r="U1141" s="103"/>
      <c r="V1141" s="103"/>
      <c r="W1141" s="103"/>
      <c r="X1141" s="103"/>
      <c r="Y1141" s="103"/>
      <c r="Z1141" s="103"/>
      <c r="AA1141" s="103"/>
    </row>
    <row r="1142" spans="1:27" s="22" customFormat="1" ht="30" customHeight="1" x14ac:dyDescent="0.25">
      <c r="A1142" s="101"/>
      <c r="B1142" s="146"/>
      <c r="C1142" s="146" t="s">
        <v>51</v>
      </c>
      <c r="D1142" s="62"/>
      <c r="E1142" s="110" t="s">
        <v>895</v>
      </c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104">
        <v>2024</v>
      </c>
      <c r="Q1142" s="104"/>
      <c r="R1142" s="104" t="s">
        <v>693</v>
      </c>
      <c r="S1142" s="104" t="s">
        <v>896</v>
      </c>
      <c r="T1142" s="104" t="s">
        <v>178</v>
      </c>
      <c r="U1142" s="104" t="s">
        <v>51</v>
      </c>
      <c r="V1142" s="104" t="s">
        <v>56</v>
      </c>
      <c r="W1142" s="111">
        <f>F1143</f>
        <v>10771</v>
      </c>
      <c r="X1142" s="104" t="s">
        <v>705</v>
      </c>
      <c r="Y1142" s="104" t="s">
        <v>8</v>
      </c>
      <c r="Z1142" s="104" t="s">
        <v>707</v>
      </c>
      <c r="AA1142" s="104" t="s">
        <v>526</v>
      </c>
    </row>
    <row r="1143" spans="1:27" s="22" customFormat="1" ht="15" customHeight="1" x14ac:dyDescent="0.25">
      <c r="A1143" s="101"/>
      <c r="B1143" s="146"/>
      <c r="C1143" s="146" t="s">
        <v>51</v>
      </c>
      <c r="D1143" s="62"/>
      <c r="E1143" s="61" t="s">
        <v>5</v>
      </c>
      <c r="F1143" s="1">
        <f>H1143+J1143+L1143+N1143+O1143</f>
        <v>10771</v>
      </c>
      <c r="G1143" s="2">
        <f>SUM(G1144:G1147)</f>
        <v>0</v>
      </c>
      <c r="H1143" s="2">
        <f t="shared" ref="H1143:O1143" si="283">SUM(H1144:H1147)</f>
        <v>10771</v>
      </c>
      <c r="I1143" s="2"/>
      <c r="J1143" s="2">
        <f t="shared" si="283"/>
        <v>0</v>
      </c>
      <c r="K1143" s="2"/>
      <c r="L1143" s="2">
        <f t="shared" si="283"/>
        <v>0</v>
      </c>
      <c r="M1143" s="2"/>
      <c r="N1143" s="2">
        <f t="shared" si="283"/>
        <v>0</v>
      </c>
      <c r="O1143" s="2">
        <f t="shared" si="283"/>
        <v>0</v>
      </c>
      <c r="P1143" s="104"/>
      <c r="Q1143" s="104"/>
      <c r="R1143" s="104"/>
      <c r="S1143" s="104"/>
      <c r="T1143" s="104"/>
      <c r="U1143" s="104"/>
      <c r="V1143" s="104"/>
      <c r="W1143" s="111"/>
      <c r="X1143" s="104"/>
      <c r="Y1143" s="104"/>
      <c r="Z1143" s="104"/>
      <c r="AA1143" s="104"/>
    </row>
    <row r="1144" spans="1:27" s="22" customFormat="1" ht="15" customHeight="1" x14ac:dyDescent="0.25">
      <c r="A1144" s="101"/>
      <c r="B1144" s="146"/>
      <c r="C1144" s="146" t="s">
        <v>51</v>
      </c>
      <c r="D1144" s="62"/>
      <c r="E1144" s="61" t="s">
        <v>0</v>
      </c>
      <c r="F1144" s="1">
        <f t="shared" ref="F1144:F1147" si="284">H1144+J1144+L1144+N1144+O1144</f>
        <v>0</v>
      </c>
      <c r="G1144" s="2"/>
      <c r="H1144" s="2"/>
      <c r="I1144" s="2"/>
      <c r="J1144" s="2"/>
      <c r="K1144" s="2"/>
      <c r="L1144" s="2"/>
      <c r="M1144" s="2"/>
      <c r="N1144" s="2"/>
      <c r="O1144" s="2"/>
      <c r="P1144" s="104"/>
      <c r="Q1144" s="104"/>
      <c r="R1144" s="104"/>
      <c r="S1144" s="104"/>
      <c r="T1144" s="104"/>
      <c r="U1144" s="104"/>
      <c r="V1144" s="104"/>
      <c r="W1144" s="111"/>
      <c r="X1144" s="104"/>
      <c r="Y1144" s="104"/>
      <c r="Z1144" s="104"/>
      <c r="AA1144" s="104"/>
    </row>
    <row r="1145" spans="1:27" s="22" customFormat="1" ht="15" customHeight="1" x14ac:dyDescent="0.25">
      <c r="A1145" s="101"/>
      <c r="B1145" s="146"/>
      <c r="C1145" s="146" t="s">
        <v>51</v>
      </c>
      <c r="D1145" s="62"/>
      <c r="E1145" s="61" t="s">
        <v>1</v>
      </c>
      <c r="F1145" s="1">
        <f t="shared" si="284"/>
        <v>10771</v>
      </c>
      <c r="G1145" s="2"/>
      <c r="H1145" s="2">
        <v>10771</v>
      </c>
      <c r="I1145" s="2"/>
      <c r="J1145" s="2"/>
      <c r="K1145" s="2"/>
      <c r="L1145" s="2"/>
      <c r="M1145" s="2"/>
      <c r="N1145" s="2"/>
      <c r="O1145" s="2"/>
      <c r="P1145" s="104"/>
      <c r="Q1145" s="104"/>
      <c r="R1145" s="104"/>
      <c r="S1145" s="104"/>
      <c r="T1145" s="104"/>
      <c r="U1145" s="104"/>
      <c r="V1145" s="104"/>
      <c r="W1145" s="111"/>
      <c r="X1145" s="104"/>
      <c r="Y1145" s="104"/>
      <c r="Z1145" s="104"/>
      <c r="AA1145" s="104"/>
    </row>
    <row r="1146" spans="1:27" s="22" customFormat="1" ht="15" customHeight="1" x14ac:dyDescent="0.25">
      <c r="A1146" s="101"/>
      <c r="B1146" s="146"/>
      <c r="C1146" s="146" t="s">
        <v>51</v>
      </c>
      <c r="D1146" s="62"/>
      <c r="E1146" s="61" t="s">
        <v>2</v>
      </c>
      <c r="F1146" s="1">
        <f t="shared" si="284"/>
        <v>0</v>
      </c>
      <c r="G1146" s="36"/>
      <c r="H1146" s="2"/>
      <c r="I1146" s="2"/>
      <c r="J1146" s="2"/>
      <c r="K1146" s="2"/>
      <c r="L1146" s="2"/>
      <c r="M1146" s="2"/>
      <c r="N1146" s="2"/>
      <c r="O1146" s="2"/>
      <c r="P1146" s="104"/>
      <c r="Q1146" s="104"/>
      <c r="R1146" s="104"/>
      <c r="S1146" s="104"/>
      <c r="T1146" s="104"/>
      <c r="U1146" s="104"/>
      <c r="V1146" s="104"/>
      <c r="W1146" s="111"/>
      <c r="X1146" s="104"/>
      <c r="Y1146" s="104"/>
      <c r="Z1146" s="104"/>
      <c r="AA1146" s="104"/>
    </row>
    <row r="1147" spans="1:27" s="22" customFormat="1" ht="15" customHeight="1" x14ac:dyDescent="0.25">
      <c r="A1147" s="101"/>
      <c r="B1147" s="146"/>
      <c r="C1147" s="146" t="s">
        <v>51</v>
      </c>
      <c r="D1147" s="62"/>
      <c r="E1147" s="61" t="s">
        <v>3</v>
      </c>
      <c r="F1147" s="1">
        <f t="shared" si="284"/>
        <v>0</v>
      </c>
      <c r="G1147" s="2"/>
      <c r="H1147" s="2"/>
      <c r="I1147" s="2"/>
      <c r="J1147" s="2"/>
      <c r="K1147" s="2"/>
      <c r="L1147" s="2"/>
      <c r="M1147" s="2"/>
      <c r="N1147" s="2"/>
      <c r="O1147" s="2"/>
      <c r="P1147" s="104"/>
      <c r="Q1147" s="104"/>
      <c r="R1147" s="104"/>
      <c r="S1147" s="104"/>
      <c r="T1147" s="104"/>
      <c r="U1147" s="104"/>
      <c r="V1147" s="104"/>
      <c r="W1147" s="111"/>
      <c r="X1147" s="104"/>
      <c r="Y1147" s="104"/>
      <c r="Z1147" s="104"/>
      <c r="AA1147" s="104"/>
    </row>
    <row r="1148" spans="1:27" s="14" customFormat="1" ht="15" customHeight="1" x14ac:dyDescent="0.25">
      <c r="A1148" s="101" t="s">
        <v>894</v>
      </c>
      <c r="B1148" s="146"/>
      <c r="C1148" s="146" t="s">
        <v>51</v>
      </c>
      <c r="D1148" s="62"/>
      <c r="E1148" s="102" t="s">
        <v>51</v>
      </c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  <c r="R1148" s="102"/>
      <c r="S1148" s="102"/>
      <c r="T1148" s="102"/>
      <c r="U1148" s="102"/>
      <c r="V1148" s="102"/>
      <c r="W1148" s="102"/>
      <c r="X1148" s="102"/>
      <c r="Y1148" s="102"/>
      <c r="Z1148" s="102"/>
      <c r="AA1148" s="102"/>
    </row>
    <row r="1149" spans="1:27" s="5" customFormat="1" ht="27" customHeight="1" x14ac:dyDescent="0.25">
      <c r="A1149" s="101"/>
      <c r="B1149" s="146"/>
      <c r="C1149" s="146" t="s">
        <v>51</v>
      </c>
      <c r="D1149" s="62"/>
      <c r="E1149" s="103" t="s">
        <v>621</v>
      </c>
      <c r="F1149" s="103"/>
      <c r="G1149" s="103"/>
      <c r="H1149" s="103"/>
      <c r="I1149" s="103"/>
      <c r="J1149" s="103"/>
      <c r="K1149" s="103"/>
      <c r="L1149" s="103"/>
      <c r="M1149" s="103"/>
      <c r="N1149" s="103"/>
      <c r="O1149" s="103"/>
      <c r="P1149" s="103"/>
      <c r="Q1149" s="103"/>
      <c r="R1149" s="103"/>
      <c r="S1149" s="103"/>
      <c r="T1149" s="103"/>
      <c r="U1149" s="103"/>
      <c r="V1149" s="103"/>
      <c r="W1149" s="103"/>
      <c r="X1149" s="103"/>
      <c r="Y1149" s="103"/>
      <c r="Z1149" s="103"/>
      <c r="AA1149" s="103"/>
    </row>
    <row r="1150" spans="1:27" s="22" customFormat="1" ht="33" customHeight="1" x14ac:dyDescent="0.25">
      <c r="A1150" s="101"/>
      <c r="B1150" s="146"/>
      <c r="C1150" s="146" t="s">
        <v>51</v>
      </c>
      <c r="D1150" s="62"/>
      <c r="E1150" s="110" t="s">
        <v>898</v>
      </c>
      <c r="F1150" s="110"/>
      <c r="G1150" s="110"/>
      <c r="H1150" s="110"/>
      <c r="I1150" s="110"/>
      <c r="J1150" s="110"/>
      <c r="K1150" s="110"/>
      <c r="L1150" s="110"/>
      <c r="M1150" s="110"/>
      <c r="N1150" s="110"/>
      <c r="O1150" s="110"/>
      <c r="P1150" s="104">
        <v>2024</v>
      </c>
      <c r="Q1150" s="104"/>
      <c r="R1150" s="104" t="s">
        <v>693</v>
      </c>
      <c r="S1150" s="104" t="s">
        <v>899</v>
      </c>
      <c r="T1150" s="104" t="s">
        <v>178</v>
      </c>
      <c r="U1150" s="104" t="s">
        <v>51</v>
      </c>
      <c r="V1150" s="104" t="s">
        <v>56</v>
      </c>
      <c r="W1150" s="111">
        <f>F1151</f>
        <v>195465.1995235036</v>
      </c>
      <c r="X1150" s="104" t="s">
        <v>705</v>
      </c>
      <c r="Y1150" s="104" t="s">
        <v>8</v>
      </c>
      <c r="Z1150" s="104" t="s">
        <v>707</v>
      </c>
      <c r="AA1150" s="104" t="s">
        <v>526</v>
      </c>
    </row>
    <row r="1151" spans="1:27" s="22" customFormat="1" ht="15" customHeight="1" x14ac:dyDescent="0.25">
      <c r="A1151" s="101"/>
      <c r="B1151" s="146"/>
      <c r="C1151" s="146" t="s">
        <v>51</v>
      </c>
      <c r="D1151" s="62"/>
      <c r="E1151" s="61" t="s">
        <v>5</v>
      </c>
      <c r="F1151" s="1">
        <f>H1151+J1151+L1151+N1151+O1151</f>
        <v>195465.1995235036</v>
      </c>
      <c r="G1151" s="2">
        <f>SUM(G1152:G1155)</f>
        <v>0</v>
      </c>
      <c r="H1151" s="2">
        <f t="shared" ref="H1151:O1151" si="285">SUM(H1152:H1155)</f>
        <v>10032.3871007136</v>
      </c>
      <c r="I1151" s="2"/>
      <c r="J1151" s="2">
        <f t="shared" si="285"/>
        <v>92716.406211395006</v>
      </c>
      <c r="K1151" s="2"/>
      <c r="L1151" s="2">
        <f t="shared" si="285"/>
        <v>92716.406211395006</v>
      </c>
      <c r="M1151" s="2"/>
      <c r="N1151" s="2">
        <f t="shared" si="285"/>
        <v>0</v>
      </c>
      <c r="O1151" s="2">
        <f t="shared" si="285"/>
        <v>0</v>
      </c>
      <c r="P1151" s="104"/>
      <c r="Q1151" s="104"/>
      <c r="R1151" s="104"/>
      <c r="S1151" s="104"/>
      <c r="T1151" s="104"/>
      <c r="U1151" s="104"/>
      <c r="V1151" s="104"/>
      <c r="W1151" s="111"/>
      <c r="X1151" s="104"/>
      <c r="Y1151" s="104"/>
      <c r="Z1151" s="104"/>
      <c r="AA1151" s="104"/>
    </row>
    <row r="1152" spans="1:27" s="22" customFormat="1" ht="15" customHeight="1" x14ac:dyDescent="0.25">
      <c r="A1152" s="101"/>
      <c r="B1152" s="146"/>
      <c r="C1152" s="146" t="s">
        <v>51</v>
      </c>
      <c r="D1152" s="62"/>
      <c r="E1152" s="61" t="s">
        <v>0</v>
      </c>
      <c r="F1152" s="1">
        <f t="shared" ref="F1152:F1155" si="286">H1152+J1152+L1152+N1152+O1152</f>
        <v>0</v>
      </c>
      <c r="G1152" s="2"/>
      <c r="H1152" s="2"/>
      <c r="I1152" s="2"/>
      <c r="J1152" s="2"/>
      <c r="K1152" s="2"/>
      <c r="L1152" s="2"/>
      <c r="M1152" s="2"/>
      <c r="N1152" s="2"/>
      <c r="O1152" s="2"/>
      <c r="P1152" s="104"/>
      <c r="Q1152" s="104"/>
      <c r="R1152" s="104"/>
      <c r="S1152" s="104"/>
      <c r="T1152" s="104"/>
      <c r="U1152" s="104"/>
      <c r="V1152" s="104"/>
      <c r="W1152" s="111"/>
      <c r="X1152" s="104"/>
      <c r="Y1152" s="104"/>
      <c r="Z1152" s="104"/>
      <c r="AA1152" s="104"/>
    </row>
    <row r="1153" spans="1:27" s="22" customFormat="1" ht="15" customHeight="1" x14ac:dyDescent="0.25">
      <c r="A1153" s="101"/>
      <c r="B1153" s="146"/>
      <c r="C1153" s="146" t="s">
        <v>51</v>
      </c>
      <c r="D1153" s="62"/>
      <c r="E1153" s="61" t="s">
        <v>1</v>
      </c>
      <c r="F1153" s="1">
        <f t="shared" si="286"/>
        <v>195465.1995235036</v>
      </c>
      <c r="G1153" s="2"/>
      <c r="H1153" s="2">
        <v>10032.3871007136</v>
      </c>
      <c r="I1153" s="2"/>
      <c r="J1153" s="2">
        <v>92716.406211395006</v>
      </c>
      <c r="K1153" s="2"/>
      <c r="L1153" s="2">
        <v>92716.406211395006</v>
      </c>
      <c r="M1153" s="2"/>
      <c r="N1153" s="2"/>
      <c r="O1153" s="2"/>
      <c r="P1153" s="104"/>
      <c r="Q1153" s="104"/>
      <c r="R1153" s="104"/>
      <c r="S1153" s="104"/>
      <c r="T1153" s="104"/>
      <c r="U1153" s="104"/>
      <c r="V1153" s="104"/>
      <c r="W1153" s="111"/>
      <c r="X1153" s="104"/>
      <c r="Y1153" s="104"/>
      <c r="Z1153" s="104"/>
      <c r="AA1153" s="104"/>
    </row>
    <row r="1154" spans="1:27" s="22" customFormat="1" ht="15" customHeight="1" x14ac:dyDescent="0.25">
      <c r="A1154" s="101"/>
      <c r="B1154" s="146"/>
      <c r="C1154" s="146" t="s">
        <v>51</v>
      </c>
      <c r="D1154" s="62"/>
      <c r="E1154" s="61" t="s">
        <v>2</v>
      </c>
      <c r="F1154" s="1">
        <f t="shared" si="286"/>
        <v>0</v>
      </c>
      <c r="G1154" s="36"/>
      <c r="H1154" s="2"/>
      <c r="I1154" s="2"/>
      <c r="J1154" s="2"/>
      <c r="K1154" s="2"/>
      <c r="L1154" s="2"/>
      <c r="M1154" s="2"/>
      <c r="N1154" s="2"/>
      <c r="O1154" s="2"/>
      <c r="P1154" s="104"/>
      <c r="Q1154" s="104"/>
      <c r="R1154" s="104"/>
      <c r="S1154" s="104"/>
      <c r="T1154" s="104"/>
      <c r="U1154" s="104"/>
      <c r="V1154" s="104"/>
      <c r="W1154" s="111"/>
      <c r="X1154" s="104"/>
      <c r="Y1154" s="104"/>
      <c r="Z1154" s="104"/>
      <c r="AA1154" s="104"/>
    </row>
    <row r="1155" spans="1:27" s="22" customFormat="1" ht="15" customHeight="1" x14ac:dyDescent="0.25">
      <c r="A1155" s="101"/>
      <c r="B1155" s="146"/>
      <c r="C1155" s="146" t="s">
        <v>51</v>
      </c>
      <c r="D1155" s="62"/>
      <c r="E1155" s="61" t="s">
        <v>3</v>
      </c>
      <c r="F1155" s="1">
        <f t="shared" si="286"/>
        <v>0</v>
      </c>
      <c r="G1155" s="2"/>
      <c r="H1155" s="2"/>
      <c r="I1155" s="2"/>
      <c r="J1155" s="2"/>
      <c r="K1155" s="2"/>
      <c r="L1155" s="2"/>
      <c r="M1155" s="2"/>
      <c r="N1155" s="2"/>
      <c r="O1155" s="2"/>
      <c r="P1155" s="104"/>
      <c r="Q1155" s="104"/>
      <c r="R1155" s="104"/>
      <c r="S1155" s="104"/>
      <c r="T1155" s="104"/>
      <c r="U1155" s="104"/>
      <c r="V1155" s="104"/>
      <c r="W1155" s="111"/>
      <c r="X1155" s="104"/>
      <c r="Y1155" s="104"/>
      <c r="Z1155" s="104"/>
      <c r="AA1155" s="104"/>
    </row>
    <row r="1156" spans="1:27" s="14" customFormat="1" ht="15" customHeight="1" x14ac:dyDescent="0.25">
      <c r="A1156" s="101" t="s">
        <v>897</v>
      </c>
      <c r="B1156" s="146"/>
      <c r="C1156" s="146" t="s">
        <v>51</v>
      </c>
      <c r="D1156" s="62"/>
      <c r="E1156" s="102" t="s">
        <v>51</v>
      </c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  <c r="R1156" s="102"/>
      <c r="S1156" s="102"/>
      <c r="T1156" s="102"/>
      <c r="U1156" s="102"/>
      <c r="V1156" s="102"/>
      <c r="W1156" s="102"/>
      <c r="X1156" s="102"/>
      <c r="Y1156" s="102"/>
      <c r="Z1156" s="102"/>
      <c r="AA1156" s="102"/>
    </row>
    <row r="1157" spans="1:27" s="5" customFormat="1" ht="26.25" customHeight="1" x14ac:dyDescent="0.25">
      <c r="A1157" s="101"/>
      <c r="B1157" s="146"/>
      <c r="C1157" s="146" t="s">
        <v>51</v>
      </c>
      <c r="D1157" s="62"/>
      <c r="E1157" s="103" t="s">
        <v>621</v>
      </c>
      <c r="F1157" s="103"/>
      <c r="G1157" s="103"/>
      <c r="H1157" s="103"/>
      <c r="I1157" s="103"/>
      <c r="J1157" s="103"/>
      <c r="K1157" s="103"/>
      <c r="L1157" s="103"/>
      <c r="M1157" s="103"/>
      <c r="N1157" s="103"/>
      <c r="O1157" s="103"/>
      <c r="P1157" s="103"/>
      <c r="Q1157" s="103"/>
      <c r="R1157" s="103"/>
      <c r="S1157" s="103"/>
      <c r="T1157" s="103"/>
      <c r="U1157" s="103"/>
      <c r="V1157" s="103"/>
      <c r="W1157" s="103"/>
      <c r="X1157" s="103"/>
      <c r="Y1157" s="103"/>
      <c r="Z1157" s="103"/>
      <c r="AA1157" s="103"/>
    </row>
    <row r="1158" spans="1:27" s="22" customFormat="1" ht="30.75" customHeight="1" x14ac:dyDescent="0.25">
      <c r="A1158" s="101"/>
      <c r="B1158" s="146"/>
      <c r="C1158" s="146" t="s">
        <v>51</v>
      </c>
      <c r="D1158" s="62"/>
      <c r="E1158" s="159" t="s">
        <v>901</v>
      </c>
      <c r="F1158" s="159"/>
      <c r="G1158" s="159"/>
      <c r="H1158" s="159"/>
      <c r="I1158" s="159"/>
      <c r="J1158" s="159"/>
      <c r="K1158" s="159"/>
      <c r="L1158" s="159"/>
      <c r="M1158" s="159"/>
      <c r="N1158" s="159"/>
      <c r="O1158" s="159"/>
      <c r="P1158" s="104">
        <v>2026</v>
      </c>
      <c r="Q1158" s="104"/>
      <c r="R1158" s="104" t="s">
        <v>693</v>
      </c>
      <c r="S1158" s="104" t="s">
        <v>902</v>
      </c>
      <c r="T1158" s="104" t="s">
        <v>178</v>
      </c>
      <c r="U1158" s="104" t="s">
        <v>51</v>
      </c>
      <c r="V1158" s="104" t="s">
        <v>56</v>
      </c>
      <c r="W1158" s="111">
        <f>F1159</f>
        <v>801595</v>
      </c>
      <c r="X1158" s="104" t="s">
        <v>705</v>
      </c>
      <c r="Y1158" s="104" t="s">
        <v>8</v>
      </c>
      <c r="Z1158" s="104" t="s">
        <v>707</v>
      </c>
      <c r="AA1158" s="104" t="s">
        <v>526</v>
      </c>
    </row>
    <row r="1159" spans="1:27" s="22" customFormat="1" ht="15" customHeight="1" x14ac:dyDescent="0.25">
      <c r="A1159" s="101"/>
      <c r="B1159" s="146"/>
      <c r="C1159" s="146" t="s">
        <v>51</v>
      </c>
      <c r="D1159" s="62"/>
      <c r="E1159" s="61" t="s">
        <v>5</v>
      </c>
      <c r="F1159" s="1">
        <f>H1159+J1159+L1159+N1159+O1159</f>
        <v>801595</v>
      </c>
      <c r="G1159" s="2">
        <f>SUM(G1160:G1163)</f>
        <v>0</v>
      </c>
      <c r="H1159" s="2">
        <f t="shared" ref="H1159:O1159" si="287">SUM(H1160:H1163)</f>
        <v>160319</v>
      </c>
      <c r="I1159" s="2"/>
      <c r="J1159" s="2">
        <f t="shared" si="287"/>
        <v>160319</v>
      </c>
      <c r="K1159" s="2"/>
      <c r="L1159" s="2">
        <f t="shared" si="287"/>
        <v>160319</v>
      </c>
      <c r="M1159" s="2"/>
      <c r="N1159" s="2">
        <f t="shared" si="287"/>
        <v>160319</v>
      </c>
      <c r="O1159" s="2">
        <f t="shared" si="287"/>
        <v>160319</v>
      </c>
      <c r="P1159" s="104"/>
      <c r="Q1159" s="104"/>
      <c r="R1159" s="104"/>
      <c r="S1159" s="104"/>
      <c r="T1159" s="104"/>
      <c r="U1159" s="104"/>
      <c r="V1159" s="104"/>
      <c r="W1159" s="111"/>
      <c r="X1159" s="104"/>
      <c r="Y1159" s="104"/>
      <c r="Z1159" s="104"/>
      <c r="AA1159" s="104"/>
    </row>
    <row r="1160" spans="1:27" s="22" customFormat="1" ht="15" customHeight="1" x14ac:dyDescent="0.25">
      <c r="A1160" s="101"/>
      <c r="B1160" s="146"/>
      <c r="C1160" s="146" t="s">
        <v>51</v>
      </c>
      <c r="D1160" s="62"/>
      <c r="E1160" s="61" t="s">
        <v>0</v>
      </c>
      <c r="F1160" s="1">
        <f t="shared" ref="F1160:F1163" si="288">H1160+J1160+L1160+N1160+O1160</f>
        <v>0</v>
      </c>
      <c r="G1160" s="2"/>
      <c r="H1160" s="2"/>
      <c r="I1160" s="2"/>
      <c r="J1160" s="2"/>
      <c r="K1160" s="2"/>
      <c r="L1160" s="2"/>
      <c r="M1160" s="2"/>
      <c r="N1160" s="2"/>
      <c r="O1160" s="2"/>
      <c r="P1160" s="104"/>
      <c r="Q1160" s="104"/>
      <c r="R1160" s="104"/>
      <c r="S1160" s="104"/>
      <c r="T1160" s="104"/>
      <c r="U1160" s="104"/>
      <c r="V1160" s="104"/>
      <c r="W1160" s="111"/>
      <c r="X1160" s="104"/>
      <c r="Y1160" s="104"/>
      <c r="Z1160" s="104"/>
      <c r="AA1160" s="104"/>
    </row>
    <row r="1161" spans="1:27" s="22" customFormat="1" ht="15" customHeight="1" x14ac:dyDescent="0.25">
      <c r="A1161" s="101"/>
      <c r="B1161" s="146"/>
      <c r="C1161" s="146" t="s">
        <v>51</v>
      </c>
      <c r="D1161" s="62"/>
      <c r="E1161" s="61" t="s">
        <v>1</v>
      </c>
      <c r="F1161" s="1">
        <f t="shared" si="288"/>
        <v>801595</v>
      </c>
      <c r="G1161" s="2"/>
      <c r="H1161" s="2">
        <v>160319</v>
      </c>
      <c r="I1161" s="2"/>
      <c r="J1161" s="2">
        <v>160319</v>
      </c>
      <c r="K1161" s="2"/>
      <c r="L1161" s="2">
        <v>160319</v>
      </c>
      <c r="M1161" s="2"/>
      <c r="N1161" s="2">
        <v>160319</v>
      </c>
      <c r="O1161" s="2">
        <v>160319</v>
      </c>
      <c r="P1161" s="104"/>
      <c r="Q1161" s="104"/>
      <c r="R1161" s="104"/>
      <c r="S1161" s="104"/>
      <c r="T1161" s="104"/>
      <c r="U1161" s="104"/>
      <c r="V1161" s="104"/>
      <c r="W1161" s="111"/>
      <c r="X1161" s="104"/>
      <c r="Y1161" s="104"/>
      <c r="Z1161" s="104"/>
      <c r="AA1161" s="104"/>
    </row>
    <row r="1162" spans="1:27" s="22" customFormat="1" ht="15" customHeight="1" x14ac:dyDescent="0.25">
      <c r="A1162" s="101"/>
      <c r="B1162" s="146"/>
      <c r="C1162" s="146" t="s">
        <v>51</v>
      </c>
      <c r="D1162" s="62"/>
      <c r="E1162" s="61" t="s">
        <v>2</v>
      </c>
      <c r="F1162" s="1">
        <f t="shared" si="288"/>
        <v>0</v>
      </c>
      <c r="G1162" s="36"/>
      <c r="H1162" s="2"/>
      <c r="I1162" s="2"/>
      <c r="J1162" s="2"/>
      <c r="K1162" s="2"/>
      <c r="L1162" s="2"/>
      <c r="M1162" s="2"/>
      <c r="N1162" s="2"/>
      <c r="O1162" s="2"/>
      <c r="P1162" s="104"/>
      <c r="Q1162" s="104"/>
      <c r="R1162" s="104"/>
      <c r="S1162" s="104"/>
      <c r="T1162" s="104"/>
      <c r="U1162" s="104"/>
      <c r="V1162" s="104"/>
      <c r="W1162" s="111"/>
      <c r="X1162" s="104"/>
      <c r="Y1162" s="104"/>
      <c r="Z1162" s="104"/>
      <c r="AA1162" s="104"/>
    </row>
    <row r="1163" spans="1:27" s="22" customFormat="1" ht="15" customHeight="1" x14ac:dyDescent="0.25">
      <c r="A1163" s="101"/>
      <c r="B1163" s="146"/>
      <c r="C1163" s="146" t="s">
        <v>51</v>
      </c>
      <c r="D1163" s="62"/>
      <c r="E1163" s="61" t="s">
        <v>3</v>
      </c>
      <c r="F1163" s="1">
        <f t="shared" si="288"/>
        <v>0</v>
      </c>
      <c r="G1163" s="2"/>
      <c r="H1163" s="2"/>
      <c r="I1163" s="2"/>
      <c r="J1163" s="2"/>
      <c r="K1163" s="2"/>
      <c r="L1163" s="2"/>
      <c r="M1163" s="2"/>
      <c r="N1163" s="2"/>
      <c r="O1163" s="2"/>
      <c r="P1163" s="104"/>
      <c r="Q1163" s="104"/>
      <c r="R1163" s="104"/>
      <c r="S1163" s="104"/>
      <c r="T1163" s="104"/>
      <c r="U1163" s="104"/>
      <c r="V1163" s="104"/>
      <c r="W1163" s="111"/>
      <c r="X1163" s="104"/>
      <c r="Y1163" s="104"/>
      <c r="Z1163" s="104"/>
      <c r="AA1163" s="104"/>
    </row>
    <row r="1164" spans="1:27" s="14" customFormat="1" ht="15" customHeight="1" x14ac:dyDescent="0.25">
      <c r="A1164" s="101" t="s">
        <v>900</v>
      </c>
      <c r="B1164" s="146"/>
      <c r="C1164" s="146" t="s">
        <v>51</v>
      </c>
      <c r="D1164" s="62"/>
      <c r="E1164" s="102" t="s">
        <v>51</v>
      </c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  <c r="R1164" s="102"/>
      <c r="S1164" s="102"/>
      <c r="T1164" s="102"/>
      <c r="U1164" s="102"/>
      <c r="V1164" s="102"/>
      <c r="W1164" s="102"/>
      <c r="X1164" s="102"/>
      <c r="Y1164" s="102"/>
      <c r="Z1164" s="102"/>
      <c r="AA1164" s="102"/>
    </row>
    <row r="1165" spans="1:27" s="5" customFormat="1" ht="15" customHeight="1" x14ac:dyDescent="0.25">
      <c r="A1165" s="101"/>
      <c r="B1165" s="146"/>
      <c r="C1165" s="146" t="s">
        <v>51</v>
      </c>
      <c r="D1165" s="62"/>
      <c r="E1165" s="103" t="s">
        <v>621</v>
      </c>
      <c r="F1165" s="103"/>
      <c r="G1165" s="103"/>
      <c r="H1165" s="103"/>
      <c r="I1165" s="103"/>
      <c r="J1165" s="103"/>
      <c r="K1165" s="103"/>
      <c r="L1165" s="103"/>
      <c r="M1165" s="103"/>
      <c r="N1165" s="103"/>
      <c r="O1165" s="103"/>
      <c r="P1165" s="103"/>
      <c r="Q1165" s="103"/>
      <c r="R1165" s="103"/>
      <c r="S1165" s="103"/>
      <c r="T1165" s="103"/>
      <c r="U1165" s="103"/>
      <c r="V1165" s="103"/>
      <c r="W1165" s="103"/>
      <c r="X1165" s="103"/>
      <c r="Y1165" s="103"/>
      <c r="Z1165" s="103"/>
      <c r="AA1165" s="103"/>
    </row>
    <row r="1166" spans="1:27" s="22" customFormat="1" ht="30.75" customHeight="1" x14ac:dyDescent="0.25">
      <c r="A1166" s="101"/>
      <c r="B1166" s="146"/>
      <c r="C1166" s="146" t="s">
        <v>51</v>
      </c>
      <c r="D1166" s="62"/>
      <c r="E1166" s="159" t="s">
        <v>904</v>
      </c>
      <c r="F1166" s="159"/>
      <c r="G1166" s="159"/>
      <c r="H1166" s="159"/>
      <c r="I1166" s="159"/>
      <c r="J1166" s="159"/>
      <c r="K1166" s="159"/>
      <c r="L1166" s="159"/>
      <c r="M1166" s="159"/>
      <c r="N1166" s="159"/>
      <c r="O1166" s="159"/>
      <c r="P1166" s="104">
        <v>2024</v>
      </c>
      <c r="Q1166" s="104"/>
      <c r="R1166" s="104" t="s">
        <v>693</v>
      </c>
      <c r="S1166" s="104" t="s">
        <v>905</v>
      </c>
      <c r="T1166" s="104" t="s">
        <v>178</v>
      </c>
      <c r="U1166" s="104" t="s">
        <v>51</v>
      </c>
      <c r="V1166" s="104" t="s">
        <v>56</v>
      </c>
      <c r="W1166" s="111">
        <f>F1167</f>
        <v>213758</v>
      </c>
      <c r="X1166" s="104" t="s">
        <v>705</v>
      </c>
      <c r="Y1166" s="104" t="s">
        <v>8</v>
      </c>
      <c r="Z1166" s="104" t="s">
        <v>707</v>
      </c>
      <c r="AA1166" s="104" t="s">
        <v>526</v>
      </c>
    </row>
    <row r="1167" spans="1:27" s="22" customFormat="1" ht="15" customHeight="1" x14ac:dyDescent="0.25">
      <c r="A1167" s="101"/>
      <c r="B1167" s="146"/>
      <c r="C1167" s="146" t="s">
        <v>51</v>
      </c>
      <c r="D1167" s="62"/>
      <c r="E1167" s="61" t="s">
        <v>5</v>
      </c>
      <c r="F1167" s="1">
        <f>H1167+J1167+L1167+N1167+O1167</f>
        <v>213758</v>
      </c>
      <c r="G1167" s="2">
        <f>SUM(G1168:G1171)</f>
        <v>0</v>
      </c>
      <c r="H1167" s="2">
        <f t="shared" ref="H1167:O1167" si="289">SUM(H1168:H1171)</f>
        <v>0</v>
      </c>
      <c r="I1167" s="2"/>
      <c r="J1167" s="2">
        <f t="shared" si="289"/>
        <v>106879</v>
      </c>
      <c r="K1167" s="2"/>
      <c r="L1167" s="2">
        <f t="shared" si="289"/>
        <v>106879</v>
      </c>
      <c r="M1167" s="2"/>
      <c r="N1167" s="2">
        <f t="shared" si="289"/>
        <v>0</v>
      </c>
      <c r="O1167" s="2">
        <f t="shared" si="289"/>
        <v>0</v>
      </c>
      <c r="P1167" s="104"/>
      <c r="Q1167" s="104"/>
      <c r="R1167" s="104"/>
      <c r="S1167" s="104"/>
      <c r="T1167" s="104"/>
      <c r="U1167" s="104"/>
      <c r="V1167" s="104"/>
      <c r="W1167" s="111"/>
      <c r="X1167" s="104"/>
      <c r="Y1167" s="104"/>
      <c r="Z1167" s="104"/>
      <c r="AA1167" s="104"/>
    </row>
    <row r="1168" spans="1:27" s="22" customFormat="1" ht="15" customHeight="1" x14ac:dyDescent="0.25">
      <c r="A1168" s="101"/>
      <c r="B1168" s="146"/>
      <c r="C1168" s="146" t="s">
        <v>51</v>
      </c>
      <c r="D1168" s="62"/>
      <c r="E1168" s="61" t="s">
        <v>0</v>
      </c>
      <c r="F1168" s="1">
        <f t="shared" ref="F1168:F1171" si="290">H1168+J1168+L1168+N1168+O1168</f>
        <v>0</v>
      </c>
      <c r="G1168" s="2"/>
      <c r="H1168" s="2"/>
      <c r="I1168" s="2"/>
      <c r="J1168" s="2"/>
      <c r="K1168" s="2"/>
      <c r="L1168" s="2"/>
      <c r="M1168" s="2"/>
      <c r="N1168" s="2"/>
      <c r="O1168" s="2"/>
      <c r="P1168" s="104"/>
      <c r="Q1168" s="104"/>
      <c r="R1168" s="104"/>
      <c r="S1168" s="104"/>
      <c r="T1168" s="104"/>
      <c r="U1168" s="104"/>
      <c r="V1168" s="104"/>
      <c r="W1168" s="111"/>
      <c r="X1168" s="104"/>
      <c r="Y1168" s="104"/>
      <c r="Z1168" s="104"/>
      <c r="AA1168" s="104"/>
    </row>
    <row r="1169" spans="1:27" s="22" customFormat="1" ht="15" customHeight="1" x14ac:dyDescent="0.25">
      <c r="A1169" s="101"/>
      <c r="B1169" s="146"/>
      <c r="C1169" s="146" t="s">
        <v>51</v>
      </c>
      <c r="D1169" s="62"/>
      <c r="E1169" s="61" t="s">
        <v>1</v>
      </c>
      <c r="F1169" s="1">
        <f t="shared" si="290"/>
        <v>213758</v>
      </c>
      <c r="G1169" s="2"/>
      <c r="H1169" s="2"/>
      <c r="I1169" s="2"/>
      <c r="J1169" s="2">
        <v>106879</v>
      </c>
      <c r="K1169" s="2"/>
      <c r="L1169" s="2">
        <v>106879</v>
      </c>
      <c r="M1169" s="2"/>
      <c r="N1169" s="2"/>
      <c r="O1169" s="2"/>
      <c r="P1169" s="104"/>
      <c r="Q1169" s="104"/>
      <c r="R1169" s="104"/>
      <c r="S1169" s="104"/>
      <c r="T1169" s="104"/>
      <c r="U1169" s="104"/>
      <c r="V1169" s="104"/>
      <c r="W1169" s="111"/>
      <c r="X1169" s="104"/>
      <c r="Y1169" s="104"/>
      <c r="Z1169" s="104"/>
      <c r="AA1169" s="104"/>
    </row>
    <row r="1170" spans="1:27" s="22" customFormat="1" ht="15" customHeight="1" x14ac:dyDescent="0.25">
      <c r="A1170" s="101"/>
      <c r="B1170" s="146"/>
      <c r="C1170" s="146" t="s">
        <v>51</v>
      </c>
      <c r="D1170" s="62"/>
      <c r="E1170" s="61" t="s">
        <v>2</v>
      </c>
      <c r="F1170" s="1">
        <f t="shared" si="290"/>
        <v>0</v>
      </c>
      <c r="G1170" s="36"/>
      <c r="H1170" s="2"/>
      <c r="I1170" s="2"/>
      <c r="J1170" s="2"/>
      <c r="K1170" s="2"/>
      <c r="L1170" s="2"/>
      <c r="M1170" s="2"/>
      <c r="N1170" s="2"/>
      <c r="O1170" s="2"/>
      <c r="P1170" s="104"/>
      <c r="Q1170" s="104"/>
      <c r="R1170" s="104"/>
      <c r="S1170" s="104"/>
      <c r="T1170" s="104"/>
      <c r="U1170" s="104"/>
      <c r="V1170" s="104"/>
      <c r="W1170" s="111"/>
      <c r="X1170" s="104"/>
      <c r="Y1170" s="104"/>
      <c r="Z1170" s="104"/>
      <c r="AA1170" s="104"/>
    </row>
    <row r="1171" spans="1:27" s="22" customFormat="1" ht="15" customHeight="1" x14ac:dyDescent="0.25">
      <c r="A1171" s="101"/>
      <c r="B1171" s="146"/>
      <c r="C1171" s="146" t="s">
        <v>51</v>
      </c>
      <c r="D1171" s="62"/>
      <c r="E1171" s="61" t="s">
        <v>3</v>
      </c>
      <c r="F1171" s="1">
        <f t="shared" si="290"/>
        <v>0</v>
      </c>
      <c r="G1171" s="2"/>
      <c r="H1171" s="2"/>
      <c r="I1171" s="2"/>
      <c r="J1171" s="2"/>
      <c r="K1171" s="2"/>
      <c r="L1171" s="2"/>
      <c r="M1171" s="2"/>
      <c r="N1171" s="2"/>
      <c r="O1171" s="2"/>
      <c r="P1171" s="104"/>
      <c r="Q1171" s="104"/>
      <c r="R1171" s="104"/>
      <c r="S1171" s="104"/>
      <c r="T1171" s="104"/>
      <c r="U1171" s="104"/>
      <c r="V1171" s="104"/>
      <c r="W1171" s="111"/>
      <c r="X1171" s="104"/>
      <c r="Y1171" s="104"/>
      <c r="Z1171" s="104"/>
      <c r="AA1171" s="104"/>
    </row>
    <row r="1172" spans="1:27" s="14" customFormat="1" ht="15" customHeight="1" x14ac:dyDescent="0.25">
      <c r="A1172" s="101" t="s">
        <v>903</v>
      </c>
      <c r="B1172" s="146"/>
      <c r="C1172" s="146" t="s">
        <v>51</v>
      </c>
      <c r="D1172" s="62"/>
      <c r="E1172" s="102" t="s">
        <v>51</v>
      </c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  <c r="R1172" s="102"/>
      <c r="S1172" s="102"/>
      <c r="T1172" s="102"/>
      <c r="U1172" s="102"/>
      <c r="V1172" s="102"/>
      <c r="W1172" s="102"/>
      <c r="X1172" s="102"/>
      <c r="Y1172" s="102"/>
      <c r="Z1172" s="102"/>
      <c r="AA1172" s="102"/>
    </row>
    <row r="1173" spans="1:27" s="5" customFormat="1" ht="15" customHeight="1" x14ac:dyDescent="0.25">
      <c r="A1173" s="101"/>
      <c r="B1173" s="146"/>
      <c r="C1173" s="146" t="s">
        <v>51</v>
      </c>
      <c r="D1173" s="62"/>
      <c r="E1173" s="103" t="s">
        <v>621</v>
      </c>
      <c r="F1173" s="103"/>
      <c r="G1173" s="103"/>
      <c r="H1173" s="103"/>
      <c r="I1173" s="103"/>
      <c r="J1173" s="103"/>
      <c r="K1173" s="103"/>
      <c r="L1173" s="103"/>
      <c r="M1173" s="103"/>
      <c r="N1173" s="103"/>
      <c r="O1173" s="103"/>
      <c r="P1173" s="103"/>
      <c r="Q1173" s="103"/>
      <c r="R1173" s="103"/>
      <c r="S1173" s="103"/>
      <c r="T1173" s="103"/>
      <c r="U1173" s="103"/>
      <c r="V1173" s="103"/>
      <c r="W1173" s="103"/>
      <c r="X1173" s="103"/>
      <c r="Y1173" s="103"/>
      <c r="Z1173" s="103"/>
      <c r="AA1173" s="103"/>
    </row>
    <row r="1174" spans="1:27" s="22" customFormat="1" ht="33.75" customHeight="1" x14ac:dyDescent="0.25">
      <c r="A1174" s="101"/>
      <c r="B1174" s="146"/>
      <c r="C1174" s="146" t="s">
        <v>51</v>
      </c>
      <c r="D1174" s="62"/>
      <c r="E1174" s="159" t="s">
        <v>907</v>
      </c>
      <c r="F1174" s="159"/>
      <c r="G1174" s="159"/>
      <c r="H1174" s="159"/>
      <c r="I1174" s="159"/>
      <c r="J1174" s="159"/>
      <c r="K1174" s="159"/>
      <c r="L1174" s="159"/>
      <c r="M1174" s="159"/>
      <c r="N1174" s="159"/>
      <c r="O1174" s="159"/>
      <c r="P1174" s="104">
        <v>2024</v>
      </c>
      <c r="Q1174" s="104"/>
      <c r="R1174" s="104" t="s">
        <v>693</v>
      </c>
      <c r="S1174" s="104" t="s">
        <v>908</v>
      </c>
      <c r="T1174" s="104" t="s">
        <v>178</v>
      </c>
      <c r="U1174" s="104" t="s">
        <v>51</v>
      </c>
      <c r="V1174" s="104" t="s">
        <v>56</v>
      </c>
      <c r="W1174" s="111">
        <f>F1175</f>
        <v>42752</v>
      </c>
      <c r="X1174" s="104" t="s">
        <v>705</v>
      </c>
      <c r="Y1174" s="104" t="s">
        <v>8</v>
      </c>
      <c r="Z1174" s="104" t="s">
        <v>707</v>
      </c>
      <c r="AA1174" s="104" t="s">
        <v>526</v>
      </c>
    </row>
    <row r="1175" spans="1:27" s="22" customFormat="1" ht="15" customHeight="1" x14ac:dyDescent="0.25">
      <c r="A1175" s="101"/>
      <c r="B1175" s="146"/>
      <c r="C1175" s="146" t="s">
        <v>51</v>
      </c>
      <c r="D1175" s="62"/>
      <c r="E1175" s="61" t="s">
        <v>5</v>
      </c>
      <c r="F1175" s="1">
        <f>H1175+J1175+L1175+N1175+O1175</f>
        <v>42752</v>
      </c>
      <c r="G1175" s="2">
        <f>SUM(G1176:G1179)</f>
        <v>0</v>
      </c>
      <c r="H1175" s="2">
        <f t="shared" ref="H1175:O1175" si="291">SUM(H1176:H1179)</f>
        <v>0</v>
      </c>
      <c r="I1175" s="2"/>
      <c r="J1175" s="2">
        <f t="shared" si="291"/>
        <v>21376</v>
      </c>
      <c r="K1175" s="2"/>
      <c r="L1175" s="2">
        <f t="shared" si="291"/>
        <v>21376</v>
      </c>
      <c r="M1175" s="2"/>
      <c r="N1175" s="2">
        <f t="shared" si="291"/>
        <v>0</v>
      </c>
      <c r="O1175" s="2">
        <f t="shared" si="291"/>
        <v>0</v>
      </c>
      <c r="P1175" s="104"/>
      <c r="Q1175" s="104"/>
      <c r="R1175" s="104"/>
      <c r="S1175" s="104"/>
      <c r="T1175" s="104"/>
      <c r="U1175" s="104"/>
      <c r="V1175" s="104"/>
      <c r="W1175" s="111"/>
      <c r="X1175" s="104"/>
      <c r="Y1175" s="104"/>
      <c r="Z1175" s="104"/>
      <c r="AA1175" s="104"/>
    </row>
    <row r="1176" spans="1:27" s="22" customFormat="1" ht="15" customHeight="1" x14ac:dyDescent="0.25">
      <c r="A1176" s="101"/>
      <c r="B1176" s="146"/>
      <c r="C1176" s="146" t="s">
        <v>51</v>
      </c>
      <c r="D1176" s="62"/>
      <c r="E1176" s="61" t="s">
        <v>0</v>
      </c>
      <c r="F1176" s="1">
        <f t="shared" ref="F1176:F1179" si="292">H1176+J1176+L1176+N1176+O1176</f>
        <v>0</v>
      </c>
      <c r="G1176" s="2"/>
      <c r="H1176" s="2"/>
      <c r="I1176" s="2"/>
      <c r="J1176" s="2"/>
      <c r="K1176" s="2"/>
      <c r="L1176" s="2"/>
      <c r="M1176" s="2"/>
      <c r="N1176" s="2"/>
      <c r="O1176" s="2"/>
      <c r="P1176" s="104"/>
      <c r="Q1176" s="104"/>
      <c r="R1176" s="104"/>
      <c r="S1176" s="104"/>
      <c r="T1176" s="104"/>
      <c r="U1176" s="104"/>
      <c r="V1176" s="104"/>
      <c r="W1176" s="111"/>
      <c r="X1176" s="104"/>
      <c r="Y1176" s="104"/>
      <c r="Z1176" s="104"/>
      <c r="AA1176" s="104"/>
    </row>
    <row r="1177" spans="1:27" s="22" customFormat="1" ht="15" customHeight="1" x14ac:dyDescent="0.25">
      <c r="A1177" s="101"/>
      <c r="B1177" s="146"/>
      <c r="C1177" s="146" t="s">
        <v>51</v>
      </c>
      <c r="D1177" s="62"/>
      <c r="E1177" s="61" t="s">
        <v>1</v>
      </c>
      <c r="F1177" s="1">
        <f t="shared" si="292"/>
        <v>42752</v>
      </c>
      <c r="G1177" s="2"/>
      <c r="H1177" s="2"/>
      <c r="I1177" s="2"/>
      <c r="J1177" s="2">
        <v>21376</v>
      </c>
      <c r="K1177" s="2"/>
      <c r="L1177" s="2">
        <v>21376</v>
      </c>
      <c r="M1177" s="2"/>
      <c r="N1177" s="2"/>
      <c r="O1177" s="2"/>
      <c r="P1177" s="104"/>
      <c r="Q1177" s="104"/>
      <c r="R1177" s="104"/>
      <c r="S1177" s="104"/>
      <c r="T1177" s="104"/>
      <c r="U1177" s="104"/>
      <c r="V1177" s="104"/>
      <c r="W1177" s="111"/>
      <c r="X1177" s="104"/>
      <c r="Y1177" s="104"/>
      <c r="Z1177" s="104"/>
      <c r="AA1177" s="104"/>
    </row>
    <row r="1178" spans="1:27" s="22" customFormat="1" ht="15" customHeight="1" x14ac:dyDescent="0.25">
      <c r="A1178" s="101"/>
      <c r="B1178" s="146"/>
      <c r="C1178" s="146" t="s">
        <v>51</v>
      </c>
      <c r="D1178" s="62"/>
      <c r="E1178" s="61" t="s">
        <v>2</v>
      </c>
      <c r="F1178" s="1">
        <f t="shared" si="292"/>
        <v>0</v>
      </c>
      <c r="G1178" s="36"/>
      <c r="H1178" s="2"/>
      <c r="I1178" s="2"/>
      <c r="J1178" s="2"/>
      <c r="K1178" s="2"/>
      <c r="L1178" s="2"/>
      <c r="M1178" s="2"/>
      <c r="N1178" s="2"/>
      <c r="O1178" s="2"/>
      <c r="P1178" s="104"/>
      <c r="Q1178" s="104"/>
      <c r="R1178" s="104"/>
      <c r="S1178" s="104"/>
      <c r="T1178" s="104"/>
      <c r="U1178" s="104"/>
      <c r="V1178" s="104"/>
      <c r="W1178" s="111"/>
      <c r="X1178" s="104"/>
      <c r="Y1178" s="104"/>
      <c r="Z1178" s="104"/>
      <c r="AA1178" s="104"/>
    </row>
    <row r="1179" spans="1:27" s="22" customFormat="1" ht="15" customHeight="1" x14ac:dyDescent="0.25">
      <c r="A1179" s="101"/>
      <c r="B1179" s="146"/>
      <c r="C1179" s="146" t="s">
        <v>51</v>
      </c>
      <c r="D1179" s="62"/>
      <c r="E1179" s="61" t="s">
        <v>3</v>
      </c>
      <c r="F1179" s="1">
        <f t="shared" si="292"/>
        <v>0</v>
      </c>
      <c r="G1179" s="2"/>
      <c r="H1179" s="2"/>
      <c r="I1179" s="2"/>
      <c r="J1179" s="2"/>
      <c r="K1179" s="2"/>
      <c r="L1179" s="2"/>
      <c r="M1179" s="2"/>
      <c r="N1179" s="2"/>
      <c r="O1179" s="2"/>
      <c r="P1179" s="104"/>
      <c r="Q1179" s="104"/>
      <c r="R1179" s="104"/>
      <c r="S1179" s="104"/>
      <c r="T1179" s="104"/>
      <c r="U1179" s="104"/>
      <c r="V1179" s="104"/>
      <c r="W1179" s="111"/>
      <c r="X1179" s="104"/>
      <c r="Y1179" s="104"/>
      <c r="Z1179" s="104"/>
      <c r="AA1179" s="104"/>
    </row>
    <row r="1180" spans="1:27" s="14" customFormat="1" ht="15" customHeight="1" x14ac:dyDescent="0.25">
      <c r="A1180" s="101" t="s">
        <v>906</v>
      </c>
      <c r="B1180" s="146"/>
      <c r="C1180" s="146" t="s">
        <v>51</v>
      </c>
      <c r="D1180" s="62"/>
      <c r="E1180" s="102" t="s">
        <v>51</v>
      </c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  <c r="R1180" s="102"/>
      <c r="S1180" s="102"/>
      <c r="T1180" s="102"/>
      <c r="U1180" s="102"/>
      <c r="V1180" s="102"/>
      <c r="W1180" s="102"/>
      <c r="X1180" s="102"/>
      <c r="Y1180" s="102"/>
      <c r="Z1180" s="102"/>
      <c r="AA1180" s="102"/>
    </row>
    <row r="1181" spans="1:27" s="5" customFormat="1" ht="15" customHeight="1" x14ac:dyDescent="0.25">
      <c r="A1181" s="101"/>
      <c r="B1181" s="146"/>
      <c r="C1181" s="146" t="s">
        <v>51</v>
      </c>
      <c r="D1181" s="62"/>
      <c r="E1181" s="103" t="s">
        <v>621</v>
      </c>
      <c r="F1181" s="103"/>
      <c r="G1181" s="103"/>
      <c r="H1181" s="103"/>
      <c r="I1181" s="103"/>
      <c r="J1181" s="103"/>
      <c r="K1181" s="103"/>
      <c r="L1181" s="103"/>
      <c r="M1181" s="103"/>
      <c r="N1181" s="103"/>
      <c r="O1181" s="103"/>
      <c r="P1181" s="103"/>
      <c r="Q1181" s="103"/>
      <c r="R1181" s="103"/>
      <c r="S1181" s="103"/>
      <c r="T1181" s="103"/>
      <c r="U1181" s="103"/>
      <c r="V1181" s="103"/>
      <c r="W1181" s="103"/>
      <c r="X1181" s="103"/>
      <c r="Y1181" s="103"/>
      <c r="Z1181" s="103"/>
      <c r="AA1181" s="103"/>
    </row>
    <row r="1182" spans="1:27" s="22" customFormat="1" ht="31.5" customHeight="1" x14ac:dyDescent="0.25">
      <c r="A1182" s="101"/>
      <c r="B1182" s="146"/>
      <c r="C1182" s="146" t="s">
        <v>51</v>
      </c>
      <c r="D1182" s="62"/>
      <c r="E1182" s="159" t="s">
        <v>910</v>
      </c>
      <c r="F1182" s="159"/>
      <c r="G1182" s="159"/>
      <c r="H1182" s="159"/>
      <c r="I1182" s="159"/>
      <c r="J1182" s="159"/>
      <c r="K1182" s="159"/>
      <c r="L1182" s="159"/>
      <c r="M1182" s="159"/>
      <c r="N1182" s="159"/>
      <c r="O1182" s="159"/>
      <c r="P1182" s="104">
        <v>2024</v>
      </c>
      <c r="Q1182" s="104"/>
      <c r="R1182" s="104" t="s">
        <v>693</v>
      </c>
      <c r="S1182" s="104" t="s">
        <v>905</v>
      </c>
      <c r="T1182" s="104" t="s">
        <v>178</v>
      </c>
      <c r="U1182" s="104" t="s">
        <v>51</v>
      </c>
      <c r="V1182" s="104" t="s">
        <v>56</v>
      </c>
      <c r="W1182" s="111">
        <f>F1183</f>
        <v>213758</v>
      </c>
      <c r="X1182" s="104" t="s">
        <v>705</v>
      </c>
      <c r="Y1182" s="104" t="s">
        <v>8</v>
      </c>
      <c r="Z1182" s="104" t="s">
        <v>707</v>
      </c>
      <c r="AA1182" s="104" t="s">
        <v>526</v>
      </c>
    </row>
    <row r="1183" spans="1:27" s="22" customFormat="1" ht="15" customHeight="1" x14ac:dyDescent="0.25">
      <c r="A1183" s="101"/>
      <c r="B1183" s="146"/>
      <c r="C1183" s="146" t="s">
        <v>51</v>
      </c>
      <c r="D1183" s="62"/>
      <c r="E1183" s="61" t="s">
        <v>5</v>
      </c>
      <c r="F1183" s="1">
        <f>H1183+J1183+L1183+N1183+O1183</f>
        <v>213758</v>
      </c>
      <c r="G1183" s="2">
        <f>SUM(G1184:G1187)</f>
        <v>0</v>
      </c>
      <c r="H1183" s="2">
        <f t="shared" ref="H1183:O1183" si="293">SUM(H1184:H1187)</f>
        <v>106879</v>
      </c>
      <c r="I1183" s="2"/>
      <c r="J1183" s="2">
        <f t="shared" si="293"/>
        <v>106879</v>
      </c>
      <c r="K1183" s="2"/>
      <c r="L1183" s="2">
        <f t="shared" si="293"/>
        <v>0</v>
      </c>
      <c r="M1183" s="2"/>
      <c r="N1183" s="2">
        <f t="shared" si="293"/>
        <v>0</v>
      </c>
      <c r="O1183" s="2">
        <f t="shared" si="293"/>
        <v>0</v>
      </c>
      <c r="P1183" s="104"/>
      <c r="Q1183" s="104"/>
      <c r="R1183" s="104"/>
      <c r="S1183" s="104"/>
      <c r="T1183" s="104"/>
      <c r="U1183" s="104"/>
      <c r="V1183" s="104"/>
      <c r="W1183" s="111"/>
      <c r="X1183" s="104"/>
      <c r="Y1183" s="104"/>
      <c r="Z1183" s="104"/>
      <c r="AA1183" s="104"/>
    </row>
    <row r="1184" spans="1:27" s="22" customFormat="1" ht="15" customHeight="1" x14ac:dyDescent="0.25">
      <c r="A1184" s="101"/>
      <c r="B1184" s="146"/>
      <c r="C1184" s="146" t="s">
        <v>51</v>
      </c>
      <c r="D1184" s="62"/>
      <c r="E1184" s="61" t="s">
        <v>0</v>
      </c>
      <c r="F1184" s="1">
        <f t="shared" ref="F1184:F1187" si="294">H1184+J1184+L1184+N1184+O1184</f>
        <v>0</v>
      </c>
      <c r="G1184" s="2"/>
      <c r="H1184" s="2"/>
      <c r="I1184" s="2"/>
      <c r="J1184" s="2"/>
      <c r="K1184" s="2"/>
      <c r="L1184" s="2"/>
      <c r="M1184" s="2"/>
      <c r="N1184" s="2"/>
      <c r="O1184" s="2"/>
      <c r="P1184" s="104"/>
      <c r="Q1184" s="104"/>
      <c r="R1184" s="104"/>
      <c r="S1184" s="104"/>
      <c r="T1184" s="104"/>
      <c r="U1184" s="104"/>
      <c r="V1184" s="104"/>
      <c r="W1184" s="111"/>
      <c r="X1184" s="104"/>
      <c r="Y1184" s="104"/>
      <c r="Z1184" s="104"/>
      <c r="AA1184" s="104"/>
    </row>
    <row r="1185" spans="1:27" s="22" customFormat="1" ht="15" customHeight="1" x14ac:dyDescent="0.25">
      <c r="A1185" s="101"/>
      <c r="B1185" s="146"/>
      <c r="C1185" s="146" t="s">
        <v>51</v>
      </c>
      <c r="D1185" s="62"/>
      <c r="E1185" s="61" t="s">
        <v>1</v>
      </c>
      <c r="F1185" s="1">
        <f t="shared" si="294"/>
        <v>213758</v>
      </c>
      <c r="G1185" s="2"/>
      <c r="H1185" s="2">
        <v>106879</v>
      </c>
      <c r="I1185" s="2"/>
      <c r="J1185" s="2">
        <v>106879</v>
      </c>
      <c r="K1185" s="2"/>
      <c r="L1185" s="2"/>
      <c r="M1185" s="2"/>
      <c r="N1185" s="2"/>
      <c r="O1185" s="2"/>
      <c r="P1185" s="104"/>
      <c r="Q1185" s="104"/>
      <c r="R1185" s="104"/>
      <c r="S1185" s="104"/>
      <c r="T1185" s="104"/>
      <c r="U1185" s="104"/>
      <c r="V1185" s="104"/>
      <c r="W1185" s="111"/>
      <c r="X1185" s="104"/>
      <c r="Y1185" s="104"/>
      <c r="Z1185" s="104"/>
      <c r="AA1185" s="104"/>
    </row>
    <row r="1186" spans="1:27" s="22" customFormat="1" ht="15" customHeight="1" x14ac:dyDescent="0.25">
      <c r="A1186" s="101"/>
      <c r="B1186" s="146"/>
      <c r="C1186" s="146" t="s">
        <v>51</v>
      </c>
      <c r="D1186" s="62"/>
      <c r="E1186" s="61" t="s">
        <v>2</v>
      </c>
      <c r="F1186" s="1">
        <f t="shared" si="294"/>
        <v>0</v>
      </c>
      <c r="G1186" s="36"/>
      <c r="H1186" s="2"/>
      <c r="I1186" s="2"/>
      <c r="J1186" s="2"/>
      <c r="K1186" s="2"/>
      <c r="L1186" s="2"/>
      <c r="M1186" s="2"/>
      <c r="N1186" s="2"/>
      <c r="O1186" s="2"/>
      <c r="P1186" s="104"/>
      <c r="Q1186" s="104"/>
      <c r="R1186" s="104"/>
      <c r="S1186" s="104"/>
      <c r="T1186" s="104"/>
      <c r="U1186" s="104"/>
      <c r="V1186" s="104"/>
      <c r="W1186" s="111"/>
      <c r="X1186" s="104"/>
      <c r="Y1186" s="104"/>
      <c r="Z1186" s="104"/>
      <c r="AA1186" s="104"/>
    </row>
    <row r="1187" spans="1:27" s="22" customFormat="1" ht="15" customHeight="1" x14ac:dyDescent="0.25">
      <c r="A1187" s="101"/>
      <c r="B1187" s="146"/>
      <c r="C1187" s="146" t="s">
        <v>51</v>
      </c>
      <c r="D1187" s="62"/>
      <c r="E1187" s="61" t="s">
        <v>3</v>
      </c>
      <c r="F1187" s="1">
        <f t="shared" si="294"/>
        <v>0</v>
      </c>
      <c r="G1187" s="2"/>
      <c r="H1187" s="2"/>
      <c r="I1187" s="2"/>
      <c r="J1187" s="2"/>
      <c r="K1187" s="2"/>
      <c r="L1187" s="2"/>
      <c r="M1187" s="2"/>
      <c r="N1187" s="2"/>
      <c r="O1187" s="2"/>
      <c r="P1187" s="104"/>
      <c r="Q1187" s="104"/>
      <c r="R1187" s="104"/>
      <c r="S1187" s="104"/>
      <c r="T1187" s="104"/>
      <c r="U1187" s="104"/>
      <c r="V1187" s="104"/>
      <c r="W1187" s="111"/>
      <c r="X1187" s="104"/>
      <c r="Y1187" s="104"/>
      <c r="Z1187" s="104"/>
      <c r="AA1187" s="104"/>
    </row>
    <row r="1188" spans="1:27" s="14" customFormat="1" ht="15" customHeight="1" x14ac:dyDescent="0.25">
      <c r="A1188" s="101" t="s">
        <v>909</v>
      </c>
      <c r="B1188" s="146"/>
      <c r="C1188" s="146" t="s">
        <v>51</v>
      </c>
      <c r="D1188" s="62"/>
      <c r="E1188" s="102" t="s">
        <v>51</v>
      </c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  <c r="R1188" s="102"/>
      <c r="S1188" s="102"/>
      <c r="T1188" s="102"/>
      <c r="U1188" s="102"/>
      <c r="V1188" s="102"/>
      <c r="W1188" s="102"/>
      <c r="X1188" s="102"/>
      <c r="Y1188" s="102"/>
      <c r="Z1188" s="102"/>
      <c r="AA1188" s="102"/>
    </row>
    <row r="1189" spans="1:27" s="5" customFormat="1" ht="15" customHeight="1" x14ac:dyDescent="0.25">
      <c r="A1189" s="101"/>
      <c r="B1189" s="146"/>
      <c r="C1189" s="146" t="s">
        <v>51</v>
      </c>
      <c r="D1189" s="62"/>
      <c r="E1189" s="103" t="s">
        <v>621</v>
      </c>
      <c r="F1189" s="103"/>
      <c r="G1189" s="103"/>
      <c r="H1189" s="103"/>
      <c r="I1189" s="103"/>
      <c r="J1189" s="103"/>
      <c r="K1189" s="103"/>
      <c r="L1189" s="103"/>
      <c r="M1189" s="103"/>
      <c r="N1189" s="103"/>
      <c r="O1189" s="103"/>
      <c r="P1189" s="103"/>
      <c r="Q1189" s="103"/>
      <c r="R1189" s="103"/>
      <c r="S1189" s="103"/>
      <c r="T1189" s="103"/>
      <c r="U1189" s="103"/>
      <c r="V1189" s="103"/>
      <c r="W1189" s="103"/>
      <c r="X1189" s="103"/>
      <c r="Y1189" s="103"/>
      <c r="Z1189" s="103"/>
      <c r="AA1189" s="103"/>
    </row>
    <row r="1190" spans="1:27" s="22" customFormat="1" ht="30.75" customHeight="1" x14ac:dyDescent="0.25">
      <c r="A1190" s="101"/>
      <c r="B1190" s="146"/>
      <c r="C1190" s="146" t="s">
        <v>51</v>
      </c>
      <c r="D1190" s="62"/>
      <c r="E1190" s="159" t="s">
        <v>912</v>
      </c>
      <c r="F1190" s="159"/>
      <c r="G1190" s="159"/>
      <c r="H1190" s="159"/>
      <c r="I1190" s="159"/>
      <c r="J1190" s="159"/>
      <c r="K1190" s="159"/>
      <c r="L1190" s="159"/>
      <c r="M1190" s="159"/>
      <c r="N1190" s="159"/>
      <c r="O1190" s="159"/>
      <c r="P1190" s="104">
        <v>2024</v>
      </c>
      <c r="Q1190" s="104"/>
      <c r="R1190" s="104" t="s">
        <v>693</v>
      </c>
      <c r="S1190" s="104" t="s">
        <v>913</v>
      </c>
      <c r="T1190" s="104" t="s">
        <v>178</v>
      </c>
      <c r="U1190" s="104" t="s">
        <v>51</v>
      </c>
      <c r="V1190" s="104" t="s">
        <v>56</v>
      </c>
      <c r="W1190" s="111">
        <f>F1191</f>
        <v>480957</v>
      </c>
      <c r="X1190" s="104" t="s">
        <v>705</v>
      </c>
      <c r="Y1190" s="104" t="s">
        <v>8</v>
      </c>
      <c r="Z1190" s="104" t="s">
        <v>707</v>
      </c>
      <c r="AA1190" s="104" t="s">
        <v>526</v>
      </c>
    </row>
    <row r="1191" spans="1:27" s="22" customFormat="1" ht="15" customHeight="1" x14ac:dyDescent="0.25">
      <c r="A1191" s="101"/>
      <c r="B1191" s="146"/>
      <c r="C1191" s="146" t="s">
        <v>51</v>
      </c>
      <c r="D1191" s="62"/>
      <c r="E1191" s="61" t="s">
        <v>5</v>
      </c>
      <c r="F1191" s="1">
        <f>H1191+J1191+L1191+N1191+O1191</f>
        <v>480957</v>
      </c>
      <c r="G1191" s="2">
        <f>SUM(G1192:G1195)</f>
        <v>0</v>
      </c>
      <c r="H1191" s="2">
        <f t="shared" ref="H1191:O1191" si="295">SUM(H1192:H1195)</f>
        <v>160319</v>
      </c>
      <c r="I1191" s="2"/>
      <c r="J1191" s="2">
        <f t="shared" si="295"/>
        <v>160319</v>
      </c>
      <c r="K1191" s="2"/>
      <c r="L1191" s="2">
        <f t="shared" si="295"/>
        <v>160319</v>
      </c>
      <c r="M1191" s="2"/>
      <c r="N1191" s="2">
        <f t="shared" si="295"/>
        <v>0</v>
      </c>
      <c r="O1191" s="2">
        <f t="shared" si="295"/>
        <v>0</v>
      </c>
      <c r="P1191" s="104"/>
      <c r="Q1191" s="104"/>
      <c r="R1191" s="104"/>
      <c r="S1191" s="104"/>
      <c r="T1191" s="104"/>
      <c r="U1191" s="104"/>
      <c r="V1191" s="104"/>
      <c r="W1191" s="111"/>
      <c r="X1191" s="104"/>
      <c r="Y1191" s="104"/>
      <c r="Z1191" s="104"/>
      <c r="AA1191" s="104"/>
    </row>
    <row r="1192" spans="1:27" s="22" customFormat="1" ht="15" customHeight="1" x14ac:dyDescent="0.25">
      <c r="A1192" s="101"/>
      <c r="B1192" s="146"/>
      <c r="C1192" s="146" t="s">
        <v>51</v>
      </c>
      <c r="D1192" s="62"/>
      <c r="E1192" s="61" t="s">
        <v>0</v>
      </c>
      <c r="F1192" s="1">
        <f t="shared" ref="F1192:F1195" si="296">H1192+J1192+L1192+N1192+O1192</f>
        <v>0</v>
      </c>
      <c r="G1192" s="2"/>
      <c r="H1192" s="2"/>
      <c r="I1192" s="2"/>
      <c r="J1192" s="2"/>
      <c r="K1192" s="2"/>
      <c r="L1192" s="2"/>
      <c r="M1192" s="2"/>
      <c r="N1192" s="2"/>
      <c r="O1192" s="2"/>
      <c r="P1192" s="104"/>
      <c r="Q1192" s="104"/>
      <c r="R1192" s="104"/>
      <c r="S1192" s="104"/>
      <c r="T1192" s="104"/>
      <c r="U1192" s="104"/>
      <c r="V1192" s="104"/>
      <c r="W1192" s="111"/>
      <c r="X1192" s="104"/>
      <c r="Y1192" s="104"/>
      <c r="Z1192" s="104"/>
      <c r="AA1192" s="104"/>
    </row>
    <row r="1193" spans="1:27" s="22" customFormat="1" ht="15" customHeight="1" x14ac:dyDescent="0.25">
      <c r="A1193" s="101"/>
      <c r="B1193" s="146"/>
      <c r="C1193" s="146" t="s">
        <v>51</v>
      </c>
      <c r="D1193" s="62"/>
      <c r="E1193" s="61" t="s">
        <v>1</v>
      </c>
      <c r="F1193" s="1">
        <f t="shared" si="296"/>
        <v>480957</v>
      </c>
      <c r="G1193" s="2"/>
      <c r="H1193" s="2">
        <v>160319</v>
      </c>
      <c r="I1193" s="2"/>
      <c r="J1193" s="2">
        <v>160319</v>
      </c>
      <c r="K1193" s="2"/>
      <c r="L1193" s="2">
        <v>160319</v>
      </c>
      <c r="M1193" s="2"/>
      <c r="N1193" s="2"/>
      <c r="O1193" s="2"/>
      <c r="P1193" s="104"/>
      <c r="Q1193" s="104"/>
      <c r="R1193" s="104"/>
      <c r="S1193" s="104"/>
      <c r="T1193" s="104"/>
      <c r="U1193" s="104"/>
      <c r="V1193" s="104"/>
      <c r="W1193" s="111"/>
      <c r="X1193" s="104"/>
      <c r="Y1193" s="104"/>
      <c r="Z1193" s="104"/>
      <c r="AA1193" s="104"/>
    </row>
    <row r="1194" spans="1:27" s="22" customFormat="1" ht="15" customHeight="1" x14ac:dyDescent="0.25">
      <c r="A1194" s="101"/>
      <c r="B1194" s="146"/>
      <c r="C1194" s="146" t="s">
        <v>51</v>
      </c>
      <c r="D1194" s="62"/>
      <c r="E1194" s="61" t="s">
        <v>2</v>
      </c>
      <c r="F1194" s="1">
        <f t="shared" si="296"/>
        <v>0</v>
      </c>
      <c r="G1194" s="36"/>
      <c r="H1194" s="2"/>
      <c r="I1194" s="2"/>
      <c r="J1194" s="2"/>
      <c r="K1194" s="2"/>
      <c r="L1194" s="2"/>
      <c r="M1194" s="2"/>
      <c r="N1194" s="2"/>
      <c r="O1194" s="2"/>
      <c r="P1194" s="104"/>
      <c r="Q1194" s="104"/>
      <c r="R1194" s="104"/>
      <c r="S1194" s="104"/>
      <c r="T1194" s="104"/>
      <c r="U1194" s="104"/>
      <c r="V1194" s="104"/>
      <c r="W1194" s="111"/>
      <c r="X1194" s="104"/>
      <c r="Y1194" s="104"/>
      <c r="Z1194" s="104"/>
      <c r="AA1194" s="104"/>
    </row>
    <row r="1195" spans="1:27" s="22" customFormat="1" ht="15" customHeight="1" x14ac:dyDescent="0.25">
      <c r="A1195" s="101"/>
      <c r="B1195" s="146"/>
      <c r="C1195" s="146" t="s">
        <v>51</v>
      </c>
      <c r="D1195" s="62"/>
      <c r="E1195" s="61" t="s">
        <v>3</v>
      </c>
      <c r="F1195" s="1">
        <f t="shared" si="296"/>
        <v>0</v>
      </c>
      <c r="G1195" s="2"/>
      <c r="H1195" s="2"/>
      <c r="I1195" s="2"/>
      <c r="J1195" s="2"/>
      <c r="K1195" s="2"/>
      <c r="L1195" s="2"/>
      <c r="M1195" s="2"/>
      <c r="N1195" s="2"/>
      <c r="O1195" s="2"/>
      <c r="P1195" s="104"/>
      <c r="Q1195" s="104"/>
      <c r="R1195" s="104"/>
      <c r="S1195" s="104"/>
      <c r="T1195" s="104"/>
      <c r="U1195" s="104"/>
      <c r="V1195" s="104"/>
      <c r="W1195" s="111"/>
      <c r="X1195" s="104"/>
      <c r="Y1195" s="104"/>
      <c r="Z1195" s="104"/>
      <c r="AA1195" s="104"/>
    </row>
    <row r="1196" spans="1:27" s="14" customFormat="1" ht="15" customHeight="1" x14ac:dyDescent="0.25">
      <c r="A1196" s="101" t="s">
        <v>911</v>
      </c>
      <c r="B1196" s="146"/>
      <c r="C1196" s="146" t="s">
        <v>51</v>
      </c>
      <c r="D1196" s="62"/>
      <c r="E1196" s="102" t="s">
        <v>51</v>
      </c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  <c r="R1196" s="102"/>
      <c r="S1196" s="102"/>
      <c r="T1196" s="102"/>
      <c r="U1196" s="102"/>
      <c r="V1196" s="102"/>
      <c r="W1196" s="102"/>
      <c r="X1196" s="102"/>
      <c r="Y1196" s="102"/>
      <c r="Z1196" s="102"/>
      <c r="AA1196" s="102"/>
    </row>
    <row r="1197" spans="1:27" s="5" customFormat="1" ht="15" customHeight="1" x14ac:dyDescent="0.25">
      <c r="A1197" s="101"/>
      <c r="B1197" s="146"/>
      <c r="C1197" s="146" t="s">
        <v>51</v>
      </c>
      <c r="D1197" s="62"/>
      <c r="E1197" s="103" t="s">
        <v>621</v>
      </c>
      <c r="F1197" s="103"/>
      <c r="G1197" s="103"/>
      <c r="H1197" s="103"/>
      <c r="I1197" s="103"/>
      <c r="J1197" s="103"/>
      <c r="K1197" s="103"/>
      <c r="L1197" s="103"/>
      <c r="M1197" s="103"/>
      <c r="N1197" s="103"/>
      <c r="O1197" s="103"/>
      <c r="P1197" s="103"/>
      <c r="Q1197" s="103"/>
      <c r="R1197" s="103"/>
      <c r="S1197" s="103"/>
      <c r="T1197" s="103"/>
      <c r="U1197" s="103"/>
      <c r="V1197" s="103"/>
      <c r="W1197" s="103"/>
      <c r="X1197" s="103"/>
      <c r="Y1197" s="103"/>
      <c r="Z1197" s="103"/>
      <c r="AA1197" s="103"/>
    </row>
    <row r="1198" spans="1:27" s="22" customFormat="1" ht="30.75" customHeight="1" x14ac:dyDescent="0.25">
      <c r="A1198" s="101"/>
      <c r="B1198" s="146"/>
      <c r="C1198" s="146" t="s">
        <v>51</v>
      </c>
      <c r="D1198" s="62"/>
      <c r="E1198" s="159" t="s">
        <v>915</v>
      </c>
      <c r="F1198" s="159"/>
      <c r="G1198" s="159"/>
      <c r="H1198" s="159"/>
      <c r="I1198" s="159"/>
      <c r="J1198" s="159"/>
      <c r="K1198" s="159"/>
      <c r="L1198" s="159"/>
      <c r="M1198" s="159"/>
      <c r="N1198" s="159"/>
      <c r="O1198" s="159"/>
      <c r="P1198" s="104">
        <v>2024</v>
      </c>
      <c r="Q1198" s="104"/>
      <c r="R1198" s="104" t="s">
        <v>693</v>
      </c>
      <c r="S1198" s="104" t="s">
        <v>916</v>
      </c>
      <c r="T1198" s="104" t="s">
        <v>178</v>
      </c>
      <c r="U1198" s="104" t="s">
        <v>51</v>
      </c>
      <c r="V1198" s="104" t="s">
        <v>56</v>
      </c>
      <c r="W1198" s="111">
        <f>F1199</f>
        <v>106879</v>
      </c>
      <c r="X1198" s="104" t="s">
        <v>705</v>
      </c>
      <c r="Y1198" s="104" t="s">
        <v>8</v>
      </c>
      <c r="Z1198" s="104" t="s">
        <v>707</v>
      </c>
      <c r="AA1198" s="104" t="s">
        <v>526</v>
      </c>
    </row>
    <row r="1199" spans="1:27" s="22" customFormat="1" ht="15" customHeight="1" x14ac:dyDescent="0.25">
      <c r="A1199" s="101"/>
      <c r="B1199" s="146"/>
      <c r="C1199" s="146" t="s">
        <v>51</v>
      </c>
      <c r="D1199" s="62"/>
      <c r="E1199" s="61" t="s">
        <v>5</v>
      </c>
      <c r="F1199" s="1">
        <f>H1199+J1199+L1199+N1199+O1199</f>
        <v>106879</v>
      </c>
      <c r="G1199" s="2">
        <f>SUM(G1200:G1203)</f>
        <v>0</v>
      </c>
      <c r="H1199" s="2">
        <f t="shared" ref="H1199:O1199" si="297">SUM(H1200:H1203)</f>
        <v>0</v>
      </c>
      <c r="I1199" s="2"/>
      <c r="J1199" s="2">
        <f t="shared" si="297"/>
        <v>0</v>
      </c>
      <c r="K1199" s="2"/>
      <c r="L1199" s="2">
        <f t="shared" si="297"/>
        <v>106879</v>
      </c>
      <c r="M1199" s="2"/>
      <c r="N1199" s="2">
        <f t="shared" si="297"/>
        <v>0</v>
      </c>
      <c r="O1199" s="2">
        <f t="shared" si="297"/>
        <v>0</v>
      </c>
      <c r="P1199" s="104"/>
      <c r="Q1199" s="104"/>
      <c r="R1199" s="104"/>
      <c r="S1199" s="104"/>
      <c r="T1199" s="104"/>
      <c r="U1199" s="104"/>
      <c r="V1199" s="104"/>
      <c r="W1199" s="111"/>
      <c r="X1199" s="104"/>
      <c r="Y1199" s="104"/>
      <c r="Z1199" s="104"/>
      <c r="AA1199" s="104"/>
    </row>
    <row r="1200" spans="1:27" s="22" customFormat="1" ht="15" customHeight="1" x14ac:dyDescent="0.25">
      <c r="A1200" s="101"/>
      <c r="B1200" s="146"/>
      <c r="C1200" s="146" t="s">
        <v>51</v>
      </c>
      <c r="D1200" s="62"/>
      <c r="E1200" s="61" t="s">
        <v>0</v>
      </c>
      <c r="F1200" s="1">
        <f t="shared" ref="F1200:F1203" si="298">H1200+J1200+L1200+N1200+O1200</f>
        <v>0</v>
      </c>
      <c r="G1200" s="2"/>
      <c r="H1200" s="2"/>
      <c r="I1200" s="2"/>
      <c r="J1200" s="2"/>
      <c r="K1200" s="2"/>
      <c r="L1200" s="2"/>
      <c r="M1200" s="2"/>
      <c r="N1200" s="2"/>
      <c r="O1200" s="2"/>
      <c r="P1200" s="104"/>
      <c r="Q1200" s="104"/>
      <c r="R1200" s="104"/>
      <c r="S1200" s="104"/>
      <c r="T1200" s="104"/>
      <c r="U1200" s="104"/>
      <c r="V1200" s="104"/>
      <c r="W1200" s="111"/>
      <c r="X1200" s="104"/>
      <c r="Y1200" s="104"/>
      <c r="Z1200" s="104"/>
      <c r="AA1200" s="104"/>
    </row>
    <row r="1201" spans="1:27" s="22" customFormat="1" ht="15" customHeight="1" x14ac:dyDescent="0.25">
      <c r="A1201" s="101"/>
      <c r="B1201" s="146"/>
      <c r="C1201" s="146" t="s">
        <v>51</v>
      </c>
      <c r="D1201" s="62"/>
      <c r="E1201" s="61" t="s">
        <v>1</v>
      </c>
      <c r="F1201" s="1">
        <f t="shared" si="298"/>
        <v>106879</v>
      </c>
      <c r="G1201" s="2"/>
      <c r="H1201" s="2"/>
      <c r="I1201" s="2"/>
      <c r="J1201" s="2"/>
      <c r="K1201" s="2"/>
      <c r="L1201" s="2">
        <v>106879</v>
      </c>
      <c r="M1201" s="2"/>
      <c r="N1201" s="2"/>
      <c r="O1201" s="2"/>
      <c r="P1201" s="104"/>
      <c r="Q1201" s="104"/>
      <c r="R1201" s="104"/>
      <c r="S1201" s="104"/>
      <c r="T1201" s="104"/>
      <c r="U1201" s="104"/>
      <c r="V1201" s="104"/>
      <c r="W1201" s="111"/>
      <c r="X1201" s="104"/>
      <c r="Y1201" s="104"/>
      <c r="Z1201" s="104"/>
      <c r="AA1201" s="104"/>
    </row>
    <row r="1202" spans="1:27" s="22" customFormat="1" ht="15" customHeight="1" x14ac:dyDescent="0.25">
      <c r="A1202" s="101"/>
      <c r="B1202" s="146"/>
      <c r="C1202" s="146" t="s">
        <v>51</v>
      </c>
      <c r="D1202" s="62"/>
      <c r="E1202" s="61" t="s">
        <v>2</v>
      </c>
      <c r="F1202" s="1">
        <f t="shared" si="298"/>
        <v>0</v>
      </c>
      <c r="G1202" s="36"/>
      <c r="H1202" s="2"/>
      <c r="I1202" s="2"/>
      <c r="J1202" s="2"/>
      <c r="K1202" s="2"/>
      <c r="L1202" s="2"/>
      <c r="M1202" s="2"/>
      <c r="N1202" s="2"/>
      <c r="O1202" s="2"/>
      <c r="P1202" s="104"/>
      <c r="Q1202" s="104"/>
      <c r="R1202" s="104"/>
      <c r="S1202" s="104"/>
      <c r="T1202" s="104"/>
      <c r="U1202" s="104"/>
      <c r="V1202" s="104"/>
      <c r="W1202" s="111"/>
      <c r="X1202" s="104"/>
      <c r="Y1202" s="104"/>
      <c r="Z1202" s="104"/>
      <c r="AA1202" s="104"/>
    </row>
    <row r="1203" spans="1:27" s="22" customFormat="1" ht="15" customHeight="1" x14ac:dyDescent="0.25">
      <c r="A1203" s="101"/>
      <c r="B1203" s="146"/>
      <c r="C1203" s="146" t="s">
        <v>51</v>
      </c>
      <c r="D1203" s="62"/>
      <c r="E1203" s="61" t="s">
        <v>3</v>
      </c>
      <c r="F1203" s="1">
        <f t="shared" si="298"/>
        <v>0</v>
      </c>
      <c r="G1203" s="2"/>
      <c r="H1203" s="2"/>
      <c r="I1203" s="2"/>
      <c r="J1203" s="2"/>
      <c r="K1203" s="2"/>
      <c r="L1203" s="2"/>
      <c r="M1203" s="2"/>
      <c r="N1203" s="2"/>
      <c r="O1203" s="2"/>
      <c r="P1203" s="104"/>
      <c r="Q1203" s="104"/>
      <c r="R1203" s="104"/>
      <c r="S1203" s="104"/>
      <c r="T1203" s="104"/>
      <c r="U1203" s="104"/>
      <c r="V1203" s="104"/>
      <c r="W1203" s="111"/>
      <c r="X1203" s="104"/>
      <c r="Y1203" s="104"/>
      <c r="Z1203" s="104"/>
      <c r="AA1203" s="104"/>
    </row>
    <row r="1204" spans="1:27" s="14" customFormat="1" ht="15" customHeight="1" x14ac:dyDescent="0.25">
      <c r="A1204" s="101" t="s">
        <v>914</v>
      </c>
      <c r="B1204" s="146"/>
      <c r="C1204" s="146" t="s">
        <v>51</v>
      </c>
      <c r="D1204" s="62"/>
      <c r="E1204" s="102" t="s">
        <v>51</v>
      </c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  <c r="R1204" s="102"/>
      <c r="S1204" s="102"/>
      <c r="T1204" s="102"/>
      <c r="U1204" s="102"/>
      <c r="V1204" s="102"/>
      <c r="W1204" s="102"/>
      <c r="X1204" s="102"/>
      <c r="Y1204" s="102"/>
      <c r="Z1204" s="102"/>
      <c r="AA1204" s="102"/>
    </row>
    <row r="1205" spans="1:27" s="5" customFormat="1" ht="15" customHeight="1" x14ac:dyDescent="0.25">
      <c r="A1205" s="101"/>
      <c r="B1205" s="146"/>
      <c r="C1205" s="146" t="s">
        <v>51</v>
      </c>
      <c r="D1205" s="62"/>
      <c r="E1205" s="103" t="s">
        <v>621</v>
      </c>
      <c r="F1205" s="103"/>
      <c r="G1205" s="103"/>
      <c r="H1205" s="103"/>
      <c r="I1205" s="103"/>
      <c r="J1205" s="103"/>
      <c r="K1205" s="103"/>
      <c r="L1205" s="103"/>
      <c r="M1205" s="103"/>
      <c r="N1205" s="103"/>
      <c r="O1205" s="103"/>
      <c r="P1205" s="103"/>
      <c r="Q1205" s="103"/>
      <c r="R1205" s="103"/>
      <c r="S1205" s="103"/>
      <c r="T1205" s="103"/>
      <c r="U1205" s="103"/>
      <c r="V1205" s="103"/>
      <c r="W1205" s="103"/>
      <c r="X1205" s="103"/>
      <c r="Y1205" s="103"/>
      <c r="Z1205" s="103"/>
      <c r="AA1205" s="103"/>
    </row>
    <row r="1206" spans="1:27" s="22" customFormat="1" ht="36" customHeight="1" x14ac:dyDescent="0.25">
      <c r="A1206" s="101"/>
      <c r="B1206" s="146"/>
      <c r="C1206" s="146" t="s">
        <v>51</v>
      </c>
      <c r="D1206" s="62"/>
      <c r="E1206" s="159" t="s">
        <v>918</v>
      </c>
      <c r="F1206" s="159"/>
      <c r="G1206" s="159"/>
      <c r="H1206" s="159"/>
      <c r="I1206" s="159"/>
      <c r="J1206" s="159"/>
      <c r="K1206" s="159"/>
      <c r="L1206" s="159"/>
      <c r="M1206" s="159"/>
      <c r="N1206" s="159"/>
      <c r="O1206" s="159"/>
      <c r="P1206" s="104">
        <v>2025</v>
      </c>
      <c r="Q1206" s="104"/>
      <c r="R1206" s="104" t="s">
        <v>693</v>
      </c>
      <c r="S1206" s="104" t="s">
        <v>919</v>
      </c>
      <c r="T1206" s="104" t="s">
        <v>178</v>
      </c>
      <c r="U1206" s="104" t="s">
        <v>51</v>
      </c>
      <c r="V1206" s="104" t="s">
        <v>56</v>
      </c>
      <c r="W1206" s="111">
        <f>F1207</f>
        <v>53440</v>
      </c>
      <c r="X1206" s="104" t="s">
        <v>705</v>
      </c>
      <c r="Y1206" s="104" t="s">
        <v>8</v>
      </c>
      <c r="Z1206" s="104" t="s">
        <v>707</v>
      </c>
      <c r="AA1206" s="104" t="s">
        <v>526</v>
      </c>
    </row>
    <row r="1207" spans="1:27" s="22" customFormat="1" ht="15" customHeight="1" x14ac:dyDescent="0.25">
      <c r="A1207" s="101"/>
      <c r="B1207" s="146"/>
      <c r="C1207" s="146" t="s">
        <v>51</v>
      </c>
      <c r="D1207" s="62"/>
      <c r="E1207" s="61" t="s">
        <v>5</v>
      </c>
      <c r="F1207" s="1">
        <f>H1207+J1207+L1207+N1207+O1207</f>
        <v>53440</v>
      </c>
      <c r="G1207" s="2">
        <f>SUM(G1208:G1211)</f>
        <v>0</v>
      </c>
      <c r="H1207" s="2">
        <f t="shared" ref="H1207:O1207" si="299">SUM(H1208:H1211)</f>
        <v>0</v>
      </c>
      <c r="I1207" s="2"/>
      <c r="J1207" s="2">
        <f t="shared" si="299"/>
        <v>0</v>
      </c>
      <c r="K1207" s="2"/>
      <c r="L1207" s="2">
        <f t="shared" si="299"/>
        <v>26720</v>
      </c>
      <c r="M1207" s="2"/>
      <c r="N1207" s="2">
        <f t="shared" si="299"/>
        <v>26720</v>
      </c>
      <c r="O1207" s="2">
        <f t="shared" si="299"/>
        <v>0</v>
      </c>
      <c r="P1207" s="104"/>
      <c r="Q1207" s="104"/>
      <c r="R1207" s="104"/>
      <c r="S1207" s="104"/>
      <c r="T1207" s="104"/>
      <c r="U1207" s="104"/>
      <c r="V1207" s="104"/>
      <c r="W1207" s="111"/>
      <c r="X1207" s="104"/>
      <c r="Y1207" s="104"/>
      <c r="Z1207" s="104"/>
      <c r="AA1207" s="104"/>
    </row>
    <row r="1208" spans="1:27" s="22" customFormat="1" ht="15" customHeight="1" x14ac:dyDescent="0.25">
      <c r="A1208" s="101"/>
      <c r="B1208" s="146"/>
      <c r="C1208" s="146" t="s">
        <v>51</v>
      </c>
      <c r="D1208" s="62"/>
      <c r="E1208" s="61" t="s">
        <v>0</v>
      </c>
      <c r="F1208" s="1">
        <f t="shared" ref="F1208:F1211" si="300">H1208+J1208+L1208+N1208+O1208</f>
        <v>0</v>
      </c>
      <c r="G1208" s="2"/>
      <c r="H1208" s="2"/>
      <c r="I1208" s="2"/>
      <c r="J1208" s="2"/>
      <c r="K1208" s="2"/>
      <c r="L1208" s="2"/>
      <c r="M1208" s="2"/>
      <c r="N1208" s="2"/>
      <c r="O1208" s="2"/>
      <c r="P1208" s="104"/>
      <c r="Q1208" s="104"/>
      <c r="R1208" s="104"/>
      <c r="S1208" s="104"/>
      <c r="T1208" s="104"/>
      <c r="U1208" s="104"/>
      <c r="V1208" s="104"/>
      <c r="W1208" s="111"/>
      <c r="X1208" s="104"/>
      <c r="Y1208" s="104"/>
      <c r="Z1208" s="104"/>
      <c r="AA1208" s="104"/>
    </row>
    <row r="1209" spans="1:27" s="22" customFormat="1" ht="15" customHeight="1" x14ac:dyDescent="0.25">
      <c r="A1209" s="101"/>
      <c r="B1209" s="146"/>
      <c r="C1209" s="146" t="s">
        <v>51</v>
      </c>
      <c r="D1209" s="62"/>
      <c r="E1209" s="61" t="s">
        <v>1</v>
      </c>
      <c r="F1209" s="1">
        <f t="shared" si="300"/>
        <v>53440</v>
      </c>
      <c r="G1209" s="2"/>
      <c r="H1209" s="2"/>
      <c r="I1209" s="2"/>
      <c r="J1209" s="2"/>
      <c r="K1209" s="2"/>
      <c r="L1209" s="2">
        <v>26720</v>
      </c>
      <c r="M1209" s="2"/>
      <c r="N1209" s="2">
        <v>26720</v>
      </c>
      <c r="O1209" s="2"/>
      <c r="P1209" s="104"/>
      <c r="Q1209" s="104"/>
      <c r="R1209" s="104"/>
      <c r="S1209" s="104"/>
      <c r="T1209" s="104"/>
      <c r="U1209" s="104"/>
      <c r="V1209" s="104"/>
      <c r="W1209" s="111"/>
      <c r="X1209" s="104"/>
      <c r="Y1209" s="104"/>
      <c r="Z1209" s="104"/>
      <c r="AA1209" s="104"/>
    </row>
    <row r="1210" spans="1:27" s="22" customFormat="1" ht="15" customHeight="1" x14ac:dyDescent="0.25">
      <c r="A1210" s="101"/>
      <c r="B1210" s="146"/>
      <c r="C1210" s="146" t="s">
        <v>51</v>
      </c>
      <c r="D1210" s="62"/>
      <c r="E1210" s="61" t="s">
        <v>2</v>
      </c>
      <c r="F1210" s="1">
        <f t="shared" si="300"/>
        <v>0</v>
      </c>
      <c r="G1210" s="36"/>
      <c r="H1210" s="2"/>
      <c r="I1210" s="2"/>
      <c r="J1210" s="2"/>
      <c r="K1210" s="2"/>
      <c r="L1210" s="2"/>
      <c r="M1210" s="2"/>
      <c r="N1210" s="2"/>
      <c r="O1210" s="2"/>
      <c r="P1210" s="104"/>
      <c r="Q1210" s="104"/>
      <c r="R1210" s="104"/>
      <c r="S1210" s="104"/>
      <c r="T1210" s="104"/>
      <c r="U1210" s="104"/>
      <c r="V1210" s="104"/>
      <c r="W1210" s="111"/>
      <c r="X1210" s="104"/>
      <c r="Y1210" s="104"/>
      <c r="Z1210" s="104"/>
      <c r="AA1210" s="104"/>
    </row>
    <row r="1211" spans="1:27" s="22" customFormat="1" ht="15" customHeight="1" x14ac:dyDescent="0.25">
      <c r="A1211" s="101"/>
      <c r="B1211" s="146"/>
      <c r="C1211" s="146" t="s">
        <v>51</v>
      </c>
      <c r="D1211" s="62"/>
      <c r="E1211" s="61" t="s">
        <v>3</v>
      </c>
      <c r="F1211" s="1">
        <f t="shared" si="300"/>
        <v>0</v>
      </c>
      <c r="G1211" s="2"/>
      <c r="H1211" s="2"/>
      <c r="I1211" s="2"/>
      <c r="J1211" s="2"/>
      <c r="K1211" s="2"/>
      <c r="L1211" s="2"/>
      <c r="M1211" s="2"/>
      <c r="N1211" s="2"/>
      <c r="O1211" s="2"/>
      <c r="P1211" s="104"/>
      <c r="Q1211" s="104"/>
      <c r="R1211" s="104"/>
      <c r="S1211" s="104"/>
      <c r="T1211" s="104"/>
      <c r="U1211" s="104"/>
      <c r="V1211" s="104"/>
      <c r="W1211" s="111"/>
      <c r="X1211" s="104"/>
      <c r="Y1211" s="104"/>
      <c r="Z1211" s="104"/>
      <c r="AA1211" s="104"/>
    </row>
    <row r="1212" spans="1:27" s="14" customFormat="1" ht="15" customHeight="1" x14ac:dyDescent="0.25">
      <c r="A1212" s="101" t="s">
        <v>917</v>
      </c>
      <c r="B1212" s="146"/>
      <c r="C1212" s="146" t="s">
        <v>51</v>
      </c>
      <c r="D1212" s="62"/>
      <c r="E1212" s="102" t="s">
        <v>51</v>
      </c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  <c r="R1212" s="102"/>
      <c r="S1212" s="102"/>
      <c r="T1212" s="102"/>
      <c r="U1212" s="102"/>
      <c r="V1212" s="102"/>
      <c r="W1212" s="102"/>
      <c r="X1212" s="102"/>
      <c r="Y1212" s="102"/>
      <c r="Z1212" s="102"/>
      <c r="AA1212" s="102"/>
    </row>
    <row r="1213" spans="1:27" s="5" customFormat="1" ht="15" customHeight="1" x14ac:dyDescent="0.25">
      <c r="A1213" s="101"/>
      <c r="B1213" s="146"/>
      <c r="C1213" s="146" t="s">
        <v>51</v>
      </c>
      <c r="D1213" s="62"/>
      <c r="E1213" s="103" t="s">
        <v>621</v>
      </c>
      <c r="F1213" s="103"/>
      <c r="G1213" s="103"/>
      <c r="H1213" s="103"/>
      <c r="I1213" s="103"/>
      <c r="J1213" s="103"/>
      <c r="K1213" s="103"/>
      <c r="L1213" s="103"/>
      <c r="M1213" s="103"/>
      <c r="N1213" s="103"/>
      <c r="O1213" s="103"/>
      <c r="P1213" s="103"/>
      <c r="Q1213" s="103"/>
      <c r="R1213" s="103"/>
      <c r="S1213" s="103"/>
      <c r="T1213" s="103"/>
      <c r="U1213" s="103"/>
      <c r="V1213" s="103"/>
      <c r="W1213" s="103"/>
      <c r="X1213" s="103"/>
      <c r="Y1213" s="103"/>
      <c r="Z1213" s="103"/>
      <c r="AA1213" s="103"/>
    </row>
    <row r="1214" spans="1:27" s="22" customFormat="1" ht="29.25" customHeight="1" x14ac:dyDescent="0.25">
      <c r="A1214" s="101"/>
      <c r="B1214" s="146"/>
      <c r="C1214" s="146" t="s">
        <v>51</v>
      </c>
      <c r="D1214" s="62"/>
      <c r="E1214" s="159" t="s">
        <v>921</v>
      </c>
      <c r="F1214" s="159"/>
      <c r="G1214" s="159"/>
      <c r="H1214" s="159"/>
      <c r="I1214" s="159"/>
      <c r="J1214" s="159"/>
      <c r="K1214" s="159"/>
      <c r="L1214" s="159"/>
      <c r="M1214" s="159"/>
      <c r="N1214" s="159"/>
      <c r="O1214" s="159"/>
      <c r="P1214" s="104">
        <v>2026</v>
      </c>
      <c r="Q1214" s="104"/>
      <c r="R1214" s="104" t="s">
        <v>693</v>
      </c>
      <c r="S1214" s="104" t="s">
        <v>922</v>
      </c>
      <c r="T1214" s="104" t="s">
        <v>178</v>
      </c>
      <c r="U1214" s="104" t="s">
        <v>51</v>
      </c>
      <c r="V1214" s="104" t="s">
        <v>56</v>
      </c>
      <c r="W1214" s="111">
        <f>F1215</f>
        <v>53440</v>
      </c>
      <c r="X1214" s="104" t="s">
        <v>705</v>
      </c>
      <c r="Y1214" s="104" t="s">
        <v>8</v>
      </c>
      <c r="Z1214" s="104" t="s">
        <v>707</v>
      </c>
      <c r="AA1214" s="104" t="s">
        <v>526</v>
      </c>
    </row>
    <row r="1215" spans="1:27" s="22" customFormat="1" ht="15" customHeight="1" x14ac:dyDescent="0.25">
      <c r="A1215" s="101"/>
      <c r="B1215" s="146"/>
      <c r="C1215" s="146" t="s">
        <v>51</v>
      </c>
      <c r="D1215" s="62"/>
      <c r="E1215" s="61" t="s">
        <v>5</v>
      </c>
      <c r="F1215" s="1">
        <f>H1215+J1215+L1215+N1215+O1215</f>
        <v>53440</v>
      </c>
      <c r="G1215" s="2">
        <f>SUM(G1216:G1219)</f>
        <v>0</v>
      </c>
      <c r="H1215" s="2">
        <f t="shared" ref="H1215:O1215" si="301">SUM(H1216:H1219)</f>
        <v>0</v>
      </c>
      <c r="I1215" s="2"/>
      <c r="J1215" s="2">
        <f t="shared" si="301"/>
        <v>0</v>
      </c>
      <c r="K1215" s="2"/>
      <c r="L1215" s="2">
        <f t="shared" si="301"/>
        <v>0</v>
      </c>
      <c r="M1215" s="2"/>
      <c r="N1215" s="2">
        <f t="shared" si="301"/>
        <v>0</v>
      </c>
      <c r="O1215" s="2">
        <f t="shared" si="301"/>
        <v>53440</v>
      </c>
      <c r="P1215" s="104"/>
      <c r="Q1215" s="104"/>
      <c r="R1215" s="104"/>
      <c r="S1215" s="104"/>
      <c r="T1215" s="104"/>
      <c r="U1215" s="104"/>
      <c r="V1215" s="104"/>
      <c r="W1215" s="111"/>
      <c r="X1215" s="104"/>
      <c r="Y1215" s="104"/>
      <c r="Z1215" s="104"/>
      <c r="AA1215" s="104"/>
    </row>
    <row r="1216" spans="1:27" s="22" customFormat="1" ht="15" customHeight="1" x14ac:dyDescent="0.25">
      <c r="A1216" s="101"/>
      <c r="B1216" s="146"/>
      <c r="C1216" s="146" t="s">
        <v>51</v>
      </c>
      <c r="D1216" s="62"/>
      <c r="E1216" s="61" t="s">
        <v>0</v>
      </c>
      <c r="F1216" s="1">
        <f t="shared" ref="F1216:F1219" si="302">H1216+J1216+L1216+N1216+O1216</f>
        <v>0</v>
      </c>
      <c r="G1216" s="2"/>
      <c r="H1216" s="2"/>
      <c r="I1216" s="2"/>
      <c r="J1216" s="2"/>
      <c r="K1216" s="2"/>
      <c r="L1216" s="2"/>
      <c r="M1216" s="2"/>
      <c r="N1216" s="2"/>
      <c r="O1216" s="2"/>
      <c r="P1216" s="104"/>
      <c r="Q1216" s="104"/>
      <c r="R1216" s="104"/>
      <c r="S1216" s="104"/>
      <c r="T1216" s="104"/>
      <c r="U1216" s="104"/>
      <c r="V1216" s="104"/>
      <c r="W1216" s="111"/>
      <c r="X1216" s="104"/>
      <c r="Y1216" s="104"/>
      <c r="Z1216" s="104"/>
      <c r="AA1216" s="104"/>
    </row>
    <row r="1217" spans="1:27" s="22" customFormat="1" ht="15" customHeight="1" x14ac:dyDescent="0.25">
      <c r="A1217" s="101"/>
      <c r="B1217" s="146"/>
      <c r="C1217" s="146" t="s">
        <v>51</v>
      </c>
      <c r="D1217" s="62"/>
      <c r="E1217" s="61" t="s">
        <v>1</v>
      </c>
      <c r="F1217" s="1">
        <f t="shared" si="302"/>
        <v>53440</v>
      </c>
      <c r="G1217" s="2"/>
      <c r="H1217" s="2"/>
      <c r="I1217" s="2"/>
      <c r="J1217" s="2"/>
      <c r="K1217" s="2"/>
      <c r="L1217" s="2"/>
      <c r="M1217" s="2"/>
      <c r="N1217" s="2"/>
      <c r="O1217" s="2">
        <v>53440</v>
      </c>
      <c r="P1217" s="104"/>
      <c r="Q1217" s="104"/>
      <c r="R1217" s="104"/>
      <c r="S1217" s="104"/>
      <c r="T1217" s="104"/>
      <c r="U1217" s="104"/>
      <c r="V1217" s="104"/>
      <c r="W1217" s="111"/>
      <c r="X1217" s="104"/>
      <c r="Y1217" s="104"/>
      <c r="Z1217" s="104"/>
      <c r="AA1217" s="104"/>
    </row>
    <row r="1218" spans="1:27" s="22" customFormat="1" ht="15" customHeight="1" x14ac:dyDescent="0.25">
      <c r="A1218" s="101"/>
      <c r="B1218" s="146"/>
      <c r="C1218" s="146" t="s">
        <v>51</v>
      </c>
      <c r="D1218" s="62"/>
      <c r="E1218" s="61" t="s">
        <v>2</v>
      </c>
      <c r="F1218" s="1">
        <f t="shared" si="302"/>
        <v>0</v>
      </c>
      <c r="G1218" s="36"/>
      <c r="H1218" s="2"/>
      <c r="I1218" s="2"/>
      <c r="J1218" s="2"/>
      <c r="K1218" s="2"/>
      <c r="L1218" s="2"/>
      <c r="M1218" s="2"/>
      <c r="N1218" s="2"/>
      <c r="O1218" s="2"/>
      <c r="P1218" s="104"/>
      <c r="Q1218" s="104"/>
      <c r="R1218" s="104"/>
      <c r="S1218" s="104"/>
      <c r="T1218" s="104"/>
      <c r="U1218" s="104"/>
      <c r="V1218" s="104"/>
      <c r="W1218" s="111"/>
      <c r="X1218" s="104"/>
      <c r="Y1218" s="104"/>
      <c r="Z1218" s="104"/>
      <c r="AA1218" s="104"/>
    </row>
    <row r="1219" spans="1:27" s="22" customFormat="1" ht="15" customHeight="1" x14ac:dyDescent="0.25">
      <c r="A1219" s="101"/>
      <c r="B1219" s="146"/>
      <c r="C1219" s="146" t="s">
        <v>51</v>
      </c>
      <c r="D1219" s="62"/>
      <c r="E1219" s="61" t="s">
        <v>3</v>
      </c>
      <c r="F1219" s="1">
        <f t="shared" si="302"/>
        <v>0</v>
      </c>
      <c r="G1219" s="2"/>
      <c r="H1219" s="2"/>
      <c r="I1219" s="2"/>
      <c r="J1219" s="2"/>
      <c r="K1219" s="2"/>
      <c r="L1219" s="2"/>
      <c r="M1219" s="2"/>
      <c r="N1219" s="2"/>
      <c r="O1219" s="2"/>
      <c r="P1219" s="104"/>
      <c r="Q1219" s="104"/>
      <c r="R1219" s="104"/>
      <c r="S1219" s="104"/>
      <c r="T1219" s="104"/>
      <c r="U1219" s="104"/>
      <c r="V1219" s="104"/>
      <c r="W1219" s="111"/>
      <c r="X1219" s="104"/>
      <c r="Y1219" s="104"/>
      <c r="Z1219" s="104"/>
      <c r="AA1219" s="104"/>
    </row>
    <row r="1220" spans="1:27" s="14" customFormat="1" ht="15" customHeight="1" x14ac:dyDescent="0.25">
      <c r="A1220" s="101" t="s">
        <v>920</v>
      </c>
      <c r="B1220" s="146"/>
      <c r="C1220" s="146" t="s">
        <v>51</v>
      </c>
      <c r="D1220" s="62"/>
      <c r="E1220" s="102" t="s">
        <v>51</v>
      </c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  <c r="R1220" s="102"/>
      <c r="S1220" s="102"/>
      <c r="T1220" s="102"/>
      <c r="U1220" s="102"/>
      <c r="V1220" s="102"/>
      <c r="W1220" s="102"/>
      <c r="X1220" s="102"/>
      <c r="Y1220" s="102"/>
      <c r="Z1220" s="102"/>
      <c r="AA1220" s="102"/>
    </row>
    <row r="1221" spans="1:27" s="5" customFormat="1" ht="15" customHeight="1" x14ac:dyDescent="0.25">
      <c r="A1221" s="101"/>
      <c r="B1221" s="146"/>
      <c r="C1221" s="146" t="s">
        <v>51</v>
      </c>
      <c r="D1221" s="62"/>
      <c r="E1221" s="103" t="s">
        <v>621</v>
      </c>
      <c r="F1221" s="103"/>
      <c r="G1221" s="103"/>
      <c r="H1221" s="103"/>
      <c r="I1221" s="103"/>
      <c r="J1221" s="103"/>
      <c r="K1221" s="103"/>
      <c r="L1221" s="103"/>
      <c r="M1221" s="103"/>
      <c r="N1221" s="103"/>
      <c r="O1221" s="103"/>
      <c r="P1221" s="103"/>
      <c r="Q1221" s="103"/>
      <c r="R1221" s="103"/>
      <c r="S1221" s="103"/>
      <c r="T1221" s="103"/>
      <c r="U1221" s="103"/>
      <c r="V1221" s="103"/>
      <c r="W1221" s="103"/>
      <c r="X1221" s="103"/>
      <c r="Y1221" s="103"/>
      <c r="Z1221" s="103"/>
      <c r="AA1221" s="103"/>
    </row>
    <row r="1222" spans="1:27" s="22" customFormat="1" ht="34.5" customHeight="1" x14ac:dyDescent="0.25">
      <c r="A1222" s="101"/>
      <c r="B1222" s="146"/>
      <c r="C1222" s="146" t="s">
        <v>51</v>
      </c>
      <c r="D1222" s="62"/>
      <c r="E1222" s="159" t="s">
        <v>924</v>
      </c>
      <c r="F1222" s="159"/>
      <c r="G1222" s="159"/>
      <c r="H1222" s="159"/>
      <c r="I1222" s="159"/>
      <c r="J1222" s="159"/>
      <c r="K1222" s="159"/>
      <c r="L1222" s="159"/>
      <c r="M1222" s="159"/>
      <c r="N1222" s="159"/>
      <c r="O1222" s="159"/>
      <c r="P1222" s="104">
        <v>2025</v>
      </c>
      <c r="Q1222" s="104"/>
      <c r="R1222" s="104" t="s">
        <v>693</v>
      </c>
      <c r="S1222" s="104" t="s">
        <v>922</v>
      </c>
      <c r="T1222" s="104" t="s">
        <v>178</v>
      </c>
      <c r="U1222" s="104" t="s">
        <v>51</v>
      </c>
      <c r="V1222" s="104" t="s">
        <v>56</v>
      </c>
      <c r="W1222" s="111">
        <f>F1223</f>
        <v>106880</v>
      </c>
      <c r="X1222" s="104" t="s">
        <v>705</v>
      </c>
      <c r="Y1222" s="104" t="s">
        <v>8</v>
      </c>
      <c r="Z1222" s="104" t="s">
        <v>707</v>
      </c>
      <c r="AA1222" s="104" t="s">
        <v>526</v>
      </c>
    </row>
    <row r="1223" spans="1:27" s="22" customFormat="1" ht="15" customHeight="1" x14ac:dyDescent="0.25">
      <c r="A1223" s="101"/>
      <c r="B1223" s="146"/>
      <c r="C1223" s="146" t="s">
        <v>51</v>
      </c>
      <c r="D1223" s="62"/>
      <c r="E1223" s="61" t="s">
        <v>5</v>
      </c>
      <c r="F1223" s="1">
        <f>H1223+J1223+L1223+N1223+O1223</f>
        <v>106880</v>
      </c>
      <c r="G1223" s="2">
        <f>SUM(G1224:G1227)</f>
        <v>0</v>
      </c>
      <c r="H1223" s="2">
        <f t="shared" ref="H1223:O1223" si="303">SUM(H1224:H1227)</f>
        <v>0</v>
      </c>
      <c r="I1223" s="2"/>
      <c r="J1223" s="2">
        <f t="shared" si="303"/>
        <v>0</v>
      </c>
      <c r="K1223" s="2"/>
      <c r="L1223" s="2">
        <f t="shared" si="303"/>
        <v>53440</v>
      </c>
      <c r="M1223" s="2"/>
      <c r="N1223" s="2">
        <f t="shared" si="303"/>
        <v>53440</v>
      </c>
      <c r="O1223" s="2">
        <f t="shared" si="303"/>
        <v>0</v>
      </c>
      <c r="P1223" s="104"/>
      <c r="Q1223" s="104"/>
      <c r="R1223" s="104"/>
      <c r="S1223" s="104"/>
      <c r="T1223" s="104"/>
      <c r="U1223" s="104"/>
      <c r="V1223" s="104"/>
      <c r="W1223" s="111"/>
      <c r="X1223" s="104"/>
      <c r="Y1223" s="104"/>
      <c r="Z1223" s="104"/>
      <c r="AA1223" s="104"/>
    </row>
    <row r="1224" spans="1:27" s="22" customFormat="1" ht="15" customHeight="1" x14ac:dyDescent="0.25">
      <c r="A1224" s="101"/>
      <c r="B1224" s="146"/>
      <c r="C1224" s="146" t="s">
        <v>51</v>
      </c>
      <c r="D1224" s="62"/>
      <c r="E1224" s="61" t="s">
        <v>0</v>
      </c>
      <c r="F1224" s="1">
        <f t="shared" ref="F1224:F1227" si="304">H1224+J1224+L1224+N1224+O1224</f>
        <v>0</v>
      </c>
      <c r="G1224" s="2"/>
      <c r="H1224" s="2"/>
      <c r="I1224" s="2"/>
      <c r="J1224" s="2"/>
      <c r="K1224" s="2"/>
      <c r="L1224" s="2"/>
      <c r="M1224" s="2"/>
      <c r="N1224" s="2"/>
      <c r="O1224" s="2"/>
      <c r="P1224" s="104"/>
      <c r="Q1224" s="104"/>
      <c r="R1224" s="104"/>
      <c r="S1224" s="104"/>
      <c r="T1224" s="104"/>
      <c r="U1224" s="104"/>
      <c r="V1224" s="104"/>
      <c r="W1224" s="111"/>
      <c r="X1224" s="104"/>
      <c r="Y1224" s="104"/>
      <c r="Z1224" s="104"/>
      <c r="AA1224" s="104"/>
    </row>
    <row r="1225" spans="1:27" s="22" customFormat="1" ht="15" customHeight="1" x14ac:dyDescent="0.25">
      <c r="A1225" s="101"/>
      <c r="B1225" s="146"/>
      <c r="C1225" s="146" t="s">
        <v>51</v>
      </c>
      <c r="D1225" s="62"/>
      <c r="E1225" s="61" t="s">
        <v>1</v>
      </c>
      <c r="F1225" s="1">
        <f t="shared" si="304"/>
        <v>106880</v>
      </c>
      <c r="G1225" s="2"/>
      <c r="H1225" s="2"/>
      <c r="I1225" s="2"/>
      <c r="J1225" s="2"/>
      <c r="K1225" s="2"/>
      <c r="L1225" s="2">
        <v>53440</v>
      </c>
      <c r="M1225" s="2"/>
      <c r="N1225" s="2">
        <v>53440</v>
      </c>
      <c r="O1225" s="2"/>
      <c r="P1225" s="104"/>
      <c r="Q1225" s="104"/>
      <c r="R1225" s="104"/>
      <c r="S1225" s="104"/>
      <c r="T1225" s="104"/>
      <c r="U1225" s="104"/>
      <c r="V1225" s="104"/>
      <c r="W1225" s="111"/>
      <c r="X1225" s="104"/>
      <c r="Y1225" s="104"/>
      <c r="Z1225" s="104"/>
      <c r="AA1225" s="104"/>
    </row>
    <row r="1226" spans="1:27" s="22" customFormat="1" ht="15" customHeight="1" x14ac:dyDescent="0.25">
      <c r="A1226" s="101"/>
      <c r="B1226" s="146"/>
      <c r="C1226" s="146" t="s">
        <v>51</v>
      </c>
      <c r="D1226" s="62"/>
      <c r="E1226" s="61" t="s">
        <v>2</v>
      </c>
      <c r="F1226" s="1">
        <f t="shared" si="304"/>
        <v>0</v>
      </c>
      <c r="G1226" s="36"/>
      <c r="H1226" s="2"/>
      <c r="I1226" s="2"/>
      <c r="J1226" s="2"/>
      <c r="K1226" s="2"/>
      <c r="L1226" s="2"/>
      <c r="M1226" s="2"/>
      <c r="N1226" s="2"/>
      <c r="O1226" s="2"/>
      <c r="P1226" s="104"/>
      <c r="Q1226" s="104"/>
      <c r="R1226" s="104"/>
      <c r="S1226" s="104"/>
      <c r="T1226" s="104"/>
      <c r="U1226" s="104"/>
      <c r="V1226" s="104"/>
      <c r="W1226" s="111"/>
      <c r="X1226" s="104"/>
      <c r="Y1226" s="104"/>
      <c r="Z1226" s="104"/>
      <c r="AA1226" s="104"/>
    </row>
    <row r="1227" spans="1:27" s="22" customFormat="1" ht="15" customHeight="1" x14ac:dyDescent="0.25">
      <c r="A1227" s="101"/>
      <c r="B1227" s="146"/>
      <c r="C1227" s="146" t="s">
        <v>51</v>
      </c>
      <c r="D1227" s="62"/>
      <c r="E1227" s="61" t="s">
        <v>3</v>
      </c>
      <c r="F1227" s="1">
        <f t="shared" si="304"/>
        <v>0</v>
      </c>
      <c r="G1227" s="2"/>
      <c r="H1227" s="2"/>
      <c r="I1227" s="2"/>
      <c r="J1227" s="2"/>
      <c r="K1227" s="2"/>
      <c r="L1227" s="2"/>
      <c r="M1227" s="2"/>
      <c r="N1227" s="2"/>
      <c r="O1227" s="2"/>
      <c r="P1227" s="104"/>
      <c r="Q1227" s="104"/>
      <c r="R1227" s="104"/>
      <c r="S1227" s="104"/>
      <c r="T1227" s="104"/>
      <c r="U1227" s="104"/>
      <c r="V1227" s="104"/>
      <c r="W1227" s="111"/>
      <c r="X1227" s="104"/>
      <c r="Y1227" s="104"/>
      <c r="Z1227" s="104"/>
      <c r="AA1227" s="104"/>
    </row>
    <row r="1228" spans="1:27" s="14" customFormat="1" ht="15" customHeight="1" x14ac:dyDescent="0.25">
      <c r="A1228" s="101" t="s">
        <v>923</v>
      </c>
      <c r="B1228" s="146"/>
      <c r="C1228" s="146" t="s">
        <v>51</v>
      </c>
      <c r="D1228" s="62"/>
      <c r="E1228" s="102" t="s">
        <v>51</v>
      </c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  <c r="R1228" s="102"/>
      <c r="S1228" s="102"/>
      <c r="T1228" s="102"/>
      <c r="U1228" s="102"/>
      <c r="V1228" s="102"/>
      <c r="W1228" s="102"/>
      <c r="X1228" s="102"/>
      <c r="Y1228" s="102"/>
      <c r="Z1228" s="102"/>
      <c r="AA1228" s="102"/>
    </row>
    <row r="1229" spans="1:27" s="5" customFormat="1" ht="15" customHeight="1" x14ac:dyDescent="0.25">
      <c r="A1229" s="101"/>
      <c r="B1229" s="146"/>
      <c r="C1229" s="146" t="s">
        <v>51</v>
      </c>
      <c r="D1229" s="62"/>
      <c r="E1229" s="103" t="s">
        <v>621</v>
      </c>
      <c r="F1229" s="103"/>
      <c r="G1229" s="103"/>
      <c r="H1229" s="103"/>
      <c r="I1229" s="103"/>
      <c r="J1229" s="103"/>
      <c r="K1229" s="103"/>
      <c r="L1229" s="103"/>
      <c r="M1229" s="103"/>
      <c r="N1229" s="103"/>
      <c r="O1229" s="103"/>
      <c r="P1229" s="103"/>
      <c r="Q1229" s="103"/>
      <c r="R1229" s="103"/>
      <c r="S1229" s="103"/>
      <c r="T1229" s="103"/>
      <c r="U1229" s="103"/>
      <c r="V1229" s="103"/>
      <c r="W1229" s="103"/>
      <c r="X1229" s="103"/>
      <c r="Y1229" s="103"/>
      <c r="Z1229" s="103"/>
      <c r="AA1229" s="103"/>
    </row>
    <row r="1230" spans="1:27" s="22" customFormat="1" ht="30.75" customHeight="1" x14ac:dyDescent="0.25">
      <c r="A1230" s="101"/>
      <c r="B1230" s="146"/>
      <c r="C1230" s="146" t="s">
        <v>51</v>
      </c>
      <c r="D1230" s="62"/>
      <c r="E1230" s="159" t="s">
        <v>926</v>
      </c>
      <c r="F1230" s="159"/>
      <c r="G1230" s="159"/>
      <c r="H1230" s="159"/>
      <c r="I1230" s="159"/>
      <c r="J1230" s="159"/>
      <c r="K1230" s="159"/>
      <c r="L1230" s="159"/>
      <c r="M1230" s="159"/>
      <c r="N1230" s="159"/>
      <c r="O1230" s="159"/>
      <c r="P1230" s="104">
        <v>2024</v>
      </c>
      <c r="Q1230" s="104"/>
      <c r="R1230" s="104" t="s">
        <v>693</v>
      </c>
      <c r="S1230" s="104" t="s">
        <v>919</v>
      </c>
      <c r="T1230" s="104" t="s">
        <v>178</v>
      </c>
      <c r="U1230" s="104" t="s">
        <v>51</v>
      </c>
      <c r="V1230" s="104" t="s">
        <v>56</v>
      </c>
      <c r="W1230" s="111">
        <f>F1231</f>
        <v>26720</v>
      </c>
      <c r="X1230" s="104" t="s">
        <v>705</v>
      </c>
      <c r="Y1230" s="104" t="s">
        <v>8</v>
      </c>
      <c r="Z1230" s="104" t="s">
        <v>707</v>
      </c>
      <c r="AA1230" s="104" t="s">
        <v>526</v>
      </c>
    </row>
    <row r="1231" spans="1:27" s="22" customFormat="1" ht="15" customHeight="1" x14ac:dyDescent="0.25">
      <c r="A1231" s="101"/>
      <c r="B1231" s="146"/>
      <c r="C1231" s="146" t="s">
        <v>51</v>
      </c>
      <c r="D1231" s="62"/>
      <c r="E1231" s="61" t="s">
        <v>5</v>
      </c>
      <c r="F1231" s="1">
        <f>H1231+J1231+L1231+N1231+O1231</f>
        <v>26720</v>
      </c>
      <c r="G1231" s="2">
        <f>SUM(G1232:G1235)</f>
        <v>0</v>
      </c>
      <c r="H1231" s="2">
        <f t="shared" ref="H1231:O1231" si="305">SUM(H1232:H1235)</f>
        <v>0</v>
      </c>
      <c r="I1231" s="2"/>
      <c r="J1231" s="2">
        <f t="shared" si="305"/>
        <v>0</v>
      </c>
      <c r="K1231" s="2"/>
      <c r="L1231" s="2">
        <f t="shared" si="305"/>
        <v>0</v>
      </c>
      <c r="M1231" s="2"/>
      <c r="N1231" s="2">
        <f t="shared" si="305"/>
        <v>0</v>
      </c>
      <c r="O1231" s="2">
        <f t="shared" si="305"/>
        <v>26720</v>
      </c>
      <c r="P1231" s="104"/>
      <c r="Q1231" s="104"/>
      <c r="R1231" s="104"/>
      <c r="S1231" s="104"/>
      <c r="T1231" s="104"/>
      <c r="U1231" s="104"/>
      <c r="V1231" s="104"/>
      <c r="W1231" s="111"/>
      <c r="X1231" s="104"/>
      <c r="Y1231" s="104"/>
      <c r="Z1231" s="104"/>
      <c r="AA1231" s="104"/>
    </row>
    <row r="1232" spans="1:27" s="22" customFormat="1" ht="15" customHeight="1" x14ac:dyDescent="0.25">
      <c r="A1232" s="101"/>
      <c r="B1232" s="146"/>
      <c r="C1232" s="146" t="s">
        <v>51</v>
      </c>
      <c r="D1232" s="62"/>
      <c r="E1232" s="61" t="s">
        <v>0</v>
      </c>
      <c r="F1232" s="1">
        <f t="shared" ref="F1232:F1235" si="306">H1232+J1232+L1232+N1232+O1232</f>
        <v>0</v>
      </c>
      <c r="G1232" s="2"/>
      <c r="H1232" s="2"/>
      <c r="I1232" s="2"/>
      <c r="J1232" s="2"/>
      <c r="K1232" s="2"/>
      <c r="L1232" s="2"/>
      <c r="M1232" s="2"/>
      <c r="N1232" s="2"/>
      <c r="O1232" s="2"/>
      <c r="P1232" s="104"/>
      <c r="Q1232" s="104"/>
      <c r="R1232" s="104"/>
      <c r="S1232" s="104"/>
      <c r="T1232" s="104"/>
      <c r="U1232" s="104"/>
      <c r="V1232" s="104"/>
      <c r="W1232" s="111"/>
      <c r="X1232" s="104"/>
      <c r="Y1232" s="104"/>
      <c r="Z1232" s="104"/>
      <c r="AA1232" s="104"/>
    </row>
    <row r="1233" spans="1:27" s="22" customFormat="1" ht="15" customHeight="1" x14ac:dyDescent="0.25">
      <c r="A1233" s="101"/>
      <c r="B1233" s="146"/>
      <c r="C1233" s="146" t="s">
        <v>51</v>
      </c>
      <c r="D1233" s="62"/>
      <c r="E1233" s="61" t="s">
        <v>1</v>
      </c>
      <c r="F1233" s="1">
        <f t="shared" si="306"/>
        <v>26720</v>
      </c>
      <c r="G1233" s="2"/>
      <c r="H1233" s="2"/>
      <c r="I1233" s="2"/>
      <c r="J1233" s="2"/>
      <c r="K1233" s="2"/>
      <c r="L1233" s="2"/>
      <c r="M1233" s="2"/>
      <c r="N1233" s="2"/>
      <c r="O1233" s="2">
        <v>26720</v>
      </c>
      <c r="P1233" s="104"/>
      <c r="Q1233" s="104"/>
      <c r="R1233" s="104"/>
      <c r="S1233" s="104"/>
      <c r="T1233" s="104"/>
      <c r="U1233" s="104"/>
      <c r="V1233" s="104"/>
      <c r="W1233" s="111"/>
      <c r="X1233" s="104"/>
      <c r="Y1233" s="104"/>
      <c r="Z1233" s="104"/>
      <c r="AA1233" s="104"/>
    </row>
    <row r="1234" spans="1:27" s="22" customFormat="1" ht="15" customHeight="1" x14ac:dyDescent="0.25">
      <c r="A1234" s="101"/>
      <c r="B1234" s="146"/>
      <c r="C1234" s="146" t="s">
        <v>51</v>
      </c>
      <c r="D1234" s="62"/>
      <c r="E1234" s="61" t="s">
        <v>2</v>
      </c>
      <c r="F1234" s="1">
        <f t="shared" si="306"/>
        <v>0</v>
      </c>
      <c r="G1234" s="36"/>
      <c r="H1234" s="2"/>
      <c r="I1234" s="2"/>
      <c r="J1234" s="2"/>
      <c r="K1234" s="2"/>
      <c r="L1234" s="2"/>
      <c r="M1234" s="2"/>
      <c r="N1234" s="2"/>
      <c r="O1234" s="2"/>
      <c r="P1234" s="104"/>
      <c r="Q1234" s="104"/>
      <c r="R1234" s="104"/>
      <c r="S1234" s="104"/>
      <c r="T1234" s="104"/>
      <c r="U1234" s="104"/>
      <c r="V1234" s="104"/>
      <c r="W1234" s="111"/>
      <c r="X1234" s="104"/>
      <c r="Y1234" s="104"/>
      <c r="Z1234" s="104"/>
      <c r="AA1234" s="104"/>
    </row>
    <row r="1235" spans="1:27" s="22" customFormat="1" ht="15" customHeight="1" x14ac:dyDescent="0.25">
      <c r="A1235" s="101"/>
      <c r="B1235" s="146"/>
      <c r="C1235" s="146" t="s">
        <v>51</v>
      </c>
      <c r="D1235" s="62"/>
      <c r="E1235" s="61" t="s">
        <v>3</v>
      </c>
      <c r="F1235" s="1">
        <f t="shared" si="306"/>
        <v>0</v>
      </c>
      <c r="G1235" s="2"/>
      <c r="H1235" s="2"/>
      <c r="I1235" s="2"/>
      <c r="J1235" s="2"/>
      <c r="K1235" s="2"/>
      <c r="L1235" s="2"/>
      <c r="M1235" s="2"/>
      <c r="N1235" s="2"/>
      <c r="O1235" s="2"/>
      <c r="P1235" s="104"/>
      <c r="Q1235" s="104"/>
      <c r="R1235" s="104"/>
      <c r="S1235" s="104"/>
      <c r="T1235" s="104"/>
      <c r="U1235" s="104"/>
      <c r="V1235" s="104"/>
      <c r="W1235" s="111"/>
      <c r="X1235" s="104"/>
      <c r="Y1235" s="104"/>
      <c r="Z1235" s="104"/>
      <c r="AA1235" s="104"/>
    </row>
    <row r="1236" spans="1:27" s="14" customFormat="1" ht="15" customHeight="1" x14ac:dyDescent="0.25">
      <c r="A1236" s="101" t="s">
        <v>925</v>
      </c>
      <c r="B1236" s="146"/>
      <c r="C1236" s="146" t="s">
        <v>51</v>
      </c>
      <c r="D1236" s="62"/>
      <c r="E1236" s="102" t="s">
        <v>51</v>
      </c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  <c r="R1236" s="102"/>
      <c r="S1236" s="102"/>
      <c r="T1236" s="102"/>
      <c r="U1236" s="102"/>
      <c r="V1236" s="102"/>
      <c r="W1236" s="102"/>
      <c r="X1236" s="102"/>
      <c r="Y1236" s="102"/>
      <c r="Z1236" s="102"/>
      <c r="AA1236" s="102"/>
    </row>
    <row r="1237" spans="1:27" s="5" customFormat="1" ht="15" customHeight="1" x14ac:dyDescent="0.25">
      <c r="A1237" s="101"/>
      <c r="B1237" s="146"/>
      <c r="C1237" s="146" t="s">
        <v>51</v>
      </c>
      <c r="D1237" s="62"/>
      <c r="E1237" s="103" t="s">
        <v>621</v>
      </c>
      <c r="F1237" s="103"/>
      <c r="G1237" s="103"/>
      <c r="H1237" s="103"/>
      <c r="I1237" s="103"/>
      <c r="J1237" s="103"/>
      <c r="K1237" s="103"/>
      <c r="L1237" s="103"/>
      <c r="M1237" s="103"/>
      <c r="N1237" s="103"/>
      <c r="O1237" s="103"/>
      <c r="P1237" s="103"/>
      <c r="Q1237" s="103"/>
      <c r="R1237" s="103"/>
      <c r="S1237" s="103"/>
      <c r="T1237" s="103"/>
      <c r="U1237" s="103"/>
      <c r="V1237" s="103"/>
      <c r="W1237" s="103"/>
      <c r="X1237" s="103"/>
      <c r="Y1237" s="103"/>
      <c r="Z1237" s="103"/>
      <c r="AA1237" s="103"/>
    </row>
    <row r="1238" spans="1:27" s="22" customFormat="1" ht="24.75" customHeight="1" x14ac:dyDescent="0.25">
      <c r="A1238" s="101"/>
      <c r="B1238" s="146"/>
      <c r="C1238" s="146" t="s">
        <v>51</v>
      </c>
      <c r="D1238" s="62"/>
      <c r="E1238" s="159" t="s">
        <v>928</v>
      </c>
      <c r="F1238" s="159"/>
      <c r="G1238" s="159"/>
      <c r="H1238" s="159"/>
      <c r="I1238" s="159"/>
      <c r="J1238" s="159"/>
      <c r="K1238" s="159"/>
      <c r="L1238" s="159"/>
      <c r="M1238" s="159"/>
      <c r="N1238" s="159"/>
      <c r="O1238" s="159"/>
      <c r="P1238" s="104">
        <v>2024</v>
      </c>
      <c r="Q1238" s="104"/>
      <c r="R1238" s="104" t="s">
        <v>693</v>
      </c>
      <c r="S1238" s="104" t="s">
        <v>929</v>
      </c>
      <c r="T1238" s="104" t="s">
        <v>178</v>
      </c>
      <c r="U1238" s="104" t="s">
        <v>51</v>
      </c>
      <c r="V1238" s="104" t="s">
        <v>56</v>
      </c>
      <c r="W1238" s="111">
        <f>F1239</f>
        <v>106880</v>
      </c>
      <c r="X1238" s="104" t="s">
        <v>705</v>
      </c>
      <c r="Y1238" s="104" t="s">
        <v>8</v>
      </c>
      <c r="Z1238" s="104" t="s">
        <v>707</v>
      </c>
      <c r="AA1238" s="104" t="s">
        <v>526</v>
      </c>
    </row>
    <row r="1239" spans="1:27" s="22" customFormat="1" ht="15" customHeight="1" x14ac:dyDescent="0.25">
      <c r="A1239" s="101"/>
      <c r="B1239" s="146"/>
      <c r="C1239" s="146" t="s">
        <v>51</v>
      </c>
      <c r="D1239" s="62"/>
      <c r="E1239" s="61" t="s">
        <v>5</v>
      </c>
      <c r="F1239" s="1">
        <f>H1239+J1239+L1239+N1239+O1239</f>
        <v>106880</v>
      </c>
      <c r="G1239" s="2">
        <f>SUM(G1240:G1243)</f>
        <v>0</v>
      </c>
      <c r="H1239" s="2">
        <f t="shared" ref="H1239:O1239" si="307">SUM(H1240:H1243)</f>
        <v>0</v>
      </c>
      <c r="I1239" s="2"/>
      <c r="J1239" s="2">
        <f t="shared" si="307"/>
        <v>0</v>
      </c>
      <c r="K1239" s="2"/>
      <c r="L1239" s="2">
        <f t="shared" si="307"/>
        <v>53440</v>
      </c>
      <c r="M1239" s="2"/>
      <c r="N1239" s="2">
        <f t="shared" si="307"/>
        <v>53440</v>
      </c>
      <c r="O1239" s="2">
        <f t="shared" si="307"/>
        <v>0</v>
      </c>
      <c r="P1239" s="104"/>
      <c r="Q1239" s="104"/>
      <c r="R1239" s="104"/>
      <c r="S1239" s="104"/>
      <c r="T1239" s="104"/>
      <c r="U1239" s="104"/>
      <c r="V1239" s="104"/>
      <c r="W1239" s="111"/>
      <c r="X1239" s="104"/>
      <c r="Y1239" s="104"/>
      <c r="Z1239" s="104"/>
      <c r="AA1239" s="104"/>
    </row>
    <row r="1240" spans="1:27" s="22" customFormat="1" ht="15" customHeight="1" x14ac:dyDescent="0.25">
      <c r="A1240" s="101"/>
      <c r="B1240" s="146"/>
      <c r="C1240" s="146" t="s">
        <v>51</v>
      </c>
      <c r="D1240" s="62"/>
      <c r="E1240" s="61" t="s">
        <v>0</v>
      </c>
      <c r="F1240" s="1">
        <f t="shared" ref="F1240:F1243" si="308">H1240+J1240+L1240+N1240+O1240</f>
        <v>0</v>
      </c>
      <c r="G1240" s="2"/>
      <c r="H1240" s="2"/>
      <c r="I1240" s="2"/>
      <c r="J1240" s="2"/>
      <c r="K1240" s="2"/>
      <c r="L1240" s="2"/>
      <c r="M1240" s="2"/>
      <c r="N1240" s="2"/>
      <c r="O1240" s="2"/>
      <c r="P1240" s="104"/>
      <c r="Q1240" s="104"/>
      <c r="R1240" s="104"/>
      <c r="S1240" s="104"/>
      <c r="T1240" s="104"/>
      <c r="U1240" s="104"/>
      <c r="V1240" s="104"/>
      <c r="W1240" s="111"/>
      <c r="X1240" s="104"/>
      <c r="Y1240" s="104"/>
      <c r="Z1240" s="104"/>
      <c r="AA1240" s="104"/>
    </row>
    <row r="1241" spans="1:27" s="22" customFormat="1" ht="15" customHeight="1" x14ac:dyDescent="0.25">
      <c r="A1241" s="101"/>
      <c r="B1241" s="146"/>
      <c r="C1241" s="146" t="s">
        <v>51</v>
      </c>
      <c r="D1241" s="62"/>
      <c r="E1241" s="61" t="s">
        <v>1</v>
      </c>
      <c r="F1241" s="1">
        <f t="shared" si="308"/>
        <v>106880</v>
      </c>
      <c r="G1241" s="2"/>
      <c r="H1241" s="2"/>
      <c r="I1241" s="2"/>
      <c r="J1241" s="2"/>
      <c r="K1241" s="2"/>
      <c r="L1241" s="2">
        <v>53440</v>
      </c>
      <c r="M1241" s="2"/>
      <c r="N1241" s="2">
        <v>53440</v>
      </c>
      <c r="O1241" s="2"/>
      <c r="P1241" s="104"/>
      <c r="Q1241" s="104"/>
      <c r="R1241" s="104"/>
      <c r="S1241" s="104"/>
      <c r="T1241" s="104"/>
      <c r="U1241" s="104"/>
      <c r="V1241" s="104"/>
      <c r="W1241" s="111"/>
      <c r="X1241" s="104"/>
      <c r="Y1241" s="104"/>
      <c r="Z1241" s="104"/>
      <c r="AA1241" s="104"/>
    </row>
    <row r="1242" spans="1:27" s="22" customFormat="1" ht="15" customHeight="1" x14ac:dyDescent="0.25">
      <c r="A1242" s="101"/>
      <c r="B1242" s="146"/>
      <c r="C1242" s="146" t="s">
        <v>51</v>
      </c>
      <c r="D1242" s="62"/>
      <c r="E1242" s="61" t="s">
        <v>2</v>
      </c>
      <c r="F1242" s="1">
        <f t="shared" si="308"/>
        <v>0</v>
      </c>
      <c r="G1242" s="36"/>
      <c r="H1242" s="2"/>
      <c r="I1242" s="2"/>
      <c r="J1242" s="2"/>
      <c r="K1242" s="2"/>
      <c r="L1242" s="2"/>
      <c r="M1242" s="2"/>
      <c r="N1242" s="2"/>
      <c r="O1242" s="2"/>
      <c r="P1242" s="104"/>
      <c r="Q1242" s="104"/>
      <c r="R1242" s="104"/>
      <c r="S1242" s="104"/>
      <c r="T1242" s="104"/>
      <c r="U1242" s="104"/>
      <c r="V1242" s="104"/>
      <c r="W1242" s="111"/>
      <c r="X1242" s="104"/>
      <c r="Y1242" s="104"/>
      <c r="Z1242" s="104"/>
      <c r="AA1242" s="104"/>
    </row>
    <row r="1243" spans="1:27" s="22" customFormat="1" ht="15" customHeight="1" x14ac:dyDescent="0.25">
      <c r="A1243" s="101"/>
      <c r="B1243" s="146"/>
      <c r="C1243" s="146" t="s">
        <v>51</v>
      </c>
      <c r="D1243" s="62"/>
      <c r="E1243" s="61" t="s">
        <v>3</v>
      </c>
      <c r="F1243" s="1">
        <f t="shared" si="308"/>
        <v>0</v>
      </c>
      <c r="G1243" s="2"/>
      <c r="H1243" s="2"/>
      <c r="I1243" s="2"/>
      <c r="J1243" s="2"/>
      <c r="K1243" s="2"/>
      <c r="L1243" s="2"/>
      <c r="M1243" s="2"/>
      <c r="N1243" s="2"/>
      <c r="O1243" s="2"/>
      <c r="P1243" s="104"/>
      <c r="Q1243" s="104"/>
      <c r="R1243" s="104"/>
      <c r="S1243" s="104"/>
      <c r="T1243" s="104"/>
      <c r="U1243" s="104"/>
      <c r="V1243" s="104"/>
      <c r="W1243" s="111"/>
      <c r="X1243" s="104"/>
      <c r="Y1243" s="104"/>
      <c r="Z1243" s="104"/>
      <c r="AA1243" s="104"/>
    </row>
    <row r="1244" spans="1:27" s="14" customFormat="1" ht="15" customHeight="1" x14ac:dyDescent="0.25">
      <c r="A1244" s="101" t="s">
        <v>927</v>
      </c>
      <c r="B1244" s="146"/>
      <c r="C1244" s="146" t="s">
        <v>51</v>
      </c>
      <c r="D1244" s="62"/>
      <c r="E1244" s="102" t="s">
        <v>51</v>
      </c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  <c r="R1244" s="102"/>
      <c r="S1244" s="102"/>
      <c r="T1244" s="102"/>
      <c r="U1244" s="102"/>
      <c r="V1244" s="102"/>
      <c r="W1244" s="102"/>
      <c r="X1244" s="102"/>
      <c r="Y1244" s="102"/>
      <c r="Z1244" s="102"/>
      <c r="AA1244" s="102"/>
    </row>
    <row r="1245" spans="1:27" s="5" customFormat="1" ht="15" customHeight="1" x14ac:dyDescent="0.25">
      <c r="A1245" s="101"/>
      <c r="B1245" s="146"/>
      <c r="C1245" s="146" t="s">
        <v>51</v>
      </c>
      <c r="D1245" s="62"/>
      <c r="E1245" s="103" t="s">
        <v>621</v>
      </c>
      <c r="F1245" s="103"/>
      <c r="G1245" s="103"/>
      <c r="H1245" s="103"/>
      <c r="I1245" s="103"/>
      <c r="J1245" s="103"/>
      <c r="K1245" s="103"/>
      <c r="L1245" s="103"/>
      <c r="M1245" s="103"/>
      <c r="N1245" s="103"/>
      <c r="O1245" s="103"/>
      <c r="P1245" s="103"/>
      <c r="Q1245" s="103"/>
      <c r="R1245" s="103"/>
      <c r="S1245" s="103"/>
      <c r="T1245" s="103"/>
      <c r="U1245" s="103"/>
      <c r="V1245" s="103"/>
      <c r="W1245" s="103"/>
      <c r="X1245" s="103"/>
      <c r="Y1245" s="103"/>
      <c r="Z1245" s="103"/>
      <c r="AA1245" s="103"/>
    </row>
    <row r="1246" spans="1:27" s="22" customFormat="1" ht="25.5" customHeight="1" x14ac:dyDescent="0.25">
      <c r="A1246" s="101"/>
      <c r="B1246" s="146"/>
      <c r="C1246" s="146" t="s">
        <v>51</v>
      </c>
      <c r="D1246" s="62"/>
      <c r="E1246" s="159" t="s">
        <v>931</v>
      </c>
      <c r="F1246" s="159"/>
      <c r="G1246" s="159"/>
      <c r="H1246" s="159"/>
      <c r="I1246" s="159"/>
      <c r="J1246" s="159"/>
      <c r="K1246" s="159"/>
      <c r="L1246" s="159"/>
      <c r="M1246" s="159"/>
      <c r="N1246" s="159"/>
      <c r="O1246" s="159"/>
      <c r="P1246" s="104">
        <v>2026</v>
      </c>
      <c r="Q1246" s="104"/>
      <c r="R1246" s="104" t="s">
        <v>693</v>
      </c>
      <c r="S1246" s="104" t="s">
        <v>932</v>
      </c>
      <c r="T1246" s="104" t="s">
        <v>178</v>
      </c>
      <c r="U1246" s="104" t="s">
        <v>51</v>
      </c>
      <c r="V1246" s="104" t="s">
        <v>56</v>
      </c>
      <c r="W1246" s="111">
        <f>F1247</f>
        <v>42752</v>
      </c>
      <c r="X1246" s="104" t="s">
        <v>705</v>
      </c>
      <c r="Y1246" s="104" t="s">
        <v>8</v>
      </c>
      <c r="Z1246" s="104" t="s">
        <v>707</v>
      </c>
      <c r="AA1246" s="104" t="s">
        <v>526</v>
      </c>
    </row>
    <row r="1247" spans="1:27" s="22" customFormat="1" ht="15" customHeight="1" x14ac:dyDescent="0.25">
      <c r="A1247" s="101"/>
      <c r="B1247" s="146"/>
      <c r="C1247" s="146" t="s">
        <v>51</v>
      </c>
      <c r="D1247" s="62"/>
      <c r="E1247" s="61" t="s">
        <v>5</v>
      </c>
      <c r="F1247" s="1">
        <f>H1247+J1247+L1247+N1247+O1247</f>
        <v>42752</v>
      </c>
      <c r="G1247" s="2">
        <f>SUM(G1248:G1251)</f>
        <v>0</v>
      </c>
      <c r="H1247" s="2">
        <f t="shared" ref="H1247:O1247" si="309">SUM(H1248:H1251)</f>
        <v>0</v>
      </c>
      <c r="I1247" s="2"/>
      <c r="J1247" s="2">
        <f t="shared" si="309"/>
        <v>0</v>
      </c>
      <c r="K1247" s="2"/>
      <c r="L1247" s="2">
        <f t="shared" si="309"/>
        <v>0</v>
      </c>
      <c r="M1247" s="2"/>
      <c r="N1247" s="2">
        <f t="shared" si="309"/>
        <v>21376</v>
      </c>
      <c r="O1247" s="2">
        <f t="shared" si="309"/>
        <v>21376</v>
      </c>
      <c r="P1247" s="104"/>
      <c r="Q1247" s="104"/>
      <c r="R1247" s="104"/>
      <c r="S1247" s="104"/>
      <c r="T1247" s="104"/>
      <c r="U1247" s="104"/>
      <c r="V1247" s="104"/>
      <c r="W1247" s="111"/>
      <c r="X1247" s="104"/>
      <c r="Y1247" s="104"/>
      <c r="Z1247" s="104"/>
      <c r="AA1247" s="104"/>
    </row>
    <row r="1248" spans="1:27" s="22" customFormat="1" ht="15" customHeight="1" x14ac:dyDescent="0.25">
      <c r="A1248" s="101"/>
      <c r="B1248" s="146"/>
      <c r="C1248" s="146" t="s">
        <v>51</v>
      </c>
      <c r="D1248" s="62"/>
      <c r="E1248" s="61" t="s">
        <v>0</v>
      </c>
      <c r="F1248" s="1">
        <f t="shared" ref="F1248:F1251" si="310">H1248+J1248+L1248+N1248+O1248</f>
        <v>0</v>
      </c>
      <c r="G1248" s="2"/>
      <c r="H1248" s="2"/>
      <c r="I1248" s="2"/>
      <c r="J1248" s="2"/>
      <c r="K1248" s="2"/>
      <c r="L1248" s="2"/>
      <c r="M1248" s="2"/>
      <c r="N1248" s="2"/>
      <c r="O1248" s="2"/>
      <c r="P1248" s="104"/>
      <c r="Q1248" s="104"/>
      <c r="R1248" s="104"/>
      <c r="S1248" s="104"/>
      <c r="T1248" s="104"/>
      <c r="U1248" s="104"/>
      <c r="V1248" s="104"/>
      <c r="W1248" s="111"/>
      <c r="X1248" s="104"/>
      <c r="Y1248" s="104"/>
      <c r="Z1248" s="104"/>
      <c r="AA1248" s="104"/>
    </row>
    <row r="1249" spans="1:27" s="22" customFormat="1" ht="15" customHeight="1" x14ac:dyDescent="0.25">
      <c r="A1249" s="101"/>
      <c r="B1249" s="146"/>
      <c r="C1249" s="146" t="s">
        <v>51</v>
      </c>
      <c r="D1249" s="62"/>
      <c r="E1249" s="61" t="s">
        <v>1</v>
      </c>
      <c r="F1249" s="1">
        <f t="shared" si="310"/>
        <v>42752</v>
      </c>
      <c r="G1249" s="2"/>
      <c r="H1249" s="2"/>
      <c r="I1249" s="2"/>
      <c r="J1249" s="2"/>
      <c r="K1249" s="2"/>
      <c r="L1249" s="2"/>
      <c r="M1249" s="2"/>
      <c r="N1249" s="2">
        <v>21376</v>
      </c>
      <c r="O1249" s="2">
        <v>21376</v>
      </c>
      <c r="P1249" s="104"/>
      <c r="Q1249" s="104"/>
      <c r="R1249" s="104"/>
      <c r="S1249" s="104"/>
      <c r="T1249" s="104"/>
      <c r="U1249" s="104"/>
      <c r="V1249" s="104"/>
      <c r="W1249" s="111"/>
      <c r="X1249" s="104"/>
      <c r="Y1249" s="104"/>
      <c r="Z1249" s="104"/>
      <c r="AA1249" s="104"/>
    </row>
    <row r="1250" spans="1:27" s="22" customFormat="1" ht="15" customHeight="1" x14ac:dyDescent="0.25">
      <c r="A1250" s="101"/>
      <c r="B1250" s="146"/>
      <c r="C1250" s="146" t="s">
        <v>51</v>
      </c>
      <c r="D1250" s="62"/>
      <c r="E1250" s="61" t="s">
        <v>2</v>
      </c>
      <c r="F1250" s="1">
        <f t="shared" si="310"/>
        <v>0</v>
      </c>
      <c r="G1250" s="36"/>
      <c r="H1250" s="2"/>
      <c r="I1250" s="2"/>
      <c r="J1250" s="2"/>
      <c r="K1250" s="2"/>
      <c r="L1250" s="2"/>
      <c r="M1250" s="2"/>
      <c r="N1250" s="2"/>
      <c r="O1250" s="2"/>
      <c r="P1250" s="104"/>
      <c r="Q1250" s="104"/>
      <c r="R1250" s="104"/>
      <c r="S1250" s="104"/>
      <c r="T1250" s="104"/>
      <c r="U1250" s="104"/>
      <c r="V1250" s="104"/>
      <c r="W1250" s="111"/>
      <c r="X1250" s="104"/>
      <c r="Y1250" s="104"/>
      <c r="Z1250" s="104"/>
      <c r="AA1250" s="104"/>
    </row>
    <row r="1251" spans="1:27" s="22" customFormat="1" ht="15" customHeight="1" x14ac:dyDescent="0.25">
      <c r="A1251" s="101"/>
      <c r="B1251" s="146"/>
      <c r="C1251" s="146" t="s">
        <v>51</v>
      </c>
      <c r="D1251" s="62"/>
      <c r="E1251" s="61" t="s">
        <v>3</v>
      </c>
      <c r="F1251" s="1">
        <f t="shared" si="310"/>
        <v>0</v>
      </c>
      <c r="G1251" s="2"/>
      <c r="H1251" s="2"/>
      <c r="I1251" s="2"/>
      <c r="J1251" s="2"/>
      <c r="K1251" s="2"/>
      <c r="L1251" s="2"/>
      <c r="M1251" s="2"/>
      <c r="N1251" s="2"/>
      <c r="O1251" s="2"/>
      <c r="P1251" s="104"/>
      <c r="Q1251" s="104"/>
      <c r="R1251" s="104"/>
      <c r="S1251" s="104"/>
      <c r="T1251" s="104"/>
      <c r="U1251" s="104"/>
      <c r="V1251" s="104"/>
      <c r="W1251" s="111"/>
      <c r="X1251" s="104"/>
      <c r="Y1251" s="104"/>
      <c r="Z1251" s="104"/>
      <c r="AA1251" s="104"/>
    </row>
    <row r="1252" spans="1:27" s="14" customFormat="1" ht="15" customHeight="1" x14ac:dyDescent="0.25">
      <c r="A1252" s="101" t="s">
        <v>930</v>
      </c>
      <c r="B1252" s="146"/>
      <c r="C1252" s="146" t="s">
        <v>51</v>
      </c>
      <c r="D1252" s="62"/>
      <c r="E1252" s="102" t="s">
        <v>51</v>
      </c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  <c r="R1252" s="102"/>
      <c r="S1252" s="102"/>
      <c r="T1252" s="102"/>
      <c r="U1252" s="102"/>
      <c r="V1252" s="102"/>
      <c r="W1252" s="102"/>
      <c r="X1252" s="102"/>
      <c r="Y1252" s="102"/>
      <c r="Z1252" s="102"/>
      <c r="AA1252" s="102"/>
    </row>
    <row r="1253" spans="1:27" s="5" customFormat="1" ht="15" customHeight="1" x14ac:dyDescent="0.25">
      <c r="A1253" s="101"/>
      <c r="B1253" s="146"/>
      <c r="C1253" s="146" t="s">
        <v>51</v>
      </c>
      <c r="D1253" s="62"/>
      <c r="E1253" s="103" t="s">
        <v>621</v>
      </c>
      <c r="F1253" s="103"/>
      <c r="G1253" s="103"/>
      <c r="H1253" s="103"/>
      <c r="I1253" s="103"/>
      <c r="J1253" s="103"/>
      <c r="K1253" s="103"/>
      <c r="L1253" s="103"/>
      <c r="M1253" s="103"/>
      <c r="N1253" s="103"/>
      <c r="O1253" s="103"/>
      <c r="P1253" s="103"/>
      <c r="Q1253" s="103"/>
      <c r="R1253" s="103"/>
      <c r="S1253" s="103"/>
      <c r="T1253" s="103"/>
      <c r="U1253" s="103"/>
      <c r="V1253" s="103"/>
      <c r="W1253" s="103"/>
      <c r="X1253" s="103"/>
      <c r="Y1253" s="103"/>
      <c r="Z1253" s="103"/>
      <c r="AA1253" s="103"/>
    </row>
    <row r="1254" spans="1:27" s="22" customFormat="1" ht="36.75" customHeight="1" x14ac:dyDescent="0.25">
      <c r="A1254" s="101"/>
      <c r="B1254" s="146"/>
      <c r="C1254" s="146" t="s">
        <v>51</v>
      </c>
      <c r="D1254" s="62"/>
      <c r="E1254" s="159" t="s">
        <v>934</v>
      </c>
      <c r="F1254" s="159"/>
      <c r="G1254" s="159"/>
      <c r="H1254" s="159"/>
      <c r="I1254" s="159"/>
      <c r="J1254" s="159"/>
      <c r="K1254" s="159"/>
      <c r="L1254" s="159"/>
      <c r="M1254" s="159"/>
      <c r="N1254" s="159"/>
      <c r="O1254" s="159"/>
      <c r="P1254" s="104">
        <v>2026</v>
      </c>
      <c r="Q1254" s="104"/>
      <c r="R1254" s="104" t="s">
        <v>693</v>
      </c>
      <c r="S1254" s="104" t="s">
        <v>935</v>
      </c>
      <c r="T1254" s="104" t="s">
        <v>178</v>
      </c>
      <c r="U1254" s="104" t="s">
        <v>51</v>
      </c>
      <c r="V1254" s="104" t="s">
        <v>56</v>
      </c>
      <c r="W1254" s="111">
        <f>F1255</f>
        <v>16032</v>
      </c>
      <c r="X1254" s="104" t="s">
        <v>705</v>
      </c>
      <c r="Y1254" s="104" t="s">
        <v>8</v>
      </c>
      <c r="Z1254" s="104" t="s">
        <v>707</v>
      </c>
      <c r="AA1254" s="104" t="s">
        <v>526</v>
      </c>
    </row>
    <row r="1255" spans="1:27" s="22" customFormat="1" ht="15" customHeight="1" x14ac:dyDescent="0.25">
      <c r="A1255" s="101"/>
      <c r="B1255" s="146"/>
      <c r="C1255" s="146" t="s">
        <v>51</v>
      </c>
      <c r="D1255" s="62"/>
      <c r="E1255" s="61" t="s">
        <v>5</v>
      </c>
      <c r="F1255" s="1">
        <f>H1255+J1255+L1255+N1255+O1255</f>
        <v>16032</v>
      </c>
      <c r="G1255" s="2">
        <f>SUM(G1256:G1259)</f>
        <v>0</v>
      </c>
      <c r="H1255" s="2">
        <f t="shared" ref="H1255:O1255" si="311">SUM(H1256:H1259)</f>
        <v>0</v>
      </c>
      <c r="I1255" s="2"/>
      <c r="J1255" s="2">
        <f t="shared" si="311"/>
        <v>0</v>
      </c>
      <c r="K1255" s="2"/>
      <c r="L1255" s="2">
        <f t="shared" si="311"/>
        <v>0</v>
      </c>
      <c r="M1255" s="2"/>
      <c r="N1255" s="2">
        <f t="shared" si="311"/>
        <v>8016</v>
      </c>
      <c r="O1255" s="2">
        <f t="shared" si="311"/>
        <v>8016</v>
      </c>
      <c r="P1255" s="104"/>
      <c r="Q1255" s="104"/>
      <c r="R1255" s="104"/>
      <c r="S1255" s="104"/>
      <c r="T1255" s="104"/>
      <c r="U1255" s="104"/>
      <c r="V1255" s="104"/>
      <c r="W1255" s="111"/>
      <c r="X1255" s="104"/>
      <c r="Y1255" s="104"/>
      <c r="Z1255" s="104"/>
      <c r="AA1255" s="104"/>
    </row>
    <row r="1256" spans="1:27" s="22" customFormat="1" ht="15" customHeight="1" x14ac:dyDescent="0.25">
      <c r="A1256" s="101"/>
      <c r="B1256" s="146"/>
      <c r="C1256" s="146" t="s">
        <v>51</v>
      </c>
      <c r="D1256" s="62"/>
      <c r="E1256" s="61" t="s">
        <v>0</v>
      </c>
      <c r="F1256" s="1">
        <f t="shared" ref="F1256:F1259" si="312">H1256+J1256+L1256+N1256+O1256</f>
        <v>0</v>
      </c>
      <c r="G1256" s="2"/>
      <c r="H1256" s="2"/>
      <c r="I1256" s="2"/>
      <c r="J1256" s="2"/>
      <c r="K1256" s="2"/>
      <c r="L1256" s="2"/>
      <c r="M1256" s="2"/>
      <c r="N1256" s="2"/>
      <c r="O1256" s="2"/>
      <c r="P1256" s="104"/>
      <c r="Q1256" s="104"/>
      <c r="R1256" s="104"/>
      <c r="S1256" s="104"/>
      <c r="T1256" s="104"/>
      <c r="U1256" s="104"/>
      <c r="V1256" s="104"/>
      <c r="W1256" s="111"/>
      <c r="X1256" s="104"/>
      <c r="Y1256" s="104"/>
      <c r="Z1256" s="104"/>
      <c r="AA1256" s="104"/>
    </row>
    <row r="1257" spans="1:27" s="22" customFormat="1" ht="15" customHeight="1" x14ac:dyDescent="0.25">
      <c r="A1257" s="101"/>
      <c r="B1257" s="146"/>
      <c r="C1257" s="146" t="s">
        <v>51</v>
      </c>
      <c r="D1257" s="62"/>
      <c r="E1257" s="61" t="s">
        <v>1</v>
      </c>
      <c r="F1257" s="1">
        <f t="shared" si="312"/>
        <v>16032</v>
      </c>
      <c r="G1257" s="2"/>
      <c r="H1257" s="2"/>
      <c r="I1257" s="2"/>
      <c r="J1257" s="2"/>
      <c r="K1257" s="2"/>
      <c r="L1257" s="2"/>
      <c r="M1257" s="2"/>
      <c r="N1257" s="2">
        <v>8016</v>
      </c>
      <c r="O1257" s="2">
        <v>8016</v>
      </c>
      <c r="P1257" s="104"/>
      <c r="Q1257" s="104"/>
      <c r="R1257" s="104"/>
      <c r="S1257" s="104"/>
      <c r="T1257" s="104"/>
      <c r="U1257" s="104"/>
      <c r="V1257" s="104"/>
      <c r="W1257" s="111"/>
      <c r="X1257" s="104"/>
      <c r="Y1257" s="104"/>
      <c r="Z1257" s="104"/>
      <c r="AA1257" s="104"/>
    </row>
    <row r="1258" spans="1:27" s="22" customFormat="1" ht="15" customHeight="1" x14ac:dyDescent="0.25">
      <c r="A1258" s="101"/>
      <c r="B1258" s="146"/>
      <c r="C1258" s="146" t="s">
        <v>51</v>
      </c>
      <c r="D1258" s="62"/>
      <c r="E1258" s="61" t="s">
        <v>2</v>
      </c>
      <c r="F1258" s="1">
        <f t="shared" si="312"/>
        <v>0</v>
      </c>
      <c r="G1258" s="36"/>
      <c r="H1258" s="2"/>
      <c r="I1258" s="2"/>
      <c r="J1258" s="2"/>
      <c r="K1258" s="2"/>
      <c r="L1258" s="2"/>
      <c r="M1258" s="2"/>
      <c r="N1258" s="2"/>
      <c r="O1258" s="2"/>
      <c r="P1258" s="104"/>
      <c r="Q1258" s="104"/>
      <c r="R1258" s="104"/>
      <c r="S1258" s="104"/>
      <c r="T1258" s="104"/>
      <c r="U1258" s="104"/>
      <c r="V1258" s="104"/>
      <c r="W1258" s="111"/>
      <c r="X1258" s="104"/>
      <c r="Y1258" s="104"/>
      <c r="Z1258" s="104"/>
      <c r="AA1258" s="104"/>
    </row>
    <row r="1259" spans="1:27" s="22" customFormat="1" ht="15" customHeight="1" x14ac:dyDescent="0.25">
      <c r="A1259" s="101"/>
      <c r="B1259" s="146"/>
      <c r="C1259" s="146" t="s">
        <v>51</v>
      </c>
      <c r="D1259" s="62"/>
      <c r="E1259" s="61" t="s">
        <v>3</v>
      </c>
      <c r="F1259" s="1">
        <f t="shared" si="312"/>
        <v>0</v>
      </c>
      <c r="G1259" s="2"/>
      <c r="H1259" s="2"/>
      <c r="I1259" s="2"/>
      <c r="J1259" s="2"/>
      <c r="K1259" s="2"/>
      <c r="L1259" s="2"/>
      <c r="M1259" s="2"/>
      <c r="N1259" s="2"/>
      <c r="O1259" s="2"/>
      <c r="P1259" s="104"/>
      <c r="Q1259" s="104"/>
      <c r="R1259" s="104"/>
      <c r="S1259" s="104"/>
      <c r="T1259" s="104"/>
      <c r="U1259" s="104"/>
      <c r="V1259" s="104"/>
      <c r="W1259" s="111"/>
      <c r="X1259" s="104"/>
      <c r="Y1259" s="104"/>
      <c r="Z1259" s="104"/>
      <c r="AA1259" s="104"/>
    </row>
    <row r="1260" spans="1:27" s="14" customFormat="1" ht="15" customHeight="1" x14ac:dyDescent="0.25">
      <c r="A1260" s="101" t="s">
        <v>933</v>
      </c>
      <c r="B1260" s="146"/>
      <c r="C1260" s="146" t="s">
        <v>51</v>
      </c>
      <c r="D1260" s="62"/>
      <c r="E1260" s="102" t="s">
        <v>51</v>
      </c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  <c r="R1260" s="102"/>
      <c r="S1260" s="102"/>
      <c r="T1260" s="102"/>
      <c r="U1260" s="102"/>
      <c r="V1260" s="102"/>
      <c r="W1260" s="102"/>
      <c r="X1260" s="102"/>
      <c r="Y1260" s="102"/>
      <c r="Z1260" s="102"/>
      <c r="AA1260" s="102"/>
    </row>
    <row r="1261" spans="1:27" s="5" customFormat="1" ht="15" customHeight="1" x14ac:dyDescent="0.25">
      <c r="A1261" s="101"/>
      <c r="B1261" s="146"/>
      <c r="C1261" s="146" t="s">
        <v>51</v>
      </c>
      <c r="D1261" s="62"/>
      <c r="E1261" s="103" t="s">
        <v>621</v>
      </c>
      <c r="F1261" s="103"/>
      <c r="G1261" s="103"/>
      <c r="H1261" s="103"/>
      <c r="I1261" s="103"/>
      <c r="J1261" s="103"/>
      <c r="K1261" s="103"/>
      <c r="L1261" s="103"/>
      <c r="M1261" s="103"/>
      <c r="N1261" s="103"/>
      <c r="O1261" s="103"/>
      <c r="P1261" s="103"/>
      <c r="Q1261" s="103"/>
      <c r="R1261" s="103"/>
      <c r="S1261" s="103"/>
      <c r="T1261" s="103"/>
      <c r="U1261" s="103"/>
      <c r="V1261" s="103"/>
      <c r="W1261" s="103"/>
      <c r="X1261" s="103"/>
      <c r="Y1261" s="103"/>
      <c r="Z1261" s="103"/>
      <c r="AA1261" s="103"/>
    </row>
    <row r="1262" spans="1:27" s="22" customFormat="1" ht="36" customHeight="1" x14ac:dyDescent="0.25">
      <c r="A1262" s="101"/>
      <c r="B1262" s="146"/>
      <c r="C1262" s="146" t="s">
        <v>51</v>
      </c>
      <c r="D1262" s="62"/>
      <c r="E1262" s="159" t="s">
        <v>937</v>
      </c>
      <c r="F1262" s="159"/>
      <c r="G1262" s="159"/>
      <c r="H1262" s="159"/>
      <c r="I1262" s="159"/>
      <c r="J1262" s="159"/>
      <c r="K1262" s="159"/>
      <c r="L1262" s="159"/>
      <c r="M1262" s="159"/>
      <c r="N1262" s="159"/>
      <c r="O1262" s="159"/>
      <c r="P1262" s="104">
        <v>2026</v>
      </c>
      <c r="Q1262" s="104"/>
      <c r="R1262" s="104" t="s">
        <v>693</v>
      </c>
      <c r="S1262" s="104" t="s">
        <v>938</v>
      </c>
      <c r="T1262" s="104" t="s">
        <v>178</v>
      </c>
      <c r="U1262" s="104" t="s">
        <v>51</v>
      </c>
      <c r="V1262" s="104" t="s">
        <v>56</v>
      </c>
      <c r="W1262" s="111">
        <f>F1263</f>
        <v>2138</v>
      </c>
      <c r="X1262" s="104" t="s">
        <v>705</v>
      </c>
      <c r="Y1262" s="104" t="s">
        <v>8</v>
      </c>
      <c r="Z1262" s="104" t="s">
        <v>707</v>
      </c>
      <c r="AA1262" s="104" t="s">
        <v>526</v>
      </c>
    </row>
    <row r="1263" spans="1:27" s="22" customFormat="1" ht="15" customHeight="1" x14ac:dyDescent="0.25">
      <c r="A1263" s="101"/>
      <c r="B1263" s="146"/>
      <c r="C1263" s="146" t="s">
        <v>51</v>
      </c>
      <c r="D1263" s="62"/>
      <c r="E1263" s="61" t="s">
        <v>5</v>
      </c>
      <c r="F1263" s="1">
        <f>H1263+J1263+L1263+N1263+O1263</f>
        <v>2138</v>
      </c>
      <c r="G1263" s="2">
        <f>SUM(G1264:G1267)</f>
        <v>0</v>
      </c>
      <c r="H1263" s="2">
        <f t="shared" ref="H1263:O1263" si="313">SUM(H1264:H1267)</f>
        <v>0</v>
      </c>
      <c r="I1263" s="2"/>
      <c r="J1263" s="2">
        <f t="shared" si="313"/>
        <v>0</v>
      </c>
      <c r="K1263" s="2"/>
      <c r="L1263" s="2">
        <f t="shared" si="313"/>
        <v>0</v>
      </c>
      <c r="M1263" s="2"/>
      <c r="N1263" s="2">
        <f t="shared" si="313"/>
        <v>0</v>
      </c>
      <c r="O1263" s="2">
        <f t="shared" si="313"/>
        <v>2138</v>
      </c>
      <c r="P1263" s="104"/>
      <c r="Q1263" s="104"/>
      <c r="R1263" s="104"/>
      <c r="S1263" s="104"/>
      <c r="T1263" s="104"/>
      <c r="U1263" s="104"/>
      <c r="V1263" s="104"/>
      <c r="W1263" s="111"/>
      <c r="X1263" s="104"/>
      <c r="Y1263" s="104"/>
      <c r="Z1263" s="104"/>
      <c r="AA1263" s="104"/>
    </row>
    <row r="1264" spans="1:27" s="22" customFormat="1" ht="15" customHeight="1" x14ac:dyDescent="0.25">
      <c r="A1264" s="101"/>
      <c r="B1264" s="146"/>
      <c r="C1264" s="146" t="s">
        <v>51</v>
      </c>
      <c r="D1264" s="62"/>
      <c r="E1264" s="61" t="s">
        <v>0</v>
      </c>
      <c r="F1264" s="1">
        <f t="shared" ref="F1264:F1267" si="314">H1264+J1264+L1264+N1264+O1264</f>
        <v>0</v>
      </c>
      <c r="G1264" s="2"/>
      <c r="H1264" s="2"/>
      <c r="I1264" s="2"/>
      <c r="J1264" s="2"/>
      <c r="K1264" s="2"/>
      <c r="L1264" s="2"/>
      <c r="M1264" s="2"/>
      <c r="N1264" s="2"/>
      <c r="O1264" s="2"/>
      <c r="P1264" s="104"/>
      <c r="Q1264" s="104"/>
      <c r="R1264" s="104"/>
      <c r="S1264" s="104"/>
      <c r="T1264" s="104"/>
      <c r="U1264" s="104"/>
      <c r="V1264" s="104"/>
      <c r="W1264" s="111"/>
      <c r="X1264" s="104"/>
      <c r="Y1264" s="104"/>
      <c r="Z1264" s="104"/>
      <c r="AA1264" s="104"/>
    </row>
    <row r="1265" spans="1:27" s="22" customFormat="1" ht="15" customHeight="1" x14ac:dyDescent="0.25">
      <c r="A1265" s="101"/>
      <c r="B1265" s="146"/>
      <c r="C1265" s="146" t="s">
        <v>51</v>
      </c>
      <c r="D1265" s="62"/>
      <c r="E1265" s="61" t="s">
        <v>1</v>
      </c>
      <c r="F1265" s="1">
        <f t="shared" si="314"/>
        <v>2138</v>
      </c>
      <c r="G1265" s="2"/>
      <c r="H1265" s="2"/>
      <c r="I1265" s="2"/>
      <c r="J1265" s="2"/>
      <c r="K1265" s="2"/>
      <c r="L1265" s="2"/>
      <c r="M1265" s="2"/>
      <c r="N1265" s="2"/>
      <c r="O1265" s="2">
        <v>2138</v>
      </c>
      <c r="P1265" s="104"/>
      <c r="Q1265" s="104"/>
      <c r="R1265" s="104"/>
      <c r="S1265" s="104"/>
      <c r="T1265" s="104"/>
      <c r="U1265" s="104"/>
      <c r="V1265" s="104"/>
      <c r="W1265" s="111"/>
      <c r="X1265" s="104"/>
      <c r="Y1265" s="104"/>
      <c r="Z1265" s="104"/>
      <c r="AA1265" s="104"/>
    </row>
    <row r="1266" spans="1:27" s="22" customFormat="1" ht="15" customHeight="1" x14ac:dyDescent="0.25">
      <c r="A1266" s="101"/>
      <c r="B1266" s="146"/>
      <c r="C1266" s="146" t="s">
        <v>51</v>
      </c>
      <c r="D1266" s="62"/>
      <c r="E1266" s="61" t="s">
        <v>2</v>
      </c>
      <c r="F1266" s="1">
        <f t="shared" si="314"/>
        <v>0</v>
      </c>
      <c r="G1266" s="36"/>
      <c r="H1266" s="2"/>
      <c r="I1266" s="2"/>
      <c r="J1266" s="2"/>
      <c r="K1266" s="2"/>
      <c r="L1266" s="2"/>
      <c r="M1266" s="2"/>
      <c r="N1266" s="2"/>
      <c r="O1266" s="2"/>
      <c r="P1266" s="104"/>
      <c r="Q1266" s="104"/>
      <c r="R1266" s="104"/>
      <c r="S1266" s="104"/>
      <c r="T1266" s="104"/>
      <c r="U1266" s="104"/>
      <c r="V1266" s="104"/>
      <c r="W1266" s="111"/>
      <c r="X1266" s="104"/>
      <c r="Y1266" s="104"/>
      <c r="Z1266" s="104"/>
      <c r="AA1266" s="104"/>
    </row>
    <row r="1267" spans="1:27" s="22" customFormat="1" ht="15" customHeight="1" x14ac:dyDescent="0.25">
      <c r="A1267" s="101"/>
      <c r="B1267" s="146"/>
      <c r="C1267" s="146" t="s">
        <v>51</v>
      </c>
      <c r="D1267" s="62"/>
      <c r="E1267" s="61" t="s">
        <v>3</v>
      </c>
      <c r="F1267" s="1">
        <f t="shared" si="314"/>
        <v>0</v>
      </c>
      <c r="G1267" s="2"/>
      <c r="H1267" s="2"/>
      <c r="I1267" s="2"/>
      <c r="J1267" s="2"/>
      <c r="K1267" s="2"/>
      <c r="L1267" s="2"/>
      <c r="M1267" s="2"/>
      <c r="N1267" s="2"/>
      <c r="O1267" s="2"/>
      <c r="P1267" s="104"/>
      <c r="Q1267" s="104"/>
      <c r="R1267" s="104"/>
      <c r="S1267" s="104"/>
      <c r="T1267" s="104"/>
      <c r="U1267" s="104"/>
      <c r="V1267" s="104"/>
      <c r="W1267" s="111"/>
      <c r="X1267" s="104"/>
      <c r="Y1267" s="104"/>
      <c r="Z1267" s="104"/>
      <c r="AA1267" s="104"/>
    </row>
    <row r="1268" spans="1:27" s="14" customFormat="1" ht="15" customHeight="1" x14ac:dyDescent="0.25">
      <c r="A1268" s="101" t="s">
        <v>936</v>
      </c>
      <c r="B1268" s="146"/>
      <c r="C1268" s="146" t="s">
        <v>51</v>
      </c>
      <c r="D1268" s="62"/>
      <c r="E1268" s="102" t="s">
        <v>51</v>
      </c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  <c r="R1268" s="102"/>
      <c r="S1268" s="102"/>
      <c r="T1268" s="102"/>
      <c r="U1268" s="102"/>
      <c r="V1268" s="102"/>
      <c r="W1268" s="102"/>
      <c r="X1268" s="102"/>
      <c r="Y1268" s="102"/>
      <c r="Z1268" s="102"/>
      <c r="AA1268" s="102"/>
    </row>
    <row r="1269" spans="1:27" s="5" customFormat="1" ht="30.75" customHeight="1" x14ac:dyDescent="0.25">
      <c r="A1269" s="101"/>
      <c r="B1269" s="146"/>
      <c r="C1269" s="146" t="s">
        <v>51</v>
      </c>
      <c r="D1269" s="62"/>
      <c r="E1269" s="103" t="s">
        <v>621</v>
      </c>
      <c r="F1269" s="103"/>
      <c r="G1269" s="103"/>
      <c r="H1269" s="103"/>
      <c r="I1269" s="103"/>
      <c r="J1269" s="103"/>
      <c r="K1269" s="103"/>
      <c r="L1269" s="103"/>
      <c r="M1269" s="103"/>
      <c r="N1269" s="103"/>
      <c r="O1269" s="103"/>
      <c r="P1269" s="103"/>
      <c r="Q1269" s="103"/>
      <c r="R1269" s="103"/>
      <c r="S1269" s="103"/>
      <c r="T1269" s="103"/>
      <c r="U1269" s="103"/>
      <c r="V1269" s="103"/>
      <c r="W1269" s="103"/>
      <c r="X1269" s="103"/>
      <c r="Y1269" s="103"/>
      <c r="Z1269" s="103"/>
      <c r="AA1269" s="103"/>
    </row>
    <row r="1270" spans="1:27" s="22" customFormat="1" ht="21.75" customHeight="1" x14ac:dyDescent="0.25">
      <c r="A1270" s="101"/>
      <c r="B1270" s="146"/>
      <c r="C1270" s="146" t="s">
        <v>51</v>
      </c>
      <c r="D1270" s="62"/>
      <c r="E1270" s="110" t="s">
        <v>940</v>
      </c>
      <c r="F1270" s="110"/>
      <c r="G1270" s="110"/>
      <c r="H1270" s="110"/>
      <c r="I1270" s="110"/>
      <c r="J1270" s="110"/>
      <c r="K1270" s="110"/>
      <c r="L1270" s="110"/>
      <c r="M1270" s="110"/>
      <c r="N1270" s="110"/>
      <c r="O1270" s="110"/>
      <c r="P1270" s="104">
        <v>2024</v>
      </c>
      <c r="Q1270" s="104"/>
      <c r="R1270" s="104" t="s">
        <v>693</v>
      </c>
      <c r="S1270" s="104" t="s">
        <v>941</v>
      </c>
      <c r="T1270" s="104" t="s">
        <v>178</v>
      </c>
      <c r="U1270" s="104" t="s">
        <v>51</v>
      </c>
      <c r="V1270" s="104" t="s">
        <v>56</v>
      </c>
      <c r="W1270" s="111">
        <f>F1271</f>
        <v>179210.78836023685</v>
      </c>
      <c r="X1270" s="104" t="s">
        <v>705</v>
      </c>
      <c r="Y1270" s="104" t="s">
        <v>8</v>
      </c>
      <c r="Z1270" s="104" t="s">
        <v>707</v>
      </c>
      <c r="AA1270" s="104" t="s">
        <v>526</v>
      </c>
    </row>
    <row r="1271" spans="1:27" s="22" customFormat="1" ht="15" customHeight="1" x14ac:dyDescent="0.25">
      <c r="A1271" s="101"/>
      <c r="B1271" s="146"/>
      <c r="C1271" s="146" t="s">
        <v>51</v>
      </c>
      <c r="D1271" s="62"/>
      <c r="E1271" s="61" t="s">
        <v>5</v>
      </c>
      <c r="F1271" s="1">
        <f>H1271+J1271+L1271+N1271+O1271</f>
        <v>179210.78836023685</v>
      </c>
      <c r="G1271" s="2">
        <f>SUM(G1272:G1275)</f>
        <v>9135.5966043708249</v>
      </c>
      <c r="H1271" s="2">
        <f t="shared" ref="H1271:O1271" si="315">SUM(H1272:H1275)</f>
        <v>179210.78836023685</v>
      </c>
      <c r="I1271" s="2"/>
      <c r="J1271" s="2">
        <f t="shared" si="315"/>
        <v>0</v>
      </c>
      <c r="K1271" s="2"/>
      <c r="L1271" s="2">
        <f t="shared" si="315"/>
        <v>0</v>
      </c>
      <c r="M1271" s="2"/>
      <c r="N1271" s="2">
        <f t="shared" si="315"/>
        <v>0</v>
      </c>
      <c r="O1271" s="2">
        <f t="shared" si="315"/>
        <v>0</v>
      </c>
      <c r="P1271" s="104"/>
      <c r="Q1271" s="104"/>
      <c r="R1271" s="104"/>
      <c r="S1271" s="104"/>
      <c r="T1271" s="104"/>
      <c r="U1271" s="104"/>
      <c r="V1271" s="104"/>
      <c r="W1271" s="111"/>
      <c r="X1271" s="104"/>
      <c r="Y1271" s="104"/>
      <c r="Z1271" s="104"/>
      <c r="AA1271" s="104"/>
    </row>
    <row r="1272" spans="1:27" s="22" customFormat="1" ht="15" customHeight="1" x14ac:dyDescent="0.25">
      <c r="A1272" s="101"/>
      <c r="B1272" s="146"/>
      <c r="C1272" s="146" t="s">
        <v>51</v>
      </c>
      <c r="D1272" s="62"/>
      <c r="E1272" s="61" t="s">
        <v>0</v>
      </c>
      <c r="F1272" s="1">
        <f t="shared" ref="F1272:F1275" si="316">H1272+J1272+L1272+N1272+O1272</f>
        <v>0</v>
      </c>
      <c r="G1272" s="2"/>
      <c r="H1272" s="2"/>
      <c r="I1272" s="2"/>
      <c r="J1272" s="2"/>
      <c r="K1272" s="2"/>
      <c r="L1272" s="2"/>
      <c r="M1272" s="2"/>
      <c r="N1272" s="2"/>
      <c r="O1272" s="2"/>
      <c r="P1272" s="104"/>
      <c r="Q1272" s="104"/>
      <c r="R1272" s="104"/>
      <c r="S1272" s="104"/>
      <c r="T1272" s="104"/>
      <c r="U1272" s="104"/>
      <c r="V1272" s="104"/>
      <c r="W1272" s="111"/>
      <c r="X1272" s="104"/>
      <c r="Y1272" s="104"/>
      <c r="Z1272" s="104"/>
      <c r="AA1272" s="104"/>
    </row>
    <row r="1273" spans="1:27" s="22" customFormat="1" ht="15" customHeight="1" x14ac:dyDescent="0.25">
      <c r="A1273" s="101"/>
      <c r="B1273" s="146"/>
      <c r="C1273" s="146" t="s">
        <v>51</v>
      </c>
      <c r="D1273" s="62"/>
      <c r="E1273" s="61" t="s">
        <v>1</v>
      </c>
      <c r="F1273" s="1">
        <f t="shared" si="316"/>
        <v>179210.78836023685</v>
      </c>
      <c r="G1273" s="2">
        <v>9135.5966043708249</v>
      </c>
      <c r="H1273" s="2">
        <v>179210.78836023685</v>
      </c>
      <c r="I1273" s="2"/>
      <c r="J1273" s="2"/>
      <c r="K1273" s="2"/>
      <c r="L1273" s="2"/>
      <c r="M1273" s="2"/>
      <c r="N1273" s="2"/>
      <c r="O1273" s="2"/>
      <c r="P1273" s="104"/>
      <c r="Q1273" s="104"/>
      <c r="R1273" s="104"/>
      <c r="S1273" s="104"/>
      <c r="T1273" s="104"/>
      <c r="U1273" s="104"/>
      <c r="V1273" s="104"/>
      <c r="W1273" s="111"/>
      <c r="X1273" s="104"/>
      <c r="Y1273" s="104"/>
      <c r="Z1273" s="104"/>
      <c r="AA1273" s="104"/>
    </row>
    <row r="1274" spans="1:27" s="22" customFormat="1" ht="15" customHeight="1" x14ac:dyDescent="0.25">
      <c r="A1274" s="101"/>
      <c r="B1274" s="146"/>
      <c r="C1274" s="146" t="s">
        <v>51</v>
      </c>
      <c r="D1274" s="62"/>
      <c r="E1274" s="61" t="s">
        <v>2</v>
      </c>
      <c r="F1274" s="1">
        <f t="shared" si="316"/>
        <v>0</v>
      </c>
      <c r="G1274" s="36"/>
      <c r="H1274" s="2"/>
      <c r="I1274" s="2"/>
      <c r="J1274" s="2"/>
      <c r="K1274" s="2"/>
      <c r="L1274" s="2"/>
      <c r="M1274" s="2"/>
      <c r="N1274" s="2"/>
      <c r="O1274" s="2"/>
      <c r="P1274" s="104"/>
      <c r="Q1274" s="104"/>
      <c r="R1274" s="104"/>
      <c r="S1274" s="104"/>
      <c r="T1274" s="104"/>
      <c r="U1274" s="104"/>
      <c r="V1274" s="104"/>
      <c r="W1274" s="111"/>
      <c r="X1274" s="104"/>
      <c r="Y1274" s="104"/>
      <c r="Z1274" s="104"/>
      <c r="AA1274" s="104"/>
    </row>
    <row r="1275" spans="1:27" s="22" customFormat="1" ht="15" customHeight="1" x14ac:dyDescent="0.25">
      <c r="A1275" s="101"/>
      <c r="B1275" s="146"/>
      <c r="C1275" s="146" t="s">
        <v>51</v>
      </c>
      <c r="D1275" s="62"/>
      <c r="E1275" s="61" t="s">
        <v>3</v>
      </c>
      <c r="F1275" s="1">
        <f t="shared" si="316"/>
        <v>0</v>
      </c>
      <c r="G1275" s="2"/>
      <c r="H1275" s="2"/>
      <c r="I1275" s="2"/>
      <c r="J1275" s="2"/>
      <c r="K1275" s="2"/>
      <c r="L1275" s="2"/>
      <c r="M1275" s="2"/>
      <c r="N1275" s="2"/>
      <c r="O1275" s="2"/>
      <c r="P1275" s="104"/>
      <c r="Q1275" s="104"/>
      <c r="R1275" s="104"/>
      <c r="S1275" s="104"/>
      <c r="T1275" s="104"/>
      <c r="U1275" s="104"/>
      <c r="V1275" s="104"/>
      <c r="W1275" s="111"/>
      <c r="X1275" s="104"/>
      <c r="Y1275" s="104"/>
      <c r="Z1275" s="104"/>
      <c r="AA1275" s="104"/>
    </row>
    <row r="1276" spans="1:27" s="14" customFormat="1" ht="15" customHeight="1" x14ac:dyDescent="0.25">
      <c r="A1276" s="101" t="s">
        <v>939</v>
      </c>
      <c r="B1276" s="146"/>
      <c r="C1276" s="146" t="s">
        <v>51</v>
      </c>
      <c r="D1276" s="62"/>
      <c r="E1276" s="102" t="s">
        <v>51</v>
      </c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  <c r="R1276" s="102"/>
      <c r="S1276" s="102"/>
      <c r="T1276" s="102"/>
      <c r="U1276" s="102"/>
      <c r="V1276" s="102"/>
      <c r="W1276" s="102"/>
      <c r="X1276" s="102"/>
      <c r="Y1276" s="102"/>
      <c r="Z1276" s="102"/>
      <c r="AA1276" s="102"/>
    </row>
    <row r="1277" spans="1:27" s="5" customFormat="1" ht="33" customHeight="1" x14ac:dyDescent="0.25">
      <c r="A1277" s="101"/>
      <c r="B1277" s="146"/>
      <c r="C1277" s="146" t="s">
        <v>51</v>
      </c>
      <c r="D1277" s="62"/>
      <c r="E1277" s="103" t="s">
        <v>621</v>
      </c>
      <c r="F1277" s="103"/>
      <c r="G1277" s="103"/>
      <c r="H1277" s="103"/>
      <c r="I1277" s="103"/>
      <c r="J1277" s="103"/>
      <c r="K1277" s="103"/>
      <c r="L1277" s="103"/>
      <c r="M1277" s="103"/>
      <c r="N1277" s="103"/>
      <c r="O1277" s="103"/>
      <c r="P1277" s="103"/>
      <c r="Q1277" s="103"/>
      <c r="R1277" s="103"/>
      <c r="S1277" s="103"/>
      <c r="T1277" s="103"/>
      <c r="U1277" s="103"/>
      <c r="V1277" s="103"/>
      <c r="W1277" s="103"/>
      <c r="X1277" s="103"/>
      <c r="Y1277" s="103"/>
      <c r="Z1277" s="103"/>
      <c r="AA1277" s="103"/>
    </row>
    <row r="1278" spans="1:27" s="22" customFormat="1" ht="31.5" customHeight="1" x14ac:dyDescent="0.25">
      <c r="A1278" s="101"/>
      <c r="B1278" s="146"/>
      <c r="C1278" s="146" t="s">
        <v>51</v>
      </c>
      <c r="D1278" s="62"/>
      <c r="E1278" s="110" t="s">
        <v>944</v>
      </c>
      <c r="F1278" s="110"/>
      <c r="G1278" s="110"/>
      <c r="H1278" s="110"/>
      <c r="I1278" s="110"/>
      <c r="J1278" s="110"/>
      <c r="K1278" s="110"/>
      <c r="L1278" s="110"/>
      <c r="M1278" s="110"/>
      <c r="N1278" s="110"/>
      <c r="O1278" s="110"/>
      <c r="P1278" s="104">
        <v>2024</v>
      </c>
      <c r="Q1278" s="104"/>
      <c r="R1278" s="104" t="s">
        <v>693</v>
      </c>
      <c r="S1278" s="104" t="s">
        <v>945</v>
      </c>
      <c r="T1278" s="104" t="s">
        <v>178</v>
      </c>
      <c r="U1278" s="104" t="s">
        <v>51</v>
      </c>
      <c r="V1278" s="104" t="s">
        <v>56</v>
      </c>
      <c r="W1278" s="111">
        <f>F1279</f>
        <v>117507.30169011609</v>
      </c>
      <c r="X1278" s="104" t="s">
        <v>705</v>
      </c>
      <c r="Y1278" s="104" t="s">
        <v>8</v>
      </c>
      <c r="Z1278" s="104" t="s">
        <v>707</v>
      </c>
      <c r="AA1278" s="104" t="s">
        <v>526</v>
      </c>
    </row>
    <row r="1279" spans="1:27" s="22" customFormat="1" ht="15" customHeight="1" x14ac:dyDescent="0.25">
      <c r="A1279" s="101"/>
      <c r="B1279" s="146"/>
      <c r="C1279" s="146" t="s">
        <v>51</v>
      </c>
      <c r="D1279" s="62"/>
      <c r="E1279" s="61" t="s">
        <v>5</v>
      </c>
      <c r="F1279" s="1">
        <f>H1279+J1279+L1279+N1279+O1279</f>
        <v>117507.30169011609</v>
      </c>
      <c r="G1279" s="2">
        <f>SUM(G1280:G1283)</f>
        <v>5586.7330101446096</v>
      </c>
      <c r="H1279" s="2">
        <f t="shared" ref="H1279:O1279" si="317">SUM(H1280:H1283)</f>
        <v>117507.30169011609</v>
      </c>
      <c r="I1279" s="2"/>
      <c r="J1279" s="2">
        <f t="shared" si="317"/>
        <v>0</v>
      </c>
      <c r="K1279" s="2"/>
      <c r="L1279" s="2">
        <f t="shared" si="317"/>
        <v>0</v>
      </c>
      <c r="M1279" s="2"/>
      <c r="N1279" s="2">
        <f t="shared" si="317"/>
        <v>0</v>
      </c>
      <c r="O1279" s="2">
        <f t="shared" si="317"/>
        <v>0</v>
      </c>
      <c r="P1279" s="104"/>
      <c r="Q1279" s="104"/>
      <c r="R1279" s="104"/>
      <c r="S1279" s="104"/>
      <c r="T1279" s="104"/>
      <c r="U1279" s="104"/>
      <c r="V1279" s="104"/>
      <c r="W1279" s="111"/>
      <c r="X1279" s="104"/>
      <c r="Y1279" s="104"/>
      <c r="Z1279" s="104"/>
      <c r="AA1279" s="104"/>
    </row>
    <row r="1280" spans="1:27" s="22" customFormat="1" ht="15" customHeight="1" x14ac:dyDescent="0.25">
      <c r="A1280" s="101"/>
      <c r="B1280" s="146"/>
      <c r="C1280" s="146" t="s">
        <v>51</v>
      </c>
      <c r="D1280" s="62"/>
      <c r="E1280" s="61" t="s">
        <v>0</v>
      </c>
      <c r="F1280" s="1">
        <f t="shared" ref="F1280:F1283" si="318">H1280+J1280+L1280+N1280+O1280</f>
        <v>0</v>
      </c>
      <c r="G1280" s="2"/>
      <c r="H1280" s="2"/>
      <c r="I1280" s="2"/>
      <c r="J1280" s="2"/>
      <c r="K1280" s="2"/>
      <c r="L1280" s="2"/>
      <c r="M1280" s="2"/>
      <c r="N1280" s="2"/>
      <c r="O1280" s="2"/>
      <c r="P1280" s="104"/>
      <c r="Q1280" s="104"/>
      <c r="R1280" s="104"/>
      <c r="S1280" s="104"/>
      <c r="T1280" s="104"/>
      <c r="U1280" s="104"/>
      <c r="V1280" s="104"/>
      <c r="W1280" s="111"/>
      <c r="X1280" s="104"/>
      <c r="Y1280" s="104"/>
      <c r="Z1280" s="104"/>
      <c r="AA1280" s="104"/>
    </row>
    <row r="1281" spans="1:27" s="22" customFormat="1" ht="15" customHeight="1" x14ac:dyDescent="0.25">
      <c r="A1281" s="101"/>
      <c r="B1281" s="146"/>
      <c r="C1281" s="146" t="s">
        <v>51</v>
      </c>
      <c r="D1281" s="62"/>
      <c r="E1281" s="61" t="s">
        <v>1</v>
      </c>
      <c r="F1281" s="1">
        <f t="shared" si="318"/>
        <v>117507.30169011609</v>
      </c>
      <c r="G1281" s="2">
        <v>5586.7330101446096</v>
      </c>
      <c r="H1281" s="2">
        <v>117507.30169011609</v>
      </c>
      <c r="I1281" s="2"/>
      <c r="J1281" s="2"/>
      <c r="K1281" s="2"/>
      <c r="L1281" s="2"/>
      <c r="M1281" s="2"/>
      <c r="N1281" s="2"/>
      <c r="O1281" s="2"/>
      <c r="P1281" s="104"/>
      <c r="Q1281" s="104"/>
      <c r="R1281" s="104"/>
      <c r="S1281" s="104"/>
      <c r="T1281" s="104"/>
      <c r="U1281" s="104"/>
      <c r="V1281" s="104"/>
      <c r="W1281" s="111"/>
      <c r="X1281" s="104"/>
      <c r="Y1281" s="104"/>
      <c r="Z1281" s="104"/>
      <c r="AA1281" s="104"/>
    </row>
    <row r="1282" spans="1:27" s="22" customFormat="1" ht="15" customHeight="1" x14ac:dyDescent="0.25">
      <c r="A1282" s="101"/>
      <c r="B1282" s="146"/>
      <c r="C1282" s="146" t="s">
        <v>51</v>
      </c>
      <c r="D1282" s="62"/>
      <c r="E1282" s="61" t="s">
        <v>2</v>
      </c>
      <c r="F1282" s="1">
        <f t="shared" si="318"/>
        <v>0</v>
      </c>
      <c r="G1282" s="36"/>
      <c r="H1282" s="2"/>
      <c r="I1282" s="2"/>
      <c r="J1282" s="2"/>
      <c r="K1282" s="2"/>
      <c r="L1282" s="2"/>
      <c r="M1282" s="2"/>
      <c r="N1282" s="2"/>
      <c r="O1282" s="2"/>
      <c r="P1282" s="104"/>
      <c r="Q1282" s="104"/>
      <c r="R1282" s="104"/>
      <c r="S1282" s="104"/>
      <c r="T1282" s="104"/>
      <c r="U1282" s="104"/>
      <c r="V1282" s="104"/>
      <c r="W1282" s="111"/>
      <c r="X1282" s="104"/>
      <c r="Y1282" s="104"/>
      <c r="Z1282" s="104"/>
      <c r="AA1282" s="104"/>
    </row>
    <row r="1283" spans="1:27" s="22" customFormat="1" ht="15" customHeight="1" x14ac:dyDescent="0.25">
      <c r="A1283" s="101"/>
      <c r="B1283" s="146"/>
      <c r="C1283" s="146" t="s">
        <v>51</v>
      </c>
      <c r="D1283" s="62"/>
      <c r="E1283" s="61" t="s">
        <v>3</v>
      </c>
      <c r="F1283" s="1">
        <f t="shared" si="318"/>
        <v>0</v>
      </c>
      <c r="G1283" s="2"/>
      <c r="H1283" s="2"/>
      <c r="I1283" s="2"/>
      <c r="J1283" s="2"/>
      <c r="K1283" s="2"/>
      <c r="L1283" s="2"/>
      <c r="M1283" s="2"/>
      <c r="N1283" s="2"/>
      <c r="O1283" s="2"/>
      <c r="P1283" s="104"/>
      <c r="Q1283" s="104"/>
      <c r="R1283" s="104"/>
      <c r="S1283" s="104"/>
      <c r="T1283" s="104"/>
      <c r="U1283" s="104"/>
      <c r="V1283" s="104"/>
      <c r="W1283" s="111"/>
      <c r="X1283" s="104"/>
      <c r="Y1283" s="104"/>
      <c r="Z1283" s="104"/>
      <c r="AA1283" s="104"/>
    </row>
    <row r="1284" spans="1:27" s="14" customFormat="1" ht="15" customHeight="1" x14ac:dyDescent="0.25">
      <c r="A1284" s="101" t="s">
        <v>942</v>
      </c>
      <c r="B1284" s="146"/>
      <c r="C1284" s="146" t="s">
        <v>51</v>
      </c>
      <c r="D1284" s="62"/>
      <c r="E1284" s="102" t="s">
        <v>51</v>
      </c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  <c r="R1284" s="102"/>
      <c r="S1284" s="102"/>
      <c r="T1284" s="102"/>
      <c r="U1284" s="102"/>
      <c r="V1284" s="102"/>
      <c r="W1284" s="102"/>
      <c r="X1284" s="102"/>
      <c r="Y1284" s="102"/>
      <c r="Z1284" s="102"/>
      <c r="AA1284" s="102"/>
    </row>
    <row r="1285" spans="1:27" s="5" customFormat="1" ht="29.25" customHeight="1" x14ac:dyDescent="0.25">
      <c r="A1285" s="101"/>
      <c r="B1285" s="146"/>
      <c r="C1285" s="146" t="s">
        <v>51</v>
      </c>
      <c r="D1285" s="62"/>
      <c r="E1285" s="103" t="s">
        <v>621</v>
      </c>
      <c r="F1285" s="103"/>
      <c r="G1285" s="103"/>
      <c r="H1285" s="103"/>
      <c r="I1285" s="103"/>
      <c r="J1285" s="103"/>
      <c r="K1285" s="103"/>
      <c r="L1285" s="103"/>
      <c r="M1285" s="103"/>
      <c r="N1285" s="103"/>
      <c r="O1285" s="103"/>
      <c r="P1285" s="103"/>
      <c r="Q1285" s="103"/>
      <c r="R1285" s="103"/>
      <c r="S1285" s="103"/>
      <c r="T1285" s="103"/>
      <c r="U1285" s="103"/>
      <c r="V1285" s="103"/>
      <c r="W1285" s="103"/>
      <c r="X1285" s="103"/>
      <c r="Y1285" s="103"/>
      <c r="Z1285" s="103"/>
      <c r="AA1285" s="103"/>
    </row>
    <row r="1286" spans="1:27" s="22" customFormat="1" ht="28.5" customHeight="1" x14ac:dyDescent="0.25">
      <c r="A1286" s="101"/>
      <c r="B1286" s="146"/>
      <c r="C1286" s="146" t="s">
        <v>51</v>
      </c>
      <c r="D1286" s="62"/>
      <c r="E1286" s="110" t="s">
        <v>947</v>
      </c>
      <c r="F1286" s="110"/>
      <c r="G1286" s="110"/>
      <c r="H1286" s="110"/>
      <c r="I1286" s="110"/>
      <c r="J1286" s="110"/>
      <c r="K1286" s="110"/>
      <c r="L1286" s="110"/>
      <c r="M1286" s="110"/>
      <c r="N1286" s="110"/>
      <c r="O1286" s="110"/>
      <c r="P1286" s="104">
        <v>2024</v>
      </c>
      <c r="Q1286" s="104"/>
      <c r="R1286" s="104" t="s">
        <v>693</v>
      </c>
      <c r="S1286" s="104" t="s">
        <v>948</v>
      </c>
      <c r="T1286" s="104" t="s">
        <v>178</v>
      </c>
      <c r="U1286" s="104" t="s">
        <v>51</v>
      </c>
      <c r="V1286" s="104" t="s">
        <v>56</v>
      </c>
      <c r="W1286" s="111">
        <f>F1287</f>
        <v>41323.403442162242</v>
      </c>
      <c r="X1286" s="104" t="s">
        <v>705</v>
      </c>
      <c r="Y1286" s="104" t="s">
        <v>8</v>
      </c>
      <c r="Z1286" s="104" t="s">
        <v>707</v>
      </c>
      <c r="AA1286" s="104" t="s">
        <v>526</v>
      </c>
    </row>
    <row r="1287" spans="1:27" s="22" customFormat="1" ht="15" customHeight="1" x14ac:dyDescent="0.25">
      <c r="A1287" s="101"/>
      <c r="B1287" s="146"/>
      <c r="C1287" s="146" t="s">
        <v>51</v>
      </c>
      <c r="D1287" s="62"/>
      <c r="E1287" s="61" t="s">
        <v>5</v>
      </c>
      <c r="F1287" s="1">
        <f>H1287+J1287+L1287+N1287+O1287</f>
        <v>41323.403442162242</v>
      </c>
      <c r="G1287" s="2">
        <f>SUM(G1288:G1291)</f>
        <v>3500</v>
      </c>
      <c r="H1287" s="2">
        <f t="shared" ref="H1287:O1287" si="319">SUM(H1288:H1291)</f>
        <v>41323.403442162242</v>
      </c>
      <c r="I1287" s="2"/>
      <c r="J1287" s="2">
        <f t="shared" si="319"/>
        <v>0</v>
      </c>
      <c r="K1287" s="2"/>
      <c r="L1287" s="2">
        <f t="shared" si="319"/>
        <v>0</v>
      </c>
      <c r="M1287" s="2"/>
      <c r="N1287" s="2">
        <f t="shared" si="319"/>
        <v>0</v>
      </c>
      <c r="O1287" s="2">
        <f t="shared" si="319"/>
        <v>0</v>
      </c>
      <c r="P1287" s="104"/>
      <c r="Q1287" s="104"/>
      <c r="R1287" s="104"/>
      <c r="S1287" s="104"/>
      <c r="T1287" s="104"/>
      <c r="U1287" s="104"/>
      <c r="V1287" s="104"/>
      <c r="W1287" s="111"/>
      <c r="X1287" s="104"/>
      <c r="Y1287" s="104"/>
      <c r="Z1287" s="104"/>
      <c r="AA1287" s="104"/>
    </row>
    <row r="1288" spans="1:27" s="22" customFormat="1" ht="15" customHeight="1" x14ac:dyDescent="0.25">
      <c r="A1288" s="101"/>
      <c r="B1288" s="146"/>
      <c r="C1288" s="146" t="s">
        <v>51</v>
      </c>
      <c r="D1288" s="62"/>
      <c r="E1288" s="61" t="s">
        <v>0</v>
      </c>
      <c r="F1288" s="1">
        <f t="shared" ref="F1288:F1291" si="320">H1288+J1288+L1288+N1288+O1288</f>
        <v>0</v>
      </c>
      <c r="G1288" s="2"/>
      <c r="H1288" s="2"/>
      <c r="I1288" s="2"/>
      <c r="J1288" s="2"/>
      <c r="K1288" s="2"/>
      <c r="L1288" s="2"/>
      <c r="M1288" s="2"/>
      <c r="N1288" s="2"/>
      <c r="O1288" s="2"/>
      <c r="P1288" s="104"/>
      <c r="Q1288" s="104"/>
      <c r="R1288" s="104"/>
      <c r="S1288" s="104"/>
      <c r="T1288" s="104"/>
      <c r="U1288" s="104"/>
      <c r="V1288" s="104"/>
      <c r="W1288" s="111"/>
      <c r="X1288" s="104"/>
      <c r="Y1288" s="104"/>
      <c r="Z1288" s="104"/>
      <c r="AA1288" s="104"/>
    </row>
    <row r="1289" spans="1:27" s="22" customFormat="1" ht="15" customHeight="1" x14ac:dyDescent="0.25">
      <c r="A1289" s="101"/>
      <c r="B1289" s="146"/>
      <c r="C1289" s="146" t="s">
        <v>51</v>
      </c>
      <c r="D1289" s="62"/>
      <c r="E1289" s="61" t="s">
        <v>1</v>
      </c>
      <c r="F1289" s="1">
        <f t="shared" si="320"/>
        <v>41323.403442162242</v>
      </c>
      <c r="G1289" s="2">
        <v>3500</v>
      </c>
      <c r="H1289" s="2">
        <v>41323.403442162242</v>
      </c>
      <c r="I1289" s="2"/>
      <c r="J1289" s="2"/>
      <c r="K1289" s="2"/>
      <c r="L1289" s="2"/>
      <c r="M1289" s="2"/>
      <c r="N1289" s="2"/>
      <c r="O1289" s="2"/>
      <c r="P1289" s="104"/>
      <c r="Q1289" s="104"/>
      <c r="R1289" s="104"/>
      <c r="S1289" s="104"/>
      <c r="T1289" s="104"/>
      <c r="U1289" s="104"/>
      <c r="V1289" s="104"/>
      <c r="W1289" s="111"/>
      <c r="X1289" s="104"/>
      <c r="Y1289" s="104"/>
      <c r="Z1289" s="104"/>
      <c r="AA1289" s="104"/>
    </row>
    <row r="1290" spans="1:27" s="22" customFormat="1" ht="15" customHeight="1" x14ac:dyDescent="0.25">
      <c r="A1290" s="101"/>
      <c r="B1290" s="146"/>
      <c r="C1290" s="146" t="s">
        <v>51</v>
      </c>
      <c r="D1290" s="62"/>
      <c r="E1290" s="61" t="s">
        <v>2</v>
      </c>
      <c r="F1290" s="1">
        <f t="shared" si="320"/>
        <v>0</v>
      </c>
      <c r="G1290" s="36"/>
      <c r="H1290" s="2"/>
      <c r="I1290" s="2"/>
      <c r="J1290" s="2"/>
      <c r="K1290" s="2"/>
      <c r="L1290" s="2"/>
      <c r="M1290" s="2"/>
      <c r="N1290" s="2"/>
      <c r="O1290" s="2"/>
      <c r="P1290" s="104"/>
      <c r="Q1290" s="104"/>
      <c r="R1290" s="104"/>
      <c r="S1290" s="104"/>
      <c r="T1290" s="104"/>
      <c r="U1290" s="104"/>
      <c r="V1290" s="104"/>
      <c r="W1290" s="111"/>
      <c r="X1290" s="104"/>
      <c r="Y1290" s="104"/>
      <c r="Z1290" s="104"/>
      <c r="AA1290" s="104"/>
    </row>
    <row r="1291" spans="1:27" s="22" customFormat="1" ht="15" customHeight="1" x14ac:dyDescent="0.25">
      <c r="A1291" s="101"/>
      <c r="B1291" s="146"/>
      <c r="C1291" s="146" t="s">
        <v>51</v>
      </c>
      <c r="D1291" s="62"/>
      <c r="E1291" s="61" t="s">
        <v>3</v>
      </c>
      <c r="F1291" s="1">
        <f t="shared" si="320"/>
        <v>0</v>
      </c>
      <c r="G1291" s="2"/>
      <c r="H1291" s="2"/>
      <c r="I1291" s="2"/>
      <c r="J1291" s="2"/>
      <c r="K1291" s="2"/>
      <c r="L1291" s="2"/>
      <c r="M1291" s="2"/>
      <c r="N1291" s="2"/>
      <c r="O1291" s="2"/>
      <c r="P1291" s="104"/>
      <c r="Q1291" s="104"/>
      <c r="R1291" s="104"/>
      <c r="S1291" s="104"/>
      <c r="T1291" s="104"/>
      <c r="U1291" s="104"/>
      <c r="V1291" s="104"/>
      <c r="W1291" s="111"/>
      <c r="X1291" s="104"/>
      <c r="Y1291" s="104"/>
      <c r="Z1291" s="104"/>
      <c r="AA1291" s="104"/>
    </row>
    <row r="1292" spans="1:27" s="14" customFormat="1" ht="15" customHeight="1" x14ac:dyDescent="0.25">
      <c r="A1292" s="101" t="s">
        <v>943</v>
      </c>
      <c r="B1292" s="146"/>
      <c r="C1292" s="146" t="s">
        <v>51</v>
      </c>
      <c r="D1292" s="62"/>
      <c r="E1292" s="102" t="s">
        <v>51</v>
      </c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  <c r="R1292" s="102"/>
      <c r="S1292" s="102"/>
      <c r="T1292" s="102"/>
      <c r="U1292" s="102"/>
      <c r="V1292" s="102"/>
      <c r="W1292" s="102"/>
      <c r="X1292" s="102"/>
      <c r="Y1292" s="102"/>
      <c r="Z1292" s="102"/>
      <c r="AA1292" s="102"/>
    </row>
    <row r="1293" spans="1:27" s="5" customFormat="1" ht="26.25" customHeight="1" x14ac:dyDescent="0.25">
      <c r="A1293" s="101"/>
      <c r="B1293" s="146"/>
      <c r="C1293" s="146" t="s">
        <v>51</v>
      </c>
      <c r="D1293" s="62"/>
      <c r="E1293" s="103" t="s">
        <v>621</v>
      </c>
      <c r="F1293" s="103"/>
      <c r="G1293" s="103"/>
      <c r="H1293" s="103"/>
      <c r="I1293" s="103"/>
      <c r="J1293" s="103"/>
      <c r="K1293" s="103"/>
      <c r="L1293" s="103"/>
      <c r="M1293" s="103"/>
      <c r="N1293" s="103"/>
      <c r="O1293" s="103"/>
      <c r="P1293" s="103"/>
      <c r="Q1293" s="103"/>
      <c r="R1293" s="103"/>
      <c r="S1293" s="103"/>
      <c r="T1293" s="103"/>
      <c r="U1293" s="103"/>
      <c r="V1293" s="103"/>
      <c r="W1293" s="103"/>
      <c r="X1293" s="103"/>
      <c r="Y1293" s="103"/>
      <c r="Z1293" s="103"/>
      <c r="AA1293" s="103"/>
    </row>
    <row r="1294" spans="1:27" s="22" customFormat="1" ht="19.5" customHeight="1" x14ac:dyDescent="0.25">
      <c r="A1294" s="101"/>
      <c r="B1294" s="146"/>
      <c r="C1294" s="146" t="s">
        <v>51</v>
      </c>
      <c r="D1294" s="62"/>
      <c r="E1294" s="110" t="s">
        <v>950</v>
      </c>
      <c r="F1294" s="110"/>
      <c r="G1294" s="110"/>
      <c r="H1294" s="110"/>
      <c r="I1294" s="110"/>
      <c r="J1294" s="110"/>
      <c r="K1294" s="110"/>
      <c r="L1294" s="110"/>
      <c r="M1294" s="110"/>
      <c r="N1294" s="110"/>
      <c r="O1294" s="110"/>
      <c r="P1294" s="104">
        <v>2023</v>
      </c>
      <c r="Q1294" s="104">
        <v>2022</v>
      </c>
      <c r="R1294" s="104" t="s">
        <v>693</v>
      </c>
      <c r="S1294" s="104" t="s">
        <v>841</v>
      </c>
      <c r="T1294" s="104" t="s">
        <v>178</v>
      </c>
      <c r="U1294" s="104" t="s">
        <v>51</v>
      </c>
      <c r="V1294" s="104" t="s">
        <v>56</v>
      </c>
      <c r="W1294" s="111">
        <f>F1295</f>
        <v>174530</v>
      </c>
      <c r="X1294" s="104" t="s">
        <v>705</v>
      </c>
      <c r="Y1294" s="104" t="s">
        <v>842</v>
      </c>
      <c r="Z1294" s="104" t="s">
        <v>707</v>
      </c>
      <c r="AA1294" s="104" t="s">
        <v>526</v>
      </c>
    </row>
    <row r="1295" spans="1:27" s="22" customFormat="1" ht="15" customHeight="1" x14ac:dyDescent="0.25">
      <c r="A1295" s="101"/>
      <c r="B1295" s="146"/>
      <c r="C1295" s="146" t="s">
        <v>51</v>
      </c>
      <c r="D1295" s="62"/>
      <c r="E1295" s="61" t="s">
        <v>5</v>
      </c>
      <c r="F1295" s="1">
        <f>H1295+J1295+L1295+N1295+O1295</f>
        <v>174530</v>
      </c>
      <c r="G1295" s="2">
        <f>SUM(G1296:G1299)</f>
        <v>0</v>
      </c>
      <c r="H1295" s="2">
        <f t="shared" ref="H1295:O1295" si="321">SUM(H1296:H1299)</f>
        <v>0</v>
      </c>
      <c r="I1295" s="2"/>
      <c r="J1295" s="2">
        <f t="shared" si="321"/>
        <v>0</v>
      </c>
      <c r="K1295" s="2"/>
      <c r="L1295" s="2">
        <f t="shared" si="321"/>
        <v>0</v>
      </c>
      <c r="M1295" s="2"/>
      <c r="N1295" s="2">
        <f t="shared" si="321"/>
        <v>0</v>
      </c>
      <c r="O1295" s="2">
        <f t="shared" si="321"/>
        <v>174530</v>
      </c>
      <c r="P1295" s="104"/>
      <c r="Q1295" s="104"/>
      <c r="R1295" s="104"/>
      <c r="S1295" s="104"/>
      <c r="T1295" s="104"/>
      <c r="U1295" s="104"/>
      <c r="V1295" s="104"/>
      <c r="W1295" s="111"/>
      <c r="X1295" s="104"/>
      <c r="Y1295" s="104"/>
      <c r="Z1295" s="104"/>
      <c r="AA1295" s="104"/>
    </row>
    <row r="1296" spans="1:27" s="22" customFormat="1" ht="15" customHeight="1" x14ac:dyDescent="0.25">
      <c r="A1296" s="101"/>
      <c r="B1296" s="146"/>
      <c r="C1296" s="146" t="s">
        <v>51</v>
      </c>
      <c r="D1296" s="62"/>
      <c r="E1296" s="61" t="s">
        <v>0</v>
      </c>
      <c r="F1296" s="1">
        <f t="shared" ref="F1296:F1299" si="322">H1296+J1296+L1296+N1296+O1296</f>
        <v>0</v>
      </c>
      <c r="G1296" s="2"/>
      <c r="H1296" s="2"/>
      <c r="I1296" s="2"/>
      <c r="J1296" s="2"/>
      <c r="K1296" s="2"/>
      <c r="L1296" s="2"/>
      <c r="M1296" s="2"/>
      <c r="N1296" s="2"/>
      <c r="O1296" s="2"/>
      <c r="P1296" s="104"/>
      <c r="Q1296" s="104"/>
      <c r="R1296" s="104"/>
      <c r="S1296" s="104"/>
      <c r="T1296" s="104"/>
      <c r="U1296" s="104"/>
      <c r="V1296" s="104"/>
      <c r="W1296" s="111"/>
      <c r="X1296" s="104"/>
      <c r="Y1296" s="104"/>
      <c r="Z1296" s="104"/>
      <c r="AA1296" s="104"/>
    </row>
    <row r="1297" spans="1:27" s="22" customFormat="1" ht="15" customHeight="1" x14ac:dyDescent="0.25">
      <c r="A1297" s="101"/>
      <c r="B1297" s="146"/>
      <c r="C1297" s="146" t="s">
        <v>51</v>
      </c>
      <c r="D1297" s="62"/>
      <c r="E1297" s="61" t="s">
        <v>1</v>
      </c>
      <c r="F1297" s="1">
        <f t="shared" si="322"/>
        <v>174530</v>
      </c>
      <c r="G1297" s="2"/>
      <c r="H1297" s="2">
        <v>0</v>
      </c>
      <c r="I1297" s="2"/>
      <c r="J1297" s="2"/>
      <c r="K1297" s="2"/>
      <c r="L1297" s="2"/>
      <c r="M1297" s="2"/>
      <c r="N1297" s="2"/>
      <c r="O1297" s="2">
        <v>174530</v>
      </c>
      <c r="P1297" s="104"/>
      <c r="Q1297" s="104"/>
      <c r="R1297" s="104"/>
      <c r="S1297" s="104"/>
      <c r="T1297" s="104"/>
      <c r="U1297" s="104"/>
      <c r="V1297" s="104"/>
      <c r="W1297" s="111"/>
      <c r="X1297" s="104"/>
      <c r="Y1297" s="104"/>
      <c r="Z1297" s="104"/>
      <c r="AA1297" s="104"/>
    </row>
    <row r="1298" spans="1:27" s="22" customFormat="1" ht="15" customHeight="1" x14ac:dyDescent="0.25">
      <c r="A1298" s="101"/>
      <c r="B1298" s="146"/>
      <c r="C1298" s="146" t="s">
        <v>51</v>
      </c>
      <c r="D1298" s="62"/>
      <c r="E1298" s="61" t="s">
        <v>2</v>
      </c>
      <c r="F1298" s="1">
        <f t="shared" si="322"/>
        <v>0</v>
      </c>
      <c r="G1298" s="36"/>
      <c r="H1298" s="2"/>
      <c r="I1298" s="2"/>
      <c r="J1298" s="2"/>
      <c r="K1298" s="2"/>
      <c r="L1298" s="2"/>
      <c r="M1298" s="2"/>
      <c r="N1298" s="2"/>
      <c r="O1298" s="2"/>
      <c r="P1298" s="104"/>
      <c r="Q1298" s="104"/>
      <c r="R1298" s="104"/>
      <c r="S1298" s="104"/>
      <c r="T1298" s="104"/>
      <c r="U1298" s="104"/>
      <c r="V1298" s="104"/>
      <c r="W1298" s="111"/>
      <c r="X1298" s="104"/>
      <c r="Y1298" s="104"/>
      <c r="Z1298" s="104"/>
      <c r="AA1298" s="104"/>
    </row>
    <row r="1299" spans="1:27" s="22" customFormat="1" ht="15" customHeight="1" x14ac:dyDescent="0.25">
      <c r="A1299" s="101"/>
      <c r="B1299" s="146"/>
      <c r="C1299" s="146" t="s">
        <v>51</v>
      </c>
      <c r="D1299" s="62"/>
      <c r="E1299" s="61" t="s">
        <v>3</v>
      </c>
      <c r="F1299" s="1">
        <f t="shared" si="322"/>
        <v>0</v>
      </c>
      <c r="G1299" s="2"/>
      <c r="H1299" s="2"/>
      <c r="I1299" s="2"/>
      <c r="J1299" s="2"/>
      <c r="K1299" s="2"/>
      <c r="L1299" s="2"/>
      <c r="M1299" s="2"/>
      <c r="N1299" s="2"/>
      <c r="O1299" s="2"/>
      <c r="P1299" s="104"/>
      <c r="Q1299" s="104"/>
      <c r="R1299" s="104"/>
      <c r="S1299" s="104"/>
      <c r="T1299" s="104"/>
      <c r="U1299" s="104"/>
      <c r="V1299" s="104"/>
      <c r="W1299" s="111"/>
      <c r="X1299" s="104"/>
      <c r="Y1299" s="104"/>
      <c r="Z1299" s="104"/>
      <c r="AA1299" s="104"/>
    </row>
    <row r="1300" spans="1:27" s="14" customFormat="1" ht="15" customHeight="1" x14ac:dyDescent="0.25">
      <c r="A1300" s="101" t="s">
        <v>946</v>
      </c>
      <c r="B1300" s="146"/>
      <c r="C1300" s="146" t="s">
        <v>51</v>
      </c>
      <c r="D1300" s="62"/>
      <c r="E1300" s="102" t="s">
        <v>51</v>
      </c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  <c r="R1300" s="102"/>
      <c r="S1300" s="102"/>
      <c r="T1300" s="102"/>
      <c r="U1300" s="102"/>
      <c r="V1300" s="102"/>
      <c r="W1300" s="102"/>
      <c r="X1300" s="102"/>
      <c r="Y1300" s="102"/>
      <c r="Z1300" s="102"/>
      <c r="AA1300" s="102"/>
    </row>
    <row r="1301" spans="1:27" s="5" customFormat="1" ht="33" customHeight="1" x14ac:dyDescent="0.25">
      <c r="A1301" s="101"/>
      <c r="B1301" s="146"/>
      <c r="C1301" s="146" t="s">
        <v>51</v>
      </c>
      <c r="D1301" s="62"/>
      <c r="E1301" s="103" t="s">
        <v>621</v>
      </c>
      <c r="F1301" s="103"/>
      <c r="G1301" s="103"/>
      <c r="H1301" s="103"/>
      <c r="I1301" s="103"/>
      <c r="J1301" s="103"/>
      <c r="K1301" s="103"/>
      <c r="L1301" s="103"/>
      <c r="M1301" s="103"/>
      <c r="N1301" s="103"/>
      <c r="O1301" s="103"/>
      <c r="P1301" s="103"/>
      <c r="Q1301" s="103"/>
      <c r="R1301" s="103"/>
      <c r="S1301" s="103"/>
      <c r="T1301" s="103"/>
      <c r="U1301" s="103"/>
      <c r="V1301" s="103"/>
      <c r="W1301" s="103"/>
      <c r="X1301" s="103"/>
      <c r="Y1301" s="103"/>
      <c r="Z1301" s="103"/>
      <c r="AA1301" s="103"/>
    </row>
    <row r="1302" spans="1:27" s="22" customFormat="1" ht="16.5" customHeight="1" x14ac:dyDescent="0.25">
      <c r="A1302" s="101"/>
      <c r="B1302" s="146"/>
      <c r="C1302" s="146" t="s">
        <v>51</v>
      </c>
      <c r="D1302" s="62"/>
      <c r="E1302" s="110" t="s">
        <v>952</v>
      </c>
      <c r="F1302" s="110"/>
      <c r="G1302" s="110"/>
      <c r="H1302" s="110"/>
      <c r="I1302" s="110"/>
      <c r="J1302" s="110"/>
      <c r="K1302" s="110"/>
      <c r="L1302" s="110"/>
      <c r="M1302" s="110"/>
      <c r="N1302" s="110"/>
      <c r="O1302" s="110"/>
      <c r="P1302" s="104">
        <v>2026</v>
      </c>
      <c r="Q1302" s="104">
        <v>2022</v>
      </c>
      <c r="R1302" s="104" t="s">
        <v>693</v>
      </c>
      <c r="S1302" s="104" t="s">
        <v>953</v>
      </c>
      <c r="T1302" s="104" t="s">
        <v>178</v>
      </c>
      <c r="U1302" s="104" t="s">
        <v>51</v>
      </c>
      <c r="V1302" s="104" t="s">
        <v>56</v>
      </c>
      <c r="W1302" s="111">
        <f>F1303</f>
        <v>107626</v>
      </c>
      <c r="X1302" s="104" t="s">
        <v>705</v>
      </c>
      <c r="Y1302" s="104" t="s">
        <v>55</v>
      </c>
      <c r="Z1302" s="104" t="s">
        <v>707</v>
      </c>
      <c r="AA1302" s="104" t="s">
        <v>526</v>
      </c>
    </row>
    <row r="1303" spans="1:27" s="22" customFormat="1" ht="15" customHeight="1" x14ac:dyDescent="0.25">
      <c r="A1303" s="101"/>
      <c r="B1303" s="146"/>
      <c r="C1303" s="146" t="s">
        <v>51</v>
      </c>
      <c r="D1303" s="62"/>
      <c r="E1303" s="61" t="s">
        <v>5</v>
      </c>
      <c r="F1303" s="1">
        <f>H1303+J1303+L1303+N1303+O1303</f>
        <v>107626</v>
      </c>
      <c r="G1303" s="2">
        <f>SUM(G1304:G1307)</f>
        <v>0</v>
      </c>
      <c r="H1303" s="2">
        <f t="shared" ref="H1303:O1303" si="323">SUM(H1304:H1307)</f>
        <v>0</v>
      </c>
      <c r="I1303" s="2"/>
      <c r="J1303" s="2">
        <f t="shared" si="323"/>
        <v>0</v>
      </c>
      <c r="K1303" s="2"/>
      <c r="L1303" s="2">
        <f t="shared" si="323"/>
        <v>0</v>
      </c>
      <c r="M1303" s="2"/>
      <c r="N1303" s="2">
        <f t="shared" si="323"/>
        <v>0</v>
      </c>
      <c r="O1303" s="2">
        <f t="shared" si="323"/>
        <v>107626</v>
      </c>
      <c r="P1303" s="104"/>
      <c r="Q1303" s="104"/>
      <c r="R1303" s="104"/>
      <c r="S1303" s="104"/>
      <c r="T1303" s="104"/>
      <c r="U1303" s="104"/>
      <c r="V1303" s="104"/>
      <c r="W1303" s="111"/>
      <c r="X1303" s="104"/>
      <c r="Y1303" s="104"/>
      <c r="Z1303" s="104"/>
      <c r="AA1303" s="104"/>
    </row>
    <row r="1304" spans="1:27" s="22" customFormat="1" ht="15" customHeight="1" x14ac:dyDescent="0.25">
      <c r="A1304" s="101"/>
      <c r="B1304" s="146"/>
      <c r="C1304" s="146" t="s">
        <v>51</v>
      </c>
      <c r="D1304" s="62"/>
      <c r="E1304" s="61" t="s">
        <v>0</v>
      </c>
      <c r="F1304" s="1">
        <f t="shared" ref="F1304:F1307" si="324">H1304+J1304+L1304+N1304+O1304</f>
        <v>0</v>
      </c>
      <c r="G1304" s="2"/>
      <c r="H1304" s="2"/>
      <c r="I1304" s="2"/>
      <c r="J1304" s="2"/>
      <c r="K1304" s="2"/>
      <c r="L1304" s="2"/>
      <c r="M1304" s="2"/>
      <c r="N1304" s="2"/>
      <c r="O1304" s="2"/>
      <c r="P1304" s="104"/>
      <c r="Q1304" s="104"/>
      <c r="R1304" s="104"/>
      <c r="S1304" s="104"/>
      <c r="T1304" s="104"/>
      <c r="U1304" s="104"/>
      <c r="V1304" s="104"/>
      <c r="W1304" s="111"/>
      <c r="X1304" s="104"/>
      <c r="Y1304" s="104"/>
      <c r="Z1304" s="104"/>
      <c r="AA1304" s="104"/>
    </row>
    <row r="1305" spans="1:27" s="22" customFormat="1" ht="15" customHeight="1" x14ac:dyDescent="0.25">
      <c r="A1305" s="101"/>
      <c r="B1305" s="146"/>
      <c r="C1305" s="146" t="s">
        <v>51</v>
      </c>
      <c r="D1305" s="62"/>
      <c r="E1305" s="61" t="s">
        <v>1</v>
      </c>
      <c r="F1305" s="1">
        <f t="shared" si="324"/>
        <v>107626</v>
      </c>
      <c r="G1305" s="2"/>
      <c r="H1305" s="2">
        <v>0</v>
      </c>
      <c r="I1305" s="2"/>
      <c r="J1305" s="2"/>
      <c r="K1305" s="2"/>
      <c r="L1305" s="2"/>
      <c r="M1305" s="2"/>
      <c r="N1305" s="2"/>
      <c r="O1305" s="2">
        <v>107626</v>
      </c>
      <c r="P1305" s="104"/>
      <c r="Q1305" s="104"/>
      <c r="R1305" s="104"/>
      <c r="S1305" s="104"/>
      <c r="T1305" s="104"/>
      <c r="U1305" s="104"/>
      <c r="V1305" s="104"/>
      <c r="W1305" s="111"/>
      <c r="X1305" s="104"/>
      <c r="Y1305" s="104"/>
      <c r="Z1305" s="104"/>
      <c r="AA1305" s="104"/>
    </row>
    <row r="1306" spans="1:27" s="22" customFormat="1" ht="15" customHeight="1" x14ac:dyDescent="0.25">
      <c r="A1306" s="101"/>
      <c r="B1306" s="146"/>
      <c r="C1306" s="146" t="s">
        <v>51</v>
      </c>
      <c r="D1306" s="62"/>
      <c r="E1306" s="61" t="s">
        <v>2</v>
      </c>
      <c r="F1306" s="1">
        <f t="shared" si="324"/>
        <v>0</v>
      </c>
      <c r="G1306" s="36"/>
      <c r="H1306" s="2"/>
      <c r="I1306" s="2"/>
      <c r="J1306" s="2"/>
      <c r="K1306" s="2"/>
      <c r="L1306" s="2"/>
      <c r="M1306" s="2"/>
      <c r="N1306" s="2"/>
      <c r="O1306" s="2"/>
      <c r="P1306" s="104"/>
      <c r="Q1306" s="104"/>
      <c r="R1306" s="104"/>
      <c r="S1306" s="104"/>
      <c r="T1306" s="104"/>
      <c r="U1306" s="104"/>
      <c r="V1306" s="104"/>
      <c r="W1306" s="111"/>
      <c r="X1306" s="104"/>
      <c r="Y1306" s="104"/>
      <c r="Z1306" s="104"/>
      <c r="AA1306" s="104"/>
    </row>
    <row r="1307" spans="1:27" s="22" customFormat="1" ht="15" customHeight="1" x14ac:dyDescent="0.25">
      <c r="A1307" s="101"/>
      <c r="B1307" s="146"/>
      <c r="C1307" s="146" t="s">
        <v>51</v>
      </c>
      <c r="D1307" s="62"/>
      <c r="E1307" s="61" t="s">
        <v>3</v>
      </c>
      <c r="F1307" s="1">
        <f t="shared" si="324"/>
        <v>0</v>
      </c>
      <c r="G1307" s="2"/>
      <c r="H1307" s="2"/>
      <c r="I1307" s="2"/>
      <c r="J1307" s="2"/>
      <c r="K1307" s="2"/>
      <c r="L1307" s="2"/>
      <c r="M1307" s="2"/>
      <c r="N1307" s="2"/>
      <c r="O1307" s="2"/>
      <c r="P1307" s="104"/>
      <c r="Q1307" s="104"/>
      <c r="R1307" s="104"/>
      <c r="S1307" s="104"/>
      <c r="T1307" s="104"/>
      <c r="U1307" s="104"/>
      <c r="V1307" s="104"/>
      <c r="W1307" s="111"/>
      <c r="X1307" s="104"/>
      <c r="Y1307" s="104"/>
      <c r="Z1307" s="104"/>
      <c r="AA1307" s="104"/>
    </row>
    <row r="1308" spans="1:27" s="14" customFormat="1" ht="15" customHeight="1" x14ac:dyDescent="0.25">
      <c r="A1308" s="101" t="s">
        <v>949</v>
      </c>
      <c r="B1308" s="146"/>
      <c r="C1308" s="146" t="s">
        <v>51</v>
      </c>
      <c r="D1308" s="62"/>
      <c r="E1308" s="102" t="s">
        <v>51</v>
      </c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  <c r="R1308" s="102"/>
      <c r="S1308" s="102"/>
      <c r="T1308" s="102"/>
      <c r="U1308" s="102"/>
      <c r="V1308" s="102"/>
      <c r="W1308" s="102"/>
      <c r="X1308" s="102"/>
      <c r="Y1308" s="102"/>
      <c r="Z1308" s="102"/>
      <c r="AA1308" s="102"/>
    </row>
    <row r="1309" spans="1:27" s="5" customFormat="1" ht="15" customHeight="1" x14ac:dyDescent="0.25">
      <c r="A1309" s="101"/>
      <c r="B1309" s="146"/>
      <c r="C1309" s="146" t="s">
        <v>51</v>
      </c>
      <c r="D1309" s="62"/>
      <c r="E1309" s="103" t="s">
        <v>621</v>
      </c>
      <c r="F1309" s="103"/>
      <c r="G1309" s="103"/>
      <c r="H1309" s="103"/>
      <c r="I1309" s="103"/>
      <c r="J1309" s="103"/>
      <c r="K1309" s="103"/>
      <c r="L1309" s="103"/>
      <c r="M1309" s="103"/>
      <c r="N1309" s="103"/>
      <c r="O1309" s="103"/>
      <c r="P1309" s="103"/>
      <c r="Q1309" s="103"/>
      <c r="R1309" s="103"/>
      <c r="S1309" s="103"/>
      <c r="T1309" s="103"/>
      <c r="U1309" s="103"/>
      <c r="V1309" s="103"/>
      <c r="W1309" s="103"/>
      <c r="X1309" s="103"/>
      <c r="Y1309" s="103"/>
      <c r="Z1309" s="103"/>
      <c r="AA1309" s="103"/>
    </row>
    <row r="1310" spans="1:27" s="22" customFormat="1" ht="43.5" customHeight="1" x14ac:dyDescent="0.25">
      <c r="A1310" s="101"/>
      <c r="B1310" s="146"/>
      <c r="C1310" s="146" t="s">
        <v>51</v>
      </c>
      <c r="D1310" s="62"/>
      <c r="E1310" s="159" t="s">
        <v>955</v>
      </c>
      <c r="F1310" s="159"/>
      <c r="G1310" s="159"/>
      <c r="H1310" s="159"/>
      <c r="I1310" s="159"/>
      <c r="J1310" s="159"/>
      <c r="K1310" s="159"/>
      <c r="L1310" s="159"/>
      <c r="M1310" s="159"/>
      <c r="N1310" s="159"/>
      <c r="O1310" s="159"/>
      <c r="P1310" s="104">
        <v>2024</v>
      </c>
      <c r="Q1310" s="104"/>
      <c r="R1310" s="104" t="s">
        <v>693</v>
      </c>
      <c r="S1310" s="104" t="s">
        <v>922</v>
      </c>
      <c r="T1310" s="104" t="s">
        <v>178</v>
      </c>
      <c r="U1310" s="104" t="s">
        <v>51</v>
      </c>
      <c r="V1310" s="104" t="s">
        <v>56</v>
      </c>
      <c r="W1310" s="111">
        <f>F1311</f>
        <v>106880</v>
      </c>
      <c r="X1310" s="104" t="s">
        <v>705</v>
      </c>
      <c r="Y1310" s="104" t="s">
        <v>55</v>
      </c>
      <c r="Z1310" s="104" t="s">
        <v>707</v>
      </c>
      <c r="AA1310" s="104" t="s">
        <v>526</v>
      </c>
    </row>
    <row r="1311" spans="1:27" s="22" customFormat="1" ht="15" customHeight="1" x14ac:dyDescent="0.25">
      <c r="A1311" s="101"/>
      <c r="B1311" s="146"/>
      <c r="C1311" s="146" t="s">
        <v>51</v>
      </c>
      <c r="D1311" s="62"/>
      <c r="E1311" s="61" t="s">
        <v>5</v>
      </c>
      <c r="F1311" s="1">
        <f>H1311+J1311+L1311+N1311+O1311</f>
        <v>106880</v>
      </c>
      <c r="G1311" s="2">
        <f>SUM(G1312:G1315)</f>
        <v>0</v>
      </c>
      <c r="H1311" s="2">
        <f t="shared" ref="H1311:O1311" si="325">SUM(H1312:H1315)</f>
        <v>53440</v>
      </c>
      <c r="I1311" s="2"/>
      <c r="J1311" s="2">
        <f t="shared" si="325"/>
        <v>53440</v>
      </c>
      <c r="K1311" s="2"/>
      <c r="L1311" s="2">
        <f t="shared" si="325"/>
        <v>0</v>
      </c>
      <c r="M1311" s="2"/>
      <c r="N1311" s="2">
        <f t="shared" si="325"/>
        <v>0</v>
      </c>
      <c r="O1311" s="2">
        <f t="shared" si="325"/>
        <v>0</v>
      </c>
      <c r="P1311" s="104"/>
      <c r="Q1311" s="104"/>
      <c r="R1311" s="104"/>
      <c r="S1311" s="104"/>
      <c r="T1311" s="104"/>
      <c r="U1311" s="104"/>
      <c r="V1311" s="104"/>
      <c r="W1311" s="111"/>
      <c r="X1311" s="104"/>
      <c r="Y1311" s="104"/>
      <c r="Z1311" s="104"/>
      <c r="AA1311" s="104"/>
    </row>
    <row r="1312" spans="1:27" s="22" customFormat="1" ht="15" customHeight="1" x14ac:dyDescent="0.25">
      <c r="A1312" s="101"/>
      <c r="B1312" s="146"/>
      <c r="C1312" s="146" t="s">
        <v>51</v>
      </c>
      <c r="D1312" s="62"/>
      <c r="E1312" s="61" t="s">
        <v>0</v>
      </c>
      <c r="F1312" s="1">
        <f t="shared" ref="F1312:F1315" si="326">H1312+J1312+L1312+N1312+O1312</f>
        <v>0</v>
      </c>
      <c r="G1312" s="2"/>
      <c r="H1312" s="2"/>
      <c r="I1312" s="2"/>
      <c r="J1312" s="2"/>
      <c r="K1312" s="2"/>
      <c r="L1312" s="2"/>
      <c r="M1312" s="2"/>
      <c r="N1312" s="2"/>
      <c r="O1312" s="2"/>
      <c r="P1312" s="104"/>
      <c r="Q1312" s="104"/>
      <c r="R1312" s="104"/>
      <c r="S1312" s="104"/>
      <c r="T1312" s="104"/>
      <c r="U1312" s="104"/>
      <c r="V1312" s="104"/>
      <c r="W1312" s="111"/>
      <c r="X1312" s="104"/>
      <c r="Y1312" s="104"/>
      <c r="Z1312" s="104"/>
      <c r="AA1312" s="104"/>
    </row>
    <row r="1313" spans="1:27" s="22" customFormat="1" ht="15" customHeight="1" x14ac:dyDescent="0.25">
      <c r="A1313" s="101"/>
      <c r="B1313" s="146"/>
      <c r="C1313" s="146" t="s">
        <v>51</v>
      </c>
      <c r="D1313" s="62"/>
      <c r="E1313" s="61" t="s">
        <v>1</v>
      </c>
      <c r="F1313" s="1">
        <f t="shared" si="326"/>
        <v>106880</v>
      </c>
      <c r="G1313" s="2"/>
      <c r="H1313" s="2">
        <v>53440</v>
      </c>
      <c r="I1313" s="2"/>
      <c r="J1313" s="2">
        <v>53440</v>
      </c>
      <c r="K1313" s="2"/>
      <c r="L1313" s="2"/>
      <c r="M1313" s="2"/>
      <c r="N1313" s="2"/>
      <c r="O1313" s="2"/>
      <c r="P1313" s="104"/>
      <c r="Q1313" s="104"/>
      <c r="R1313" s="104"/>
      <c r="S1313" s="104"/>
      <c r="T1313" s="104"/>
      <c r="U1313" s="104"/>
      <c r="V1313" s="104"/>
      <c r="W1313" s="111"/>
      <c r="X1313" s="104"/>
      <c r="Y1313" s="104"/>
      <c r="Z1313" s="104"/>
      <c r="AA1313" s="104"/>
    </row>
    <row r="1314" spans="1:27" s="22" customFormat="1" ht="15" customHeight="1" x14ac:dyDescent="0.25">
      <c r="A1314" s="101"/>
      <c r="B1314" s="146"/>
      <c r="C1314" s="146" t="s">
        <v>51</v>
      </c>
      <c r="D1314" s="62"/>
      <c r="E1314" s="61" t="s">
        <v>2</v>
      </c>
      <c r="F1314" s="1">
        <f t="shared" si="326"/>
        <v>0</v>
      </c>
      <c r="G1314" s="36"/>
      <c r="H1314" s="2"/>
      <c r="I1314" s="2"/>
      <c r="J1314" s="2"/>
      <c r="K1314" s="2"/>
      <c r="L1314" s="2"/>
      <c r="M1314" s="2"/>
      <c r="N1314" s="2"/>
      <c r="O1314" s="2"/>
      <c r="P1314" s="104"/>
      <c r="Q1314" s="104"/>
      <c r="R1314" s="104"/>
      <c r="S1314" s="104"/>
      <c r="T1314" s="104"/>
      <c r="U1314" s="104"/>
      <c r="V1314" s="104"/>
      <c r="W1314" s="111"/>
      <c r="X1314" s="104"/>
      <c r="Y1314" s="104"/>
      <c r="Z1314" s="104"/>
      <c r="AA1314" s="104"/>
    </row>
    <row r="1315" spans="1:27" s="22" customFormat="1" ht="15" customHeight="1" x14ac:dyDescent="0.25">
      <c r="A1315" s="101"/>
      <c r="B1315" s="146"/>
      <c r="C1315" s="146" t="s">
        <v>51</v>
      </c>
      <c r="D1315" s="62"/>
      <c r="E1315" s="61" t="s">
        <v>3</v>
      </c>
      <c r="F1315" s="1">
        <f t="shared" si="326"/>
        <v>0</v>
      </c>
      <c r="G1315" s="2"/>
      <c r="H1315" s="2"/>
      <c r="I1315" s="2"/>
      <c r="J1315" s="2"/>
      <c r="K1315" s="2"/>
      <c r="L1315" s="2"/>
      <c r="M1315" s="2"/>
      <c r="N1315" s="2"/>
      <c r="O1315" s="2"/>
      <c r="P1315" s="104"/>
      <c r="Q1315" s="104"/>
      <c r="R1315" s="104"/>
      <c r="S1315" s="104"/>
      <c r="T1315" s="104"/>
      <c r="U1315" s="104"/>
      <c r="V1315" s="104"/>
      <c r="W1315" s="111"/>
      <c r="X1315" s="104"/>
      <c r="Y1315" s="104"/>
      <c r="Z1315" s="104"/>
      <c r="AA1315" s="104"/>
    </row>
    <row r="1316" spans="1:27" s="14" customFormat="1" ht="15" customHeight="1" x14ac:dyDescent="0.25">
      <c r="A1316" s="101" t="s">
        <v>951</v>
      </c>
      <c r="B1316" s="146"/>
      <c r="C1316" s="146" t="s">
        <v>51</v>
      </c>
      <c r="D1316" s="62"/>
      <c r="E1316" s="102" t="s">
        <v>51</v>
      </c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  <c r="R1316" s="102"/>
      <c r="S1316" s="102"/>
      <c r="T1316" s="102"/>
      <c r="U1316" s="102"/>
      <c r="V1316" s="102"/>
      <c r="W1316" s="102"/>
      <c r="X1316" s="102"/>
      <c r="Y1316" s="102"/>
      <c r="Z1316" s="102"/>
      <c r="AA1316" s="102"/>
    </row>
    <row r="1317" spans="1:27" s="5" customFormat="1" ht="15" customHeight="1" x14ac:dyDescent="0.25">
      <c r="A1317" s="101"/>
      <c r="B1317" s="146"/>
      <c r="C1317" s="146" t="s">
        <v>51</v>
      </c>
      <c r="D1317" s="62"/>
      <c r="E1317" s="103" t="s">
        <v>621</v>
      </c>
      <c r="F1317" s="103"/>
      <c r="G1317" s="103"/>
      <c r="H1317" s="103"/>
      <c r="I1317" s="103"/>
      <c r="J1317" s="103"/>
      <c r="K1317" s="103"/>
      <c r="L1317" s="103"/>
      <c r="M1317" s="103"/>
      <c r="N1317" s="103"/>
      <c r="O1317" s="103"/>
      <c r="P1317" s="103"/>
      <c r="Q1317" s="103"/>
      <c r="R1317" s="103"/>
      <c r="S1317" s="103"/>
      <c r="T1317" s="103"/>
      <c r="U1317" s="103"/>
      <c r="V1317" s="103"/>
      <c r="W1317" s="103"/>
      <c r="X1317" s="103"/>
      <c r="Y1317" s="103"/>
      <c r="Z1317" s="103"/>
      <c r="AA1317" s="103"/>
    </row>
    <row r="1318" spans="1:27" s="22" customFormat="1" ht="35.25" customHeight="1" x14ac:dyDescent="0.25">
      <c r="A1318" s="101"/>
      <c r="B1318" s="146"/>
      <c r="C1318" s="146" t="s">
        <v>51</v>
      </c>
      <c r="D1318" s="62"/>
      <c r="E1318" s="159" t="s">
        <v>957</v>
      </c>
      <c r="F1318" s="159"/>
      <c r="G1318" s="159"/>
      <c r="H1318" s="159"/>
      <c r="I1318" s="159"/>
      <c r="J1318" s="159"/>
      <c r="K1318" s="159"/>
      <c r="L1318" s="159"/>
      <c r="M1318" s="159"/>
      <c r="N1318" s="159"/>
      <c r="O1318" s="159"/>
      <c r="P1318" s="104">
        <v>2024</v>
      </c>
      <c r="Q1318" s="104"/>
      <c r="R1318" s="104" t="s">
        <v>693</v>
      </c>
      <c r="S1318" s="104" t="s">
        <v>922</v>
      </c>
      <c r="T1318" s="104" t="s">
        <v>178</v>
      </c>
      <c r="U1318" s="104" t="s">
        <v>51</v>
      </c>
      <c r="V1318" s="104" t="s">
        <v>56</v>
      </c>
      <c r="W1318" s="111">
        <f>F1319</f>
        <v>106880</v>
      </c>
      <c r="X1318" s="104" t="s">
        <v>705</v>
      </c>
      <c r="Y1318" s="104" t="s">
        <v>55</v>
      </c>
      <c r="Z1318" s="104" t="s">
        <v>707</v>
      </c>
      <c r="AA1318" s="104" t="s">
        <v>526</v>
      </c>
    </row>
    <row r="1319" spans="1:27" s="22" customFormat="1" ht="15" customHeight="1" x14ac:dyDescent="0.25">
      <c r="A1319" s="101"/>
      <c r="B1319" s="146"/>
      <c r="C1319" s="146" t="s">
        <v>51</v>
      </c>
      <c r="D1319" s="62"/>
      <c r="E1319" s="61" t="s">
        <v>5</v>
      </c>
      <c r="F1319" s="1">
        <f>H1319+J1319+L1319+N1319+O1319</f>
        <v>106880</v>
      </c>
      <c r="G1319" s="2">
        <f>SUM(G1320:G1323)</f>
        <v>0</v>
      </c>
      <c r="H1319" s="2">
        <f t="shared" ref="H1319:O1319" si="327">SUM(H1320:H1323)</f>
        <v>53440</v>
      </c>
      <c r="I1319" s="2"/>
      <c r="J1319" s="2">
        <f t="shared" si="327"/>
        <v>53440</v>
      </c>
      <c r="K1319" s="2"/>
      <c r="L1319" s="2">
        <f t="shared" si="327"/>
        <v>0</v>
      </c>
      <c r="M1319" s="2"/>
      <c r="N1319" s="2">
        <f t="shared" si="327"/>
        <v>0</v>
      </c>
      <c r="O1319" s="2">
        <f t="shared" si="327"/>
        <v>0</v>
      </c>
      <c r="P1319" s="104"/>
      <c r="Q1319" s="104"/>
      <c r="R1319" s="104"/>
      <c r="S1319" s="104"/>
      <c r="T1319" s="104"/>
      <c r="U1319" s="104"/>
      <c r="V1319" s="104"/>
      <c r="W1319" s="111"/>
      <c r="X1319" s="104"/>
      <c r="Y1319" s="104"/>
      <c r="Z1319" s="104"/>
      <c r="AA1319" s="104"/>
    </row>
    <row r="1320" spans="1:27" s="22" customFormat="1" ht="15" customHeight="1" x14ac:dyDescent="0.25">
      <c r="A1320" s="101"/>
      <c r="B1320" s="146"/>
      <c r="C1320" s="146" t="s">
        <v>51</v>
      </c>
      <c r="D1320" s="62"/>
      <c r="E1320" s="61" t="s">
        <v>0</v>
      </c>
      <c r="F1320" s="1">
        <f t="shared" ref="F1320:F1323" si="328">H1320+J1320+L1320+N1320+O1320</f>
        <v>0</v>
      </c>
      <c r="G1320" s="2"/>
      <c r="H1320" s="2"/>
      <c r="I1320" s="2"/>
      <c r="J1320" s="2"/>
      <c r="K1320" s="2"/>
      <c r="L1320" s="2"/>
      <c r="M1320" s="2"/>
      <c r="N1320" s="2"/>
      <c r="O1320" s="2"/>
      <c r="P1320" s="104"/>
      <c r="Q1320" s="104"/>
      <c r="R1320" s="104"/>
      <c r="S1320" s="104"/>
      <c r="T1320" s="104"/>
      <c r="U1320" s="104"/>
      <c r="V1320" s="104"/>
      <c r="W1320" s="111"/>
      <c r="X1320" s="104"/>
      <c r="Y1320" s="104"/>
      <c r="Z1320" s="104"/>
      <c r="AA1320" s="104"/>
    </row>
    <row r="1321" spans="1:27" s="22" customFormat="1" ht="15" customHeight="1" x14ac:dyDescent="0.25">
      <c r="A1321" s="101"/>
      <c r="B1321" s="146"/>
      <c r="C1321" s="146" t="s">
        <v>51</v>
      </c>
      <c r="D1321" s="62"/>
      <c r="E1321" s="61" t="s">
        <v>1</v>
      </c>
      <c r="F1321" s="1">
        <f t="shared" si="328"/>
        <v>106880</v>
      </c>
      <c r="G1321" s="2"/>
      <c r="H1321" s="2">
        <v>53440</v>
      </c>
      <c r="I1321" s="2"/>
      <c r="J1321" s="2">
        <v>53440</v>
      </c>
      <c r="K1321" s="2"/>
      <c r="L1321" s="2"/>
      <c r="M1321" s="2"/>
      <c r="N1321" s="2"/>
      <c r="O1321" s="2"/>
      <c r="P1321" s="104"/>
      <c r="Q1321" s="104"/>
      <c r="R1321" s="104"/>
      <c r="S1321" s="104"/>
      <c r="T1321" s="104"/>
      <c r="U1321" s="104"/>
      <c r="V1321" s="104"/>
      <c r="W1321" s="111"/>
      <c r="X1321" s="104"/>
      <c r="Y1321" s="104"/>
      <c r="Z1321" s="104"/>
      <c r="AA1321" s="104"/>
    </row>
    <row r="1322" spans="1:27" s="22" customFormat="1" ht="15" customHeight="1" x14ac:dyDescent="0.25">
      <c r="A1322" s="101"/>
      <c r="B1322" s="146"/>
      <c r="C1322" s="146" t="s">
        <v>51</v>
      </c>
      <c r="D1322" s="62"/>
      <c r="E1322" s="61" t="s">
        <v>2</v>
      </c>
      <c r="F1322" s="1">
        <f t="shared" si="328"/>
        <v>0</v>
      </c>
      <c r="G1322" s="36"/>
      <c r="H1322" s="2"/>
      <c r="I1322" s="2"/>
      <c r="J1322" s="2"/>
      <c r="K1322" s="2"/>
      <c r="L1322" s="2"/>
      <c r="M1322" s="2"/>
      <c r="N1322" s="2"/>
      <c r="O1322" s="2"/>
      <c r="P1322" s="104"/>
      <c r="Q1322" s="104"/>
      <c r="R1322" s="104"/>
      <c r="S1322" s="104"/>
      <c r="T1322" s="104"/>
      <c r="U1322" s="104"/>
      <c r="V1322" s="104"/>
      <c r="W1322" s="111"/>
      <c r="X1322" s="104"/>
      <c r="Y1322" s="104"/>
      <c r="Z1322" s="104"/>
      <c r="AA1322" s="104"/>
    </row>
    <row r="1323" spans="1:27" s="22" customFormat="1" ht="15" customHeight="1" x14ac:dyDescent="0.25">
      <c r="A1323" s="101"/>
      <c r="B1323" s="146"/>
      <c r="C1323" s="146" t="s">
        <v>51</v>
      </c>
      <c r="D1323" s="62"/>
      <c r="E1323" s="61" t="s">
        <v>3</v>
      </c>
      <c r="F1323" s="1">
        <f t="shared" si="328"/>
        <v>0</v>
      </c>
      <c r="G1323" s="2"/>
      <c r="H1323" s="2"/>
      <c r="I1323" s="2"/>
      <c r="J1323" s="2"/>
      <c r="K1323" s="2"/>
      <c r="L1323" s="2"/>
      <c r="M1323" s="2"/>
      <c r="N1323" s="2"/>
      <c r="O1323" s="2"/>
      <c r="P1323" s="104"/>
      <c r="Q1323" s="104"/>
      <c r="R1323" s="104"/>
      <c r="S1323" s="104"/>
      <c r="T1323" s="104"/>
      <c r="U1323" s="104"/>
      <c r="V1323" s="104"/>
      <c r="W1323" s="111"/>
      <c r="X1323" s="104"/>
      <c r="Y1323" s="104"/>
      <c r="Z1323" s="104"/>
      <c r="AA1323" s="104"/>
    </row>
    <row r="1324" spans="1:27" s="14" customFormat="1" ht="15" customHeight="1" x14ac:dyDescent="0.25">
      <c r="A1324" s="101" t="s">
        <v>954</v>
      </c>
      <c r="B1324" s="146"/>
      <c r="C1324" s="146" t="s">
        <v>51</v>
      </c>
      <c r="D1324" s="62"/>
      <c r="E1324" s="102" t="s">
        <v>51</v>
      </c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  <c r="R1324" s="102"/>
      <c r="S1324" s="102"/>
      <c r="T1324" s="102"/>
      <c r="U1324" s="102"/>
      <c r="V1324" s="102"/>
      <c r="W1324" s="102"/>
      <c r="X1324" s="102"/>
      <c r="Y1324" s="102"/>
      <c r="Z1324" s="102"/>
      <c r="AA1324" s="102"/>
    </row>
    <row r="1325" spans="1:27" s="5" customFormat="1" ht="15" customHeight="1" x14ac:dyDescent="0.25">
      <c r="A1325" s="101"/>
      <c r="B1325" s="146"/>
      <c r="C1325" s="146" t="s">
        <v>51</v>
      </c>
      <c r="D1325" s="62"/>
      <c r="E1325" s="103" t="s">
        <v>621</v>
      </c>
      <c r="F1325" s="103"/>
      <c r="G1325" s="103"/>
      <c r="H1325" s="103"/>
      <c r="I1325" s="103"/>
      <c r="J1325" s="103"/>
      <c r="K1325" s="103"/>
      <c r="L1325" s="103"/>
      <c r="M1325" s="103"/>
      <c r="N1325" s="103"/>
      <c r="O1325" s="103"/>
      <c r="P1325" s="103"/>
      <c r="Q1325" s="103"/>
      <c r="R1325" s="103"/>
      <c r="S1325" s="103"/>
      <c r="T1325" s="103"/>
      <c r="U1325" s="103"/>
      <c r="V1325" s="103"/>
      <c r="W1325" s="103"/>
      <c r="X1325" s="103"/>
      <c r="Y1325" s="103"/>
      <c r="Z1325" s="103"/>
      <c r="AA1325" s="103"/>
    </row>
    <row r="1326" spans="1:27" s="22" customFormat="1" ht="36.75" customHeight="1" x14ac:dyDescent="0.25">
      <c r="A1326" s="101"/>
      <c r="B1326" s="146"/>
      <c r="C1326" s="146" t="s">
        <v>51</v>
      </c>
      <c r="D1326" s="62"/>
      <c r="E1326" s="159" t="s">
        <v>959</v>
      </c>
      <c r="F1326" s="159"/>
      <c r="G1326" s="159"/>
      <c r="H1326" s="159"/>
      <c r="I1326" s="159"/>
      <c r="J1326" s="159"/>
      <c r="K1326" s="159"/>
      <c r="L1326" s="159"/>
      <c r="M1326" s="159"/>
      <c r="N1326" s="159"/>
      <c r="O1326" s="159"/>
      <c r="P1326" s="104">
        <v>2024</v>
      </c>
      <c r="Q1326" s="104"/>
      <c r="R1326" s="104" t="s">
        <v>693</v>
      </c>
      <c r="S1326" s="104" t="s">
        <v>960</v>
      </c>
      <c r="T1326" s="104" t="s">
        <v>178</v>
      </c>
      <c r="U1326" s="104" t="s">
        <v>51</v>
      </c>
      <c r="V1326" s="104" t="s">
        <v>56</v>
      </c>
      <c r="W1326" s="111">
        <f>F1327</f>
        <v>53440</v>
      </c>
      <c r="X1326" s="104" t="s">
        <v>705</v>
      </c>
      <c r="Y1326" s="104" t="s">
        <v>55</v>
      </c>
      <c r="Z1326" s="104" t="s">
        <v>707</v>
      </c>
      <c r="AA1326" s="104" t="s">
        <v>526</v>
      </c>
    </row>
    <row r="1327" spans="1:27" s="22" customFormat="1" ht="15" customHeight="1" x14ac:dyDescent="0.25">
      <c r="A1327" s="101"/>
      <c r="B1327" s="146"/>
      <c r="C1327" s="146" t="s">
        <v>51</v>
      </c>
      <c r="D1327" s="62"/>
      <c r="E1327" s="61" t="s">
        <v>5</v>
      </c>
      <c r="F1327" s="1">
        <f>H1327+J1327+L1327+N1327+O1327</f>
        <v>53440</v>
      </c>
      <c r="G1327" s="2">
        <f>SUM(G1328:G1331)</f>
        <v>0</v>
      </c>
      <c r="H1327" s="2">
        <f t="shared" ref="H1327:O1327" si="329">SUM(H1328:H1331)</f>
        <v>26720</v>
      </c>
      <c r="I1327" s="2"/>
      <c r="J1327" s="2">
        <f t="shared" si="329"/>
        <v>26720</v>
      </c>
      <c r="K1327" s="2"/>
      <c r="L1327" s="2">
        <f t="shared" si="329"/>
        <v>0</v>
      </c>
      <c r="M1327" s="2"/>
      <c r="N1327" s="2">
        <f t="shared" si="329"/>
        <v>0</v>
      </c>
      <c r="O1327" s="2">
        <f t="shared" si="329"/>
        <v>0</v>
      </c>
      <c r="P1327" s="104"/>
      <c r="Q1327" s="104"/>
      <c r="R1327" s="104"/>
      <c r="S1327" s="104"/>
      <c r="T1327" s="104"/>
      <c r="U1327" s="104"/>
      <c r="V1327" s="104"/>
      <c r="W1327" s="111"/>
      <c r="X1327" s="104"/>
      <c r="Y1327" s="104"/>
      <c r="Z1327" s="104"/>
      <c r="AA1327" s="104"/>
    </row>
    <row r="1328" spans="1:27" s="22" customFormat="1" ht="15" customHeight="1" x14ac:dyDescent="0.25">
      <c r="A1328" s="101"/>
      <c r="B1328" s="146"/>
      <c r="C1328" s="146" t="s">
        <v>51</v>
      </c>
      <c r="D1328" s="62"/>
      <c r="E1328" s="61" t="s">
        <v>0</v>
      </c>
      <c r="F1328" s="1">
        <f t="shared" ref="F1328:F1331" si="330">H1328+J1328+L1328+N1328+O1328</f>
        <v>0</v>
      </c>
      <c r="G1328" s="2"/>
      <c r="H1328" s="2"/>
      <c r="I1328" s="2"/>
      <c r="J1328" s="2"/>
      <c r="K1328" s="2"/>
      <c r="L1328" s="2"/>
      <c r="M1328" s="2"/>
      <c r="N1328" s="2"/>
      <c r="O1328" s="2"/>
      <c r="P1328" s="104"/>
      <c r="Q1328" s="104"/>
      <c r="R1328" s="104"/>
      <c r="S1328" s="104"/>
      <c r="T1328" s="104"/>
      <c r="U1328" s="104"/>
      <c r="V1328" s="104"/>
      <c r="W1328" s="111"/>
      <c r="X1328" s="104"/>
      <c r="Y1328" s="104"/>
      <c r="Z1328" s="104"/>
      <c r="AA1328" s="104"/>
    </row>
    <row r="1329" spans="1:27" s="22" customFormat="1" ht="15" customHeight="1" x14ac:dyDescent="0.25">
      <c r="A1329" s="101"/>
      <c r="B1329" s="146"/>
      <c r="C1329" s="146" t="s">
        <v>51</v>
      </c>
      <c r="D1329" s="62"/>
      <c r="E1329" s="61" t="s">
        <v>1</v>
      </c>
      <c r="F1329" s="1">
        <f t="shared" si="330"/>
        <v>53440</v>
      </c>
      <c r="G1329" s="2"/>
      <c r="H1329" s="2">
        <v>26720</v>
      </c>
      <c r="I1329" s="2"/>
      <c r="J1329" s="2">
        <v>26720</v>
      </c>
      <c r="K1329" s="2"/>
      <c r="L1329" s="2"/>
      <c r="M1329" s="2"/>
      <c r="N1329" s="2"/>
      <c r="O1329" s="2"/>
      <c r="P1329" s="104"/>
      <c r="Q1329" s="104"/>
      <c r="R1329" s="104"/>
      <c r="S1329" s="104"/>
      <c r="T1329" s="104"/>
      <c r="U1329" s="104"/>
      <c r="V1329" s="104"/>
      <c r="W1329" s="111"/>
      <c r="X1329" s="104"/>
      <c r="Y1329" s="104"/>
      <c r="Z1329" s="104"/>
      <c r="AA1329" s="104"/>
    </row>
    <row r="1330" spans="1:27" s="22" customFormat="1" ht="15" customHeight="1" x14ac:dyDescent="0.25">
      <c r="A1330" s="101"/>
      <c r="B1330" s="146"/>
      <c r="C1330" s="146" t="s">
        <v>51</v>
      </c>
      <c r="D1330" s="62"/>
      <c r="E1330" s="61" t="s">
        <v>2</v>
      </c>
      <c r="F1330" s="1">
        <f t="shared" si="330"/>
        <v>0</v>
      </c>
      <c r="G1330" s="36"/>
      <c r="H1330" s="2"/>
      <c r="I1330" s="2"/>
      <c r="J1330" s="2"/>
      <c r="K1330" s="2"/>
      <c r="L1330" s="2"/>
      <c r="M1330" s="2"/>
      <c r="N1330" s="2"/>
      <c r="O1330" s="2"/>
      <c r="P1330" s="104"/>
      <c r="Q1330" s="104"/>
      <c r="R1330" s="104"/>
      <c r="S1330" s="104"/>
      <c r="T1330" s="104"/>
      <c r="U1330" s="104"/>
      <c r="V1330" s="104"/>
      <c r="W1330" s="111"/>
      <c r="X1330" s="104"/>
      <c r="Y1330" s="104"/>
      <c r="Z1330" s="104"/>
      <c r="AA1330" s="104"/>
    </row>
    <row r="1331" spans="1:27" s="22" customFormat="1" ht="15" customHeight="1" x14ac:dyDescent="0.25">
      <c r="A1331" s="101"/>
      <c r="B1331" s="146"/>
      <c r="C1331" s="146" t="s">
        <v>51</v>
      </c>
      <c r="D1331" s="62"/>
      <c r="E1331" s="61" t="s">
        <v>3</v>
      </c>
      <c r="F1331" s="1">
        <f t="shared" si="330"/>
        <v>0</v>
      </c>
      <c r="G1331" s="2"/>
      <c r="H1331" s="2"/>
      <c r="I1331" s="2"/>
      <c r="J1331" s="2"/>
      <c r="K1331" s="2"/>
      <c r="L1331" s="2"/>
      <c r="M1331" s="2"/>
      <c r="N1331" s="2"/>
      <c r="O1331" s="2"/>
      <c r="P1331" s="104"/>
      <c r="Q1331" s="104"/>
      <c r="R1331" s="104"/>
      <c r="S1331" s="104"/>
      <c r="T1331" s="104"/>
      <c r="U1331" s="104"/>
      <c r="V1331" s="104"/>
      <c r="W1331" s="111"/>
      <c r="X1331" s="104"/>
      <c r="Y1331" s="104"/>
      <c r="Z1331" s="104"/>
      <c r="AA1331" s="104"/>
    </row>
    <row r="1332" spans="1:27" s="14" customFormat="1" ht="15" customHeight="1" x14ac:dyDescent="0.25">
      <c r="A1332" s="101" t="s">
        <v>956</v>
      </c>
      <c r="B1332" s="146"/>
      <c r="C1332" s="146" t="s">
        <v>51</v>
      </c>
      <c r="D1332" s="62"/>
      <c r="E1332" s="102" t="s">
        <v>51</v>
      </c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  <c r="R1332" s="102"/>
      <c r="S1332" s="102"/>
      <c r="T1332" s="102"/>
      <c r="U1332" s="102"/>
      <c r="V1332" s="102"/>
      <c r="W1332" s="102"/>
      <c r="X1332" s="102"/>
      <c r="Y1332" s="102"/>
      <c r="Z1332" s="102"/>
      <c r="AA1332" s="102"/>
    </row>
    <row r="1333" spans="1:27" s="5" customFormat="1" ht="15" customHeight="1" x14ac:dyDescent="0.25">
      <c r="A1333" s="101"/>
      <c r="B1333" s="146"/>
      <c r="C1333" s="146" t="s">
        <v>51</v>
      </c>
      <c r="D1333" s="62"/>
      <c r="E1333" s="103" t="s">
        <v>621</v>
      </c>
      <c r="F1333" s="103"/>
      <c r="G1333" s="103"/>
      <c r="H1333" s="103"/>
      <c r="I1333" s="103"/>
      <c r="J1333" s="103"/>
      <c r="K1333" s="103"/>
      <c r="L1333" s="103"/>
      <c r="M1333" s="103"/>
      <c r="N1333" s="103"/>
      <c r="O1333" s="103"/>
      <c r="P1333" s="103"/>
      <c r="Q1333" s="103"/>
      <c r="R1333" s="103"/>
      <c r="S1333" s="103"/>
      <c r="T1333" s="103"/>
      <c r="U1333" s="103"/>
      <c r="V1333" s="103"/>
      <c r="W1333" s="103"/>
      <c r="X1333" s="103"/>
      <c r="Y1333" s="103"/>
      <c r="Z1333" s="103"/>
      <c r="AA1333" s="103"/>
    </row>
    <row r="1334" spans="1:27" s="22" customFormat="1" ht="42" customHeight="1" x14ac:dyDescent="0.25">
      <c r="A1334" s="101"/>
      <c r="B1334" s="146"/>
      <c r="C1334" s="146" t="s">
        <v>51</v>
      </c>
      <c r="D1334" s="62"/>
      <c r="E1334" s="159" t="s">
        <v>962</v>
      </c>
      <c r="F1334" s="159"/>
      <c r="G1334" s="159"/>
      <c r="H1334" s="159"/>
      <c r="I1334" s="159"/>
      <c r="J1334" s="159"/>
      <c r="K1334" s="159"/>
      <c r="L1334" s="159"/>
      <c r="M1334" s="159"/>
      <c r="N1334" s="159"/>
      <c r="O1334" s="159"/>
      <c r="P1334" s="104">
        <v>2024</v>
      </c>
      <c r="Q1334" s="104"/>
      <c r="R1334" s="104" t="s">
        <v>693</v>
      </c>
      <c r="S1334" s="104" t="s">
        <v>919</v>
      </c>
      <c r="T1334" s="104" t="s">
        <v>178</v>
      </c>
      <c r="U1334" s="104" t="s">
        <v>51</v>
      </c>
      <c r="V1334" s="104" t="s">
        <v>56</v>
      </c>
      <c r="W1334" s="111">
        <f>F1335</f>
        <v>53440</v>
      </c>
      <c r="X1334" s="104" t="s">
        <v>705</v>
      </c>
      <c r="Y1334" s="104" t="s">
        <v>55</v>
      </c>
      <c r="Z1334" s="104" t="s">
        <v>707</v>
      </c>
      <c r="AA1334" s="104" t="s">
        <v>526</v>
      </c>
    </row>
    <row r="1335" spans="1:27" s="22" customFormat="1" ht="15" customHeight="1" x14ac:dyDescent="0.25">
      <c r="A1335" s="101"/>
      <c r="B1335" s="146"/>
      <c r="C1335" s="146" t="s">
        <v>51</v>
      </c>
      <c r="D1335" s="62"/>
      <c r="E1335" s="61" t="s">
        <v>5</v>
      </c>
      <c r="F1335" s="1">
        <f>H1335+J1335+L1335+N1335+O1335</f>
        <v>53440</v>
      </c>
      <c r="G1335" s="2">
        <f>SUM(G1336:G1339)</f>
        <v>0</v>
      </c>
      <c r="H1335" s="2">
        <f t="shared" ref="H1335:O1335" si="331">SUM(H1336:H1339)</f>
        <v>26720</v>
      </c>
      <c r="I1335" s="2"/>
      <c r="J1335" s="2">
        <f t="shared" si="331"/>
        <v>26720</v>
      </c>
      <c r="K1335" s="2"/>
      <c r="L1335" s="2">
        <f t="shared" si="331"/>
        <v>0</v>
      </c>
      <c r="M1335" s="2"/>
      <c r="N1335" s="2">
        <f t="shared" si="331"/>
        <v>0</v>
      </c>
      <c r="O1335" s="2">
        <f t="shared" si="331"/>
        <v>0</v>
      </c>
      <c r="P1335" s="104"/>
      <c r="Q1335" s="104"/>
      <c r="R1335" s="104"/>
      <c r="S1335" s="104"/>
      <c r="T1335" s="104"/>
      <c r="U1335" s="104"/>
      <c r="V1335" s="104"/>
      <c r="W1335" s="111"/>
      <c r="X1335" s="104"/>
      <c r="Y1335" s="104"/>
      <c r="Z1335" s="104"/>
      <c r="AA1335" s="104"/>
    </row>
    <row r="1336" spans="1:27" s="22" customFormat="1" ht="15" customHeight="1" x14ac:dyDescent="0.25">
      <c r="A1336" s="101"/>
      <c r="B1336" s="146"/>
      <c r="C1336" s="146" t="s">
        <v>51</v>
      </c>
      <c r="D1336" s="62"/>
      <c r="E1336" s="61" t="s">
        <v>0</v>
      </c>
      <c r="F1336" s="1">
        <f t="shared" ref="F1336:F1339" si="332">H1336+J1336+L1336+N1336+O1336</f>
        <v>0</v>
      </c>
      <c r="G1336" s="2"/>
      <c r="H1336" s="2"/>
      <c r="I1336" s="2"/>
      <c r="J1336" s="2"/>
      <c r="K1336" s="2"/>
      <c r="L1336" s="2"/>
      <c r="M1336" s="2"/>
      <c r="N1336" s="2"/>
      <c r="O1336" s="2"/>
      <c r="P1336" s="104"/>
      <c r="Q1336" s="104"/>
      <c r="R1336" s="104"/>
      <c r="S1336" s="104"/>
      <c r="T1336" s="104"/>
      <c r="U1336" s="104"/>
      <c r="V1336" s="104"/>
      <c r="W1336" s="111"/>
      <c r="X1336" s="104"/>
      <c r="Y1336" s="104"/>
      <c r="Z1336" s="104"/>
      <c r="AA1336" s="104"/>
    </row>
    <row r="1337" spans="1:27" s="22" customFormat="1" ht="15" customHeight="1" x14ac:dyDescent="0.25">
      <c r="A1337" s="101"/>
      <c r="B1337" s="146"/>
      <c r="C1337" s="146" t="s">
        <v>51</v>
      </c>
      <c r="D1337" s="62"/>
      <c r="E1337" s="61" t="s">
        <v>1</v>
      </c>
      <c r="F1337" s="1">
        <f t="shared" si="332"/>
        <v>53440</v>
      </c>
      <c r="G1337" s="2"/>
      <c r="H1337" s="2">
        <v>26720</v>
      </c>
      <c r="I1337" s="2"/>
      <c r="J1337" s="2">
        <v>26720</v>
      </c>
      <c r="K1337" s="2"/>
      <c r="L1337" s="2"/>
      <c r="M1337" s="2"/>
      <c r="N1337" s="2"/>
      <c r="O1337" s="2"/>
      <c r="P1337" s="104"/>
      <c r="Q1337" s="104"/>
      <c r="R1337" s="104"/>
      <c r="S1337" s="104"/>
      <c r="T1337" s="104"/>
      <c r="U1337" s="104"/>
      <c r="V1337" s="104"/>
      <c r="W1337" s="111"/>
      <c r="X1337" s="104"/>
      <c r="Y1337" s="104"/>
      <c r="Z1337" s="104"/>
      <c r="AA1337" s="104"/>
    </row>
    <row r="1338" spans="1:27" s="22" customFormat="1" ht="15" customHeight="1" x14ac:dyDescent="0.25">
      <c r="A1338" s="101"/>
      <c r="B1338" s="146"/>
      <c r="C1338" s="146" t="s">
        <v>51</v>
      </c>
      <c r="D1338" s="62"/>
      <c r="E1338" s="61" t="s">
        <v>2</v>
      </c>
      <c r="F1338" s="1">
        <f t="shared" si="332"/>
        <v>0</v>
      </c>
      <c r="G1338" s="36"/>
      <c r="H1338" s="2"/>
      <c r="I1338" s="2"/>
      <c r="J1338" s="2"/>
      <c r="K1338" s="2"/>
      <c r="L1338" s="2"/>
      <c r="M1338" s="2"/>
      <c r="N1338" s="2"/>
      <c r="O1338" s="2"/>
      <c r="P1338" s="104"/>
      <c r="Q1338" s="104"/>
      <c r="R1338" s="104"/>
      <c r="S1338" s="104"/>
      <c r="T1338" s="104"/>
      <c r="U1338" s="104"/>
      <c r="V1338" s="104"/>
      <c r="W1338" s="111"/>
      <c r="X1338" s="104"/>
      <c r="Y1338" s="104"/>
      <c r="Z1338" s="104"/>
      <c r="AA1338" s="104"/>
    </row>
    <row r="1339" spans="1:27" s="22" customFormat="1" ht="15" customHeight="1" x14ac:dyDescent="0.25">
      <c r="A1339" s="101"/>
      <c r="B1339" s="146"/>
      <c r="C1339" s="146" t="s">
        <v>51</v>
      </c>
      <c r="D1339" s="62"/>
      <c r="E1339" s="61" t="s">
        <v>3</v>
      </c>
      <c r="F1339" s="1">
        <f t="shared" si="332"/>
        <v>0</v>
      </c>
      <c r="G1339" s="2"/>
      <c r="H1339" s="2"/>
      <c r="I1339" s="2"/>
      <c r="J1339" s="2"/>
      <c r="K1339" s="2"/>
      <c r="L1339" s="2"/>
      <c r="M1339" s="2"/>
      <c r="N1339" s="2"/>
      <c r="O1339" s="2"/>
      <c r="P1339" s="104"/>
      <c r="Q1339" s="104"/>
      <c r="R1339" s="104"/>
      <c r="S1339" s="104"/>
      <c r="T1339" s="104"/>
      <c r="U1339" s="104"/>
      <c r="V1339" s="104"/>
      <c r="W1339" s="111"/>
      <c r="X1339" s="104"/>
      <c r="Y1339" s="104"/>
      <c r="Z1339" s="104"/>
      <c r="AA1339" s="104"/>
    </row>
    <row r="1340" spans="1:27" s="14" customFormat="1" ht="15" customHeight="1" x14ac:dyDescent="0.25">
      <c r="A1340" s="101" t="s">
        <v>958</v>
      </c>
      <c r="B1340" s="146"/>
      <c r="C1340" s="146" t="s">
        <v>51</v>
      </c>
      <c r="D1340" s="62"/>
      <c r="E1340" s="102" t="s">
        <v>51</v>
      </c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  <c r="R1340" s="102"/>
      <c r="S1340" s="102"/>
      <c r="T1340" s="102"/>
      <c r="U1340" s="102"/>
      <c r="V1340" s="102"/>
      <c r="W1340" s="102"/>
      <c r="X1340" s="102"/>
      <c r="Y1340" s="102"/>
      <c r="Z1340" s="102"/>
      <c r="AA1340" s="102"/>
    </row>
    <row r="1341" spans="1:27" s="5" customFormat="1" ht="15" customHeight="1" x14ac:dyDescent="0.25">
      <c r="A1341" s="101"/>
      <c r="B1341" s="146"/>
      <c r="C1341" s="146" t="s">
        <v>51</v>
      </c>
      <c r="D1341" s="62"/>
      <c r="E1341" s="103" t="s">
        <v>621</v>
      </c>
      <c r="F1341" s="103"/>
      <c r="G1341" s="103"/>
      <c r="H1341" s="103"/>
      <c r="I1341" s="103"/>
      <c r="J1341" s="103"/>
      <c r="K1341" s="103"/>
      <c r="L1341" s="103"/>
      <c r="M1341" s="103"/>
      <c r="N1341" s="103"/>
      <c r="O1341" s="103"/>
      <c r="P1341" s="103"/>
      <c r="Q1341" s="103"/>
      <c r="R1341" s="103"/>
      <c r="S1341" s="103"/>
      <c r="T1341" s="103"/>
      <c r="U1341" s="103"/>
      <c r="V1341" s="103"/>
      <c r="W1341" s="103"/>
      <c r="X1341" s="103"/>
      <c r="Y1341" s="103"/>
      <c r="Z1341" s="103"/>
      <c r="AA1341" s="103"/>
    </row>
    <row r="1342" spans="1:27" s="22" customFormat="1" ht="30" customHeight="1" x14ac:dyDescent="0.25">
      <c r="A1342" s="101"/>
      <c r="B1342" s="146"/>
      <c r="C1342" s="146" t="s">
        <v>51</v>
      </c>
      <c r="D1342" s="62"/>
      <c r="E1342" s="159" t="s">
        <v>964</v>
      </c>
      <c r="F1342" s="159"/>
      <c r="G1342" s="159"/>
      <c r="H1342" s="159"/>
      <c r="I1342" s="159"/>
      <c r="J1342" s="159"/>
      <c r="K1342" s="159"/>
      <c r="L1342" s="159"/>
      <c r="M1342" s="159"/>
      <c r="N1342" s="159"/>
      <c r="O1342" s="159"/>
      <c r="P1342" s="104">
        <v>2024</v>
      </c>
      <c r="Q1342" s="104"/>
      <c r="R1342" s="104" t="s">
        <v>693</v>
      </c>
      <c r="S1342" s="104" t="s">
        <v>919</v>
      </c>
      <c r="T1342" s="104" t="s">
        <v>178</v>
      </c>
      <c r="U1342" s="104" t="s">
        <v>51</v>
      </c>
      <c r="V1342" s="104" t="s">
        <v>56</v>
      </c>
      <c r="W1342" s="111">
        <f>F1343</f>
        <v>53440</v>
      </c>
      <c r="X1342" s="104" t="s">
        <v>705</v>
      </c>
      <c r="Y1342" s="104" t="s">
        <v>55</v>
      </c>
      <c r="Z1342" s="104" t="s">
        <v>707</v>
      </c>
      <c r="AA1342" s="104" t="s">
        <v>526</v>
      </c>
    </row>
    <row r="1343" spans="1:27" s="22" customFormat="1" ht="15" customHeight="1" x14ac:dyDescent="0.25">
      <c r="A1343" s="101"/>
      <c r="B1343" s="146"/>
      <c r="C1343" s="146" t="s">
        <v>51</v>
      </c>
      <c r="D1343" s="62"/>
      <c r="E1343" s="61" t="s">
        <v>5</v>
      </c>
      <c r="F1343" s="1">
        <f>H1343+J1343+L1343+N1343+O1343</f>
        <v>53440</v>
      </c>
      <c r="G1343" s="2">
        <f>SUM(G1344:G1347)</f>
        <v>0</v>
      </c>
      <c r="H1343" s="2">
        <f t="shared" ref="H1343:O1343" si="333">SUM(H1344:H1347)</f>
        <v>26720</v>
      </c>
      <c r="I1343" s="2"/>
      <c r="J1343" s="2">
        <f t="shared" si="333"/>
        <v>26720</v>
      </c>
      <c r="K1343" s="2"/>
      <c r="L1343" s="2">
        <f t="shared" si="333"/>
        <v>0</v>
      </c>
      <c r="M1343" s="2"/>
      <c r="N1343" s="2">
        <f t="shared" si="333"/>
        <v>0</v>
      </c>
      <c r="O1343" s="2">
        <f t="shared" si="333"/>
        <v>0</v>
      </c>
      <c r="P1343" s="104"/>
      <c r="Q1343" s="104"/>
      <c r="R1343" s="104"/>
      <c r="S1343" s="104"/>
      <c r="T1343" s="104"/>
      <c r="U1343" s="104"/>
      <c r="V1343" s="104"/>
      <c r="W1343" s="111"/>
      <c r="X1343" s="104"/>
      <c r="Y1343" s="104"/>
      <c r="Z1343" s="104"/>
      <c r="AA1343" s="104"/>
    </row>
    <row r="1344" spans="1:27" s="22" customFormat="1" ht="15" customHeight="1" x14ac:dyDescent="0.25">
      <c r="A1344" s="101"/>
      <c r="B1344" s="146"/>
      <c r="C1344" s="146" t="s">
        <v>51</v>
      </c>
      <c r="D1344" s="62"/>
      <c r="E1344" s="61" t="s">
        <v>0</v>
      </c>
      <c r="F1344" s="1">
        <f t="shared" ref="F1344:F1347" si="334">H1344+J1344+L1344+N1344+O1344</f>
        <v>0</v>
      </c>
      <c r="G1344" s="2"/>
      <c r="H1344" s="2"/>
      <c r="I1344" s="2"/>
      <c r="J1344" s="2"/>
      <c r="K1344" s="2"/>
      <c r="L1344" s="2"/>
      <c r="M1344" s="2"/>
      <c r="N1344" s="2"/>
      <c r="O1344" s="2"/>
      <c r="P1344" s="104"/>
      <c r="Q1344" s="104"/>
      <c r="R1344" s="104"/>
      <c r="S1344" s="104"/>
      <c r="T1344" s="104"/>
      <c r="U1344" s="104"/>
      <c r="V1344" s="104"/>
      <c r="W1344" s="111"/>
      <c r="X1344" s="104"/>
      <c r="Y1344" s="104"/>
      <c r="Z1344" s="104"/>
      <c r="AA1344" s="104"/>
    </row>
    <row r="1345" spans="1:27" s="22" customFormat="1" ht="15" customHeight="1" x14ac:dyDescent="0.25">
      <c r="A1345" s="101"/>
      <c r="B1345" s="146"/>
      <c r="C1345" s="146" t="s">
        <v>51</v>
      </c>
      <c r="D1345" s="62"/>
      <c r="E1345" s="61" t="s">
        <v>1</v>
      </c>
      <c r="F1345" s="1">
        <f t="shared" si="334"/>
        <v>53440</v>
      </c>
      <c r="G1345" s="2"/>
      <c r="H1345" s="2">
        <v>26720</v>
      </c>
      <c r="I1345" s="2"/>
      <c r="J1345" s="2">
        <v>26720</v>
      </c>
      <c r="K1345" s="2"/>
      <c r="L1345" s="2"/>
      <c r="M1345" s="2"/>
      <c r="N1345" s="2"/>
      <c r="O1345" s="2"/>
      <c r="P1345" s="104"/>
      <c r="Q1345" s="104"/>
      <c r="R1345" s="104"/>
      <c r="S1345" s="104"/>
      <c r="T1345" s="104"/>
      <c r="U1345" s="104"/>
      <c r="V1345" s="104"/>
      <c r="W1345" s="111"/>
      <c r="X1345" s="104"/>
      <c r="Y1345" s="104"/>
      <c r="Z1345" s="104"/>
      <c r="AA1345" s="104"/>
    </row>
    <row r="1346" spans="1:27" s="22" customFormat="1" ht="15" customHeight="1" x14ac:dyDescent="0.25">
      <c r="A1346" s="101"/>
      <c r="B1346" s="146"/>
      <c r="C1346" s="146" t="s">
        <v>51</v>
      </c>
      <c r="D1346" s="62"/>
      <c r="E1346" s="61" t="s">
        <v>2</v>
      </c>
      <c r="F1346" s="1">
        <f t="shared" si="334"/>
        <v>0</v>
      </c>
      <c r="G1346" s="36"/>
      <c r="H1346" s="2"/>
      <c r="I1346" s="2"/>
      <c r="J1346" s="2"/>
      <c r="K1346" s="2"/>
      <c r="L1346" s="2"/>
      <c r="M1346" s="2"/>
      <c r="N1346" s="2"/>
      <c r="O1346" s="2"/>
      <c r="P1346" s="104"/>
      <c r="Q1346" s="104"/>
      <c r="R1346" s="104"/>
      <c r="S1346" s="104"/>
      <c r="T1346" s="104"/>
      <c r="U1346" s="104"/>
      <c r="V1346" s="104"/>
      <c r="W1346" s="111"/>
      <c r="X1346" s="104"/>
      <c r="Y1346" s="104"/>
      <c r="Z1346" s="104"/>
      <c r="AA1346" s="104"/>
    </row>
    <row r="1347" spans="1:27" s="22" customFormat="1" ht="15" customHeight="1" x14ac:dyDescent="0.25">
      <c r="A1347" s="101"/>
      <c r="B1347" s="146"/>
      <c r="C1347" s="146" t="s">
        <v>51</v>
      </c>
      <c r="D1347" s="62"/>
      <c r="E1347" s="61" t="s">
        <v>3</v>
      </c>
      <c r="F1347" s="1">
        <f t="shared" si="334"/>
        <v>0</v>
      </c>
      <c r="G1347" s="2"/>
      <c r="H1347" s="2"/>
      <c r="I1347" s="2"/>
      <c r="J1347" s="2"/>
      <c r="K1347" s="2"/>
      <c r="L1347" s="2"/>
      <c r="M1347" s="2"/>
      <c r="N1347" s="2"/>
      <c r="O1347" s="2"/>
      <c r="P1347" s="104"/>
      <c r="Q1347" s="104"/>
      <c r="R1347" s="104"/>
      <c r="S1347" s="104"/>
      <c r="T1347" s="104"/>
      <c r="U1347" s="104"/>
      <c r="V1347" s="104"/>
      <c r="W1347" s="111"/>
      <c r="X1347" s="104"/>
      <c r="Y1347" s="104"/>
      <c r="Z1347" s="104"/>
      <c r="AA1347" s="104"/>
    </row>
    <row r="1348" spans="1:27" s="14" customFormat="1" ht="15" customHeight="1" x14ac:dyDescent="0.25">
      <c r="A1348" s="101" t="s">
        <v>961</v>
      </c>
      <c r="B1348" s="146"/>
      <c r="C1348" s="146" t="s">
        <v>51</v>
      </c>
      <c r="D1348" s="62"/>
      <c r="E1348" s="102" t="s">
        <v>51</v>
      </c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  <c r="R1348" s="102"/>
      <c r="S1348" s="102"/>
      <c r="T1348" s="102"/>
      <c r="U1348" s="102"/>
      <c r="V1348" s="102"/>
      <c r="W1348" s="102"/>
      <c r="X1348" s="102"/>
      <c r="Y1348" s="102"/>
      <c r="Z1348" s="102"/>
      <c r="AA1348" s="102"/>
    </row>
    <row r="1349" spans="1:27" s="5" customFormat="1" ht="15" customHeight="1" x14ac:dyDescent="0.25">
      <c r="A1349" s="101"/>
      <c r="B1349" s="146"/>
      <c r="C1349" s="146" t="s">
        <v>51</v>
      </c>
      <c r="D1349" s="62"/>
      <c r="E1349" s="103" t="s">
        <v>621</v>
      </c>
      <c r="F1349" s="103"/>
      <c r="G1349" s="103"/>
      <c r="H1349" s="103"/>
      <c r="I1349" s="103"/>
      <c r="J1349" s="103"/>
      <c r="K1349" s="103"/>
      <c r="L1349" s="103"/>
      <c r="M1349" s="103"/>
      <c r="N1349" s="103"/>
      <c r="O1349" s="103"/>
      <c r="P1349" s="103"/>
      <c r="Q1349" s="103"/>
      <c r="R1349" s="103"/>
      <c r="S1349" s="103"/>
      <c r="T1349" s="103"/>
      <c r="U1349" s="103"/>
      <c r="V1349" s="103"/>
      <c r="W1349" s="103"/>
      <c r="X1349" s="103"/>
      <c r="Y1349" s="103"/>
      <c r="Z1349" s="103"/>
      <c r="AA1349" s="103"/>
    </row>
    <row r="1350" spans="1:27" s="22" customFormat="1" ht="30" customHeight="1" x14ac:dyDescent="0.25">
      <c r="A1350" s="101"/>
      <c r="B1350" s="146"/>
      <c r="C1350" s="146" t="s">
        <v>51</v>
      </c>
      <c r="D1350" s="62"/>
      <c r="E1350" s="159" t="s">
        <v>966</v>
      </c>
      <c r="F1350" s="159"/>
      <c r="G1350" s="159"/>
      <c r="H1350" s="159"/>
      <c r="I1350" s="159"/>
      <c r="J1350" s="159"/>
      <c r="K1350" s="159"/>
      <c r="L1350" s="159"/>
      <c r="M1350" s="159"/>
      <c r="N1350" s="159"/>
      <c r="O1350" s="159"/>
      <c r="P1350" s="104">
        <v>2024</v>
      </c>
      <c r="Q1350" s="104"/>
      <c r="R1350" s="104" t="s">
        <v>693</v>
      </c>
      <c r="S1350" s="104" t="s">
        <v>967</v>
      </c>
      <c r="T1350" s="104" t="s">
        <v>178</v>
      </c>
      <c r="U1350" s="104" t="s">
        <v>51</v>
      </c>
      <c r="V1350" s="104" t="s">
        <v>56</v>
      </c>
      <c r="W1350" s="111">
        <f>F1351</f>
        <v>5340</v>
      </c>
      <c r="X1350" s="104" t="s">
        <v>705</v>
      </c>
      <c r="Y1350" s="104" t="s">
        <v>55</v>
      </c>
      <c r="Z1350" s="104" t="s">
        <v>707</v>
      </c>
      <c r="AA1350" s="104" t="s">
        <v>526</v>
      </c>
    </row>
    <row r="1351" spans="1:27" s="22" customFormat="1" ht="15" customHeight="1" x14ac:dyDescent="0.25">
      <c r="A1351" s="101"/>
      <c r="B1351" s="146"/>
      <c r="C1351" s="146" t="s">
        <v>51</v>
      </c>
      <c r="D1351" s="62"/>
      <c r="E1351" s="61" t="s">
        <v>5</v>
      </c>
      <c r="F1351" s="1">
        <f>H1351+J1351+L1351+N1351+O1351</f>
        <v>5340</v>
      </c>
      <c r="G1351" s="2">
        <f>SUM(G1352:G1355)</f>
        <v>0</v>
      </c>
      <c r="H1351" s="2">
        <f t="shared" ref="H1351:O1351" si="335">SUM(H1352:H1355)</f>
        <v>2670</v>
      </c>
      <c r="I1351" s="2"/>
      <c r="J1351" s="2">
        <f t="shared" si="335"/>
        <v>2670</v>
      </c>
      <c r="K1351" s="2"/>
      <c r="L1351" s="2">
        <f t="shared" si="335"/>
        <v>0</v>
      </c>
      <c r="M1351" s="2"/>
      <c r="N1351" s="2">
        <f t="shared" si="335"/>
        <v>0</v>
      </c>
      <c r="O1351" s="2">
        <f t="shared" si="335"/>
        <v>0</v>
      </c>
      <c r="P1351" s="104"/>
      <c r="Q1351" s="104"/>
      <c r="R1351" s="104"/>
      <c r="S1351" s="104"/>
      <c r="T1351" s="104"/>
      <c r="U1351" s="104"/>
      <c r="V1351" s="104"/>
      <c r="W1351" s="111"/>
      <c r="X1351" s="104"/>
      <c r="Y1351" s="104"/>
      <c r="Z1351" s="104"/>
      <c r="AA1351" s="104"/>
    </row>
    <row r="1352" spans="1:27" s="22" customFormat="1" ht="15" customHeight="1" x14ac:dyDescent="0.25">
      <c r="A1352" s="101"/>
      <c r="B1352" s="146"/>
      <c r="C1352" s="146" t="s">
        <v>51</v>
      </c>
      <c r="D1352" s="62"/>
      <c r="E1352" s="61" t="s">
        <v>0</v>
      </c>
      <c r="F1352" s="1">
        <f t="shared" ref="F1352:F1355" si="336">H1352+J1352+L1352+N1352+O1352</f>
        <v>0</v>
      </c>
      <c r="G1352" s="2"/>
      <c r="H1352" s="2"/>
      <c r="I1352" s="2"/>
      <c r="J1352" s="2"/>
      <c r="K1352" s="2"/>
      <c r="L1352" s="2"/>
      <c r="M1352" s="2"/>
      <c r="N1352" s="2"/>
      <c r="O1352" s="2"/>
      <c r="P1352" s="104"/>
      <c r="Q1352" s="104"/>
      <c r="R1352" s="104"/>
      <c r="S1352" s="104"/>
      <c r="T1352" s="104"/>
      <c r="U1352" s="104"/>
      <c r="V1352" s="104"/>
      <c r="W1352" s="111"/>
      <c r="X1352" s="104"/>
      <c r="Y1352" s="104"/>
      <c r="Z1352" s="104"/>
      <c r="AA1352" s="104"/>
    </row>
    <row r="1353" spans="1:27" s="22" customFormat="1" ht="15" customHeight="1" x14ac:dyDescent="0.25">
      <c r="A1353" s="101"/>
      <c r="B1353" s="146"/>
      <c r="C1353" s="146" t="s">
        <v>51</v>
      </c>
      <c r="D1353" s="62"/>
      <c r="E1353" s="61" t="s">
        <v>1</v>
      </c>
      <c r="F1353" s="1">
        <f t="shared" si="336"/>
        <v>5340</v>
      </c>
      <c r="G1353" s="2"/>
      <c r="H1353" s="2">
        <v>2670</v>
      </c>
      <c r="I1353" s="2"/>
      <c r="J1353" s="2">
        <v>2670</v>
      </c>
      <c r="K1353" s="2"/>
      <c r="L1353" s="2"/>
      <c r="M1353" s="2"/>
      <c r="N1353" s="2"/>
      <c r="O1353" s="2"/>
      <c r="P1353" s="104"/>
      <c r="Q1353" s="104"/>
      <c r="R1353" s="104"/>
      <c r="S1353" s="104"/>
      <c r="T1353" s="104"/>
      <c r="U1353" s="104"/>
      <c r="V1353" s="104"/>
      <c r="W1353" s="111"/>
      <c r="X1353" s="104"/>
      <c r="Y1353" s="104"/>
      <c r="Z1353" s="104"/>
      <c r="AA1353" s="104"/>
    </row>
    <row r="1354" spans="1:27" s="22" customFormat="1" ht="15" customHeight="1" x14ac:dyDescent="0.25">
      <c r="A1354" s="101"/>
      <c r="B1354" s="146"/>
      <c r="C1354" s="146" t="s">
        <v>51</v>
      </c>
      <c r="D1354" s="62"/>
      <c r="E1354" s="61" t="s">
        <v>2</v>
      </c>
      <c r="F1354" s="1">
        <f t="shared" si="336"/>
        <v>0</v>
      </c>
      <c r="G1354" s="36"/>
      <c r="H1354" s="2"/>
      <c r="I1354" s="2"/>
      <c r="J1354" s="2"/>
      <c r="K1354" s="2"/>
      <c r="L1354" s="2"/>
      <c r="M1354" s="2"/>
      <c r="N1354" s="2"/>
      <c r="O1354" s="2"/>
      <c r="P1354" s="104"/>
      <c r="Q1354" s="104"/>
      <c r="R1354" s="104"/>
      <c r="S1354" s="104"/>
      <c r="T1354" s="104"/>
      <c r="U1354" s="104"/>
      <c r="V1354" s="104"/>
      <c r="W1354" s="111"/>
      <c r="X1354" s="104"/>
      <c r="Y1354" s="104"/>
      <c r="Z1354" s="104"/>
      <c r="AA1354" s="104"/>
    </row>
    <row r="1355" spans="1:27" s="22" customFormat="1" ht="15" customHeight="1" x14ac:dyDescent="0.25">
      <c r="A1355" s="101"/>
      <c r="B1355" s="146"/>
      <c r="C1355" s="146" t="s">
        <v>51</v>
      </c>
      <c r="D1355" s="62"/>
      <c r="E1355" s="61" t="s">
        <v>3</v>
      </c>
      <c r="F1355" s="1">
        <f t="shared" si="336"/>
        <v>0</v>
      </c>
      <c r="G1355" s="2"/>
      <c r="H1355" s="2"/>
      <c r="I1355" s="2"/>
      <c r="J1355" s="2"/>
      <c r="K1355" s="2"/>
      <c r="L1355" s="2"/>
      <c r="M1355" s="2"/>
      <c r="N1355" s="2"/>
      <c r="O1355" s="2"/>
      <c r="P1355" s="104"/>
      <c r="Q1355" s="104"/>
      <c r="R1355" s="104"/>
      <c r="S1355" s="104"/>
      <c r="T1355" s="104"/>
      <c r="U1355" s="104"/>
      <c r="V1355" s="104"/>
      <c r="W1355" s="111"/>
      <c r="X1355" s="104"/>
      <c r="Y1355" s="104"/>
      <c r="Z1355" s="104"/>
      <c r="AA1355" s="104"/>
    </row>
    <row r="1356" spans="1:27" s="14" customFormat="1" ht="15" customHeight="1" x14ac:dyDescent="0.25">
      <c r="A1356" s="101" t="s">
        <v>963</v>
      </c>
      <c r="B1356" s="146"/>
      <c r="C1356" s="146" t="s">
        <v>51</v>
      </c>
      <c r="D1356" s="62"/>
      <c r="E1356" s="102" t="s">
        <v>51</v>
      </c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  <c r="R1356" s="102"/>
      <c r="S1356" s="102"/>
      <c r="T1356" s="102"/>
      <c r="U1356" s="102"/>
      <c r="V1356" s="102"/>
      <c r="W1356" s="102"/>
      <c r="X1356" s="102"/>
      <c r="Y1356" s="102"/>
      <c r="Z1356" s="102"/>
      <c r="AA1356" s="102"/>
    </row>
    <row r="1357" spans="1:27" s="5" customFormat="1" ht="15" customHeight="1" x14ac:dyDescent="0.25">
      <c r="A1357" s="101"/>
      <c r="B1357" s="146"/>
      <c r="C1357" s="146" t="s">
        <v>51</v>
      </c>
      <c r="D1357" s="62"/>
      <c r="E1357" s="103" t="s">
        <v>621</v>
      </c>
      <c r="F1357" s="103"/>
      <c r="G1357" s="103"/>
      <c r="H1357" s="103"/>
      <c r="I1357" s="103"/>
      <c r="J1357" s="103"/>
      <c r="K1357" s="103"/>
      <c r="L1357" s="103"/>
      <c r="M1357" s="103"/>
      <c r="N1357" s="103"/>
      <c r="O1357" s="103"/>
      <c r="P1357" s="103"/>
      <c r="Q1357" s="103"/>
      <c r="R1357" s="103"/>
      <c r="S1357" s="103"/>
      <c r="T1357" s="103"/>
      <c r="U1357" s="103"/>
      <c r="V1357" s="103"/>
      <c r="W1357" s="103"/>
      <c r="X1357" s="103"/>
      <c r="Y1357" s="103"/>
      <c r="Z1357" s="103"/>
      <c r="AA1357" s="103"/>
    </row>
    <row r="1358" spans="1:27" s="22" customFormat="1" ht="36.75" customHeight="1" x14ac:dyDescent="0.25">
      <c r="A1358" s="101"/>
      <c r="B1358" s="146"/>
      <c r="C1358" s="146" t="s">
        <v>51</v>
      </c>
      <c r="D1358" s="62"/>
      <c r="E1358" s="159" t="s">
        <v>969</v>
      </c>
      <c r="F1358" s="159"/>
      <c r="G1358" s="159"/>
      <c r="H1358" s="159"/>
      <c r="I1358" s="159"/>
      <c r="J1358" s="159"/>
      <c r="K1358" s="159"/>
      <c r="L1358" s="159"/>
      <c r="M1358" s="159"/>
      <c r="N1358" s="159"/>
      <c r="O1358" s="159"/>
      <c r="P1358" s="104">
        <v>2024</v>
      </c>
      <c r="Q1358" s="104"/>
      <c r="R1358" s="104" t="s">
        <v>693</v>
      </c>
      <c r="S1358" s="104" t="s">
        <v>970</v>
      </c>
      <c r="T1358" s="104" t="s">
        <v>178</v>
      </c>
      <c r="U1358" s="104" t="s">
        <v>51</v>
      </c>
      <c r="V1358" s="104" t="s">
        <v>56</v>
      </c>
      <c r="W1358" s="111">
        <f>F1359</f>
        <v>8016</v>
      </c>
      <c r="X1358" s="104" t="s">
        <v>705</v>
      </c>
      <c r="Y1358" s="104" t="s">
        <v>55</v>
      </c>
      <c r="Z1358" s="104" t="s">
        <v>707</v>
      </c>
      <c r="AA1358" s="104" t="s">
        <v>526</v>
      </c>
    </row>
    <row r="1359" spans="1:27" s="22" customFormat="1" ht="15" customHeight="1" x14ac:dyDescent="0.25">
      <c r="A1359" s="101"/>
      <c r="B1359" s="146"/>
      <c r="C1359" s="146" t="s">
        <v>51</v>
      </c>
      <c r="D1359" s="62"/>
      <c r="E1359" s="61" t="s">
        <v>5</v>
      </c>
      <c r="F1359" s="1">
        <f>H1359+J1359+L1359+N1359+O1359</f>
        <v>8016</v>
      </c>
      <c r="G1359" s="2">
        <f>SUM(G1360:G1363)</f>
        <v>0</v>
      </c>
      <c r="H1359" s="2">
        <f t="shared" ref="H1359:O1359" si="337">SUM(H1360:H1363)</f>
        <v>4008</v>
      </c>
      <c r="I1359" s="2"/>
      <c r="J1359" s="2">
        <f t="shared" si="337"/>
        <v>4008</v>
      </c>
      <c r="K1359" s="2"/>
      <c r="L1359" s="2">
        <f t="shared" si="337"/>
        <v>0</v>
      </c>
      <c r="M1359" s="2"/>
      <c r="N1359" s="2">
        <f t="shared" si="337"/>
        <v>0</v>
      </c>
      <c r="O1359" s="2">
        <f t="shared" si="337"/>
        <v>0</v>
      </c>
      <c r="P1359" s="104"/>
      <c r="Q1359" s="104"/>
      <c r="R1359" s="104"/>
      <c r="S1359" s="104"/>
      <c r="T1359" s="104"/>
      <c r="U1359" s="104"/>
      <c r="V1359" s="104"/>
      <c r="W1359" s="111"/>
      <c r="X1359" s="104"/>
      <c r="Y1359" s="104"/>
      <c r="Z1359" s="104"/>
      <c r="AA1359" s="104"/>
    </row>
    <row r="1360" spans="1:27" s="22" customFormat="1" ht="15" customHeight="1" x14ac:dyDescent="0.25">
      <c r="A1360" s="101"/>
      <c r="B1360" s="146"/>
      <c r="C1360" s="146" t="s">
        <v>51</v>
      </c>
      <c r="D1360" s="62"/>
      <c r="E1360" s="61" t="s">
        <v>0</v>
      </c>
      <c r="F1360" s="1">
        <f t="shared" ref="F1360:F1363" si="338">H1360+J1360+L1360+N1360+O1360</f>
        <v>0</v>
      </c>
      <c r="G1360" s="2"/>
      <c r="H1360" s="2"/>
      <c r="I1360" s="2"/>
      <c r="J1360" s="2"/>
      <c r="K1360" s="2"/>
      <c r="L1360" s="2"/>
      <c r="M1360" s="2"/>
      <c r="N1360" s="2"/>
      <c r="O1360" s="2"/>
      <c r="P1360" s="104"/>
      <c r="Q1360" s="104"/>
      <c r="R1360" s="104"/>
      <c r="S1360" s="104"/>
      <c r="T1360" s="104"/>
      <c r="U1360" s="104"/>
      <c r="V1360" s="104"/>
      <c r="W1360" s="111"/>
      <c r="X1360" s="104"/>
      <c r="Y1360" s="104"/>
      <c r="Z1360" s="104"/>
      <c r="AA1360" s="104"/>
    </row>
    <row r="1361" spans="1:27" s="22" customFormat="1" ht="15" customHeight="1" x14ac:dyDescent="0.25">
      <c r="A1361" s="101"/>
      <c r="B1361" s="146"/>
      <c r="C1361" s="146" t="s">
        <v>51</v>
      </c>
      <c r="D1361" s="62"/>
      <c r="E1361" s="61" t="s">
        <v>1</v>
      </c>
      <c r="F1361" s="1">
        <f t="shared" si="338"/>
        <v>8016</v>
      </c>
      <c r="G1361" s="2"/>
      <c r="H1361" s="2">
        <v>4008</v>
      </c>
      <c r="I1361" s="2"/>
      <c r="J1361" s="2">
        <v>4008</v>
      </c>
      <c r="K1361" s="2"/>
      <c r="L1361" s="2"/>
      <c r="M1361" s="2"/>
      <c r="N1361" s="2"/>
      <c r="O1361" s="2"/>
      <c r="P1361" s="104"/>
      <c r="Q1361" s="104"/>
      <c r="R1361" s="104"/>
      <c r="S1361" s="104"/>
      <c r="T1361" s="104"/>
      <c r="U1361" s="104"/>
      <c r="V1361" s="104"/>
      <c r="W1361" s="111"/>
      <c r="X1361" s="104"/>
      <c r="Y1361" s="104"/>
      <c r="Z1361" s="104"/>
      <c r="AA1361" s="104"/>
    </row>
    <row r="1362" spans="1:27" s="22" customFormat="1" ht="15" customHeight="1" x14ac:dyDescent="0.25">
      <c r="A1362" s="101"/>
      <c r="B1362" s="146"/>
      <c r="C1362" s="146" t="s">
        <v>51</v>
      </c>
      <c r="D1362" s="62"/>
      <c r="E1362" s="61" t="s">
        <v>2</v>
      </c>
      <c r="F1362" s="1">
        <f t="shared" si="338"/>
        <v>0</v>
      </c>
      <c r="G1362" s="36"/>
      <c r="H1362" s="2"/>
      <c r="I1362" s="2"/>
      <c r="J1362" s="2"/>
      <c r="K1362" s="2"/>
      <c r="L1362" s="2"/>
      <c r="M1362" s="2"/>
      <c r="N1362" s="2"/>
      <c r="O1362" s="2"/>
      <c r="P1362" s="104"/>
      <c r="Q1362" s="104"/>
      <c r="R1362" s="104"/>
      <c r="S1362" s="104"/>
      <c r="T1362" s="104"/>
      <c r="U1362" s="104"/>
      <c r="V1362" s="104"/>
      <c r="W1362" s="111"/>
      <c r="X1362" s="104"/>
      <c r="Y1362" s="104"/>
      <c r="Z1362" s="104"/>
      <c r="AA1362" s="104"/>
    </row>
    <row r="1363" spans="1:27" s="22" customFormat="1" ht="15" customHeight="1" x14ac:dyDescent="0.25">
      <c r="A1363" s="101"/>
      <c r="B1363" s="146"/>
      <c r="C1363" s="146" t="s">
        <v>51</v>
      </c>
      <c r="D1363" s="62"/>
      <c r="E1363" s="61" t="s">
        <v>3</v>
      </c>
      <c r="F1363" s="1">
        <f t="shared" si="338"/>
        <v>0</v>
      </c>
      <c r="G1363" s="2"/>
      <c r="H1363" s="2"/>
      <c r="I1363" s="2"/>
      <c r="J1363" s="2"/>
      <c r="K1363" s="2"/>
      <c r="L1363" s="2"/>
      <c r="M1363" s="2"/>
      <c r="N1363" s="2"/>
      <c r="O1363" s="2"/>
      <c r="P1363" s="104"/>
      <c r="Q1363" s="104"/>
      <c r="R1363" s="104"/>
      <c r="S1363" s="104"/>
      <c r="T1363" s="104"/>
      <c r="U1363" s="104"/>
      <c r="V1363" s="104"/>
      <c r="W1363" s="111"/>
      <c r="X1363" s="104"/>
      <c r="Y1363" s="104"/>
      <c r="Z1363" s="104"/>
      <c r="AA1363" s="104"/>
    </row>
    <row r="1364" spans="1:27" s="14" customFormat="1" ht="15" customHeight="1" x14ac:dyDescent="0.25">
      <c r="A1364" s="101" t="s">
        <v>965</v>
      </c>
      <c r="B1364" s="146"/>
      <c r="C1364" s="146" t="s">
        <v>51</v>
      </c>
      <c r="D1364" s="62"/>
      <c r="E1364" s="102" t="s">
        <v>51</v>
      </c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  <c r="R1364" s="102"/>
      <c r="S1364" s="102"/>
      <c r="T1364" s="102"/>
      <c r="U1364" s="102"/>
      <c r="V1364" s="102"/>
      <c r="W1364" s="102"/>
      <c r="X1364" s="102"/>
      <c r="Y1364" s="102"/>
      <c r="Z1364" s="102"/>
      <c r="AA1364" s="102"/>
    </row>
    <row r="1365" spans="1:27" s="5" customFormat="1" ht="15" customHeight="1" x14ac:dyDescent="0.25">
      <c r="A1365" s="101"/>
      <c r="B1365" s="146"/>
      <c r="C1365" s="146" t="s">
        <v>51</v>
      </c>
      <c r="D1365" s="62"/>
      <c r="E1365" s="103" t="s">
        <v>621</v>
      </c>
      <c r="F1365" s="103"/>
      <c r="G1365" s="103"/>
      <c r="H1365" s="103"/>
      <c r="I1365" s="103"/>
      <c r="J1365" s="103"/>
      <c r="K1365" s="103"/>
      <c r="L1365" s="103"/>
      <c r="M1365" s="103"/>
      <c r="N1365" s="103"/>
      <c r="O1365" s="103"/>
      <c r="P1365" s="103"/>
      <c r="Q1365" s="103"/>
      <c r="R1365" s="103"/>
      <c r="S1365" s="103"/>
      <c r="T1365" s="103"/>
      <c r="U1365" s="103"/>
      <c r="V1365" s="103"/>
      <c r="W1365" s="103"/>
      <c r="X1365" s="103"/>
      <c r="Y1365" s="103"/>
      <c r="Z1365" s="103"/>
      <c r="AA1365" s="103"/>
    </row>
    <row r="1366" spans="1:27" s="22" customFormat="1" ht="36.75" customHeight="1" x14ac:dyDescent="0.25">
      <c r="A1366" s="101"/>
      <c r="B1366" s="146"/>
      <c r="C1366" s="146" t="s">
        <v>51</v>
      </c>
      <c r="D1366" s="62"/>
      <c r="E1366" s="159" t="s">
        <v>972</v>
      </c>
      <c r="F1366" s="159"/>
      <c r="G1366" s="159"/>
      <c r="H1366" s="159"/>
      <c r="I1366" s="159"/>
      <c r="J1366" s="159"/>
      <c r="K1366" s="159"/>
      <c r="L1366" s="159"/>
      <c r="M1366" s="159"/>
      <c r="N1366" s="159"/>
      <c r="O1366" s="159"/>
      <c r="P1366" s="104">
        <v>2024</v>
      </c>
      <c r="Q1366" s="104"/>
      <c r="R1366" s="104" t="s">
        <v>693</v>
      </c>
      <c r="S1366" s="104" t="s">
        <v>973</v>
      </c>
      <c r="T1366" s="104" t="s">
        <v>178</v>
      </c>
      <c r="U1366" s="104" t="s">
        <v>51</v>
      </c>
      <c r="V1366" s="104" t="s">
        <v>56</v>
      </c>
      <c r="W1366" s="111">
        <f>F1367</f>
        <v>17100</v>
      </c>
      <c r="X1366" s="104" t="s">
        <v>705</v>
      </c>
      <c r="Y1366" s="104" t="s">
        <v>55</v>
      </c>
      <c r="Z1366" s="104" t="s">
        <v>707</v>
      </c>
      <c r="AA1366" s="104" t="s">
        <v>526</v>
      </c>
    </row>
    <row r="1367" spans="1:27" s="22" customFormat="1" ht="15" customHeight="1" x14ac:dyDescent="0.25">
      <c r="A1367" s="101"/>
      <c r="B1367" s="146"/>
      <c r="C1367" s="146" t="s">
        <v>51</v>
      </c>
      <c r="D1367" s="62"/>
      <c r="E1367" s="61" t="s">
        <v>5</v>
      </c>
      <c r="F1367" s="1">
        <f>H1367+J1367+L1367+N1367+O1367</f>
        <v>17100</v>
      </c>
      <c r="G1367" s="2">
        <f>SUM(G1368:G1371)</f>
        <v>0</v>
      </c>
      <c r="H1367" s="2">
        <f t="shared" ref="H1367:O1367" si="339">SUM(H1368:H1371)</f>
        <v>8550</v>
      </c>
      <c r="I1367" s="2"/>
      <c r="J1367" s="2">
        <f t="shared" si="339"/>
        <v>8550</v>
      </c>
      <c r="K1367" s="2"/>
      <c r="L1367" s="2">
        <f t="shared" si="339"/>
        <v>0</v>
      </c>
      <c r="M1367" s="2"/>
      <c r="N1367" s="2">
        <f t="shared" si="339"/>
        <v>0</v>
      </c>
      <c r="O1367" s="2">
        <f t="shared" si="339"/>
        <v>0</v>
      </c>
      <c r="P1367" s="104"/>
      <c r="Q1367" s="104"/>
      <c r="R1367" s="104"/>
      <c r="S1367" s="104"/>
      <c r="T1367" s="104"/>
      <c r="U1367" s="104"/>
      <c r="V1367" s="104"/>
      <c r="W1367" s="111"/>
      <c r="X1367" s="104"/>
      <c r="Y1367" s="104"/>
      <c r="Z1367" s="104"/>
      <c r="AA1367" s="104"/>
    </row>
    <row r="1368" spans="1:27" s="22" customFormat="1" ht="15" customHeight="1" x14ac:dyDescent="0.25">
      <c r="A1368" s="101"/>
      <c r="B1368" s="146"/>
      <c r="C1368" s="146" t="s">
        <v>51</v>
      </c>
      <c r="D1368" s="62"/>
      <c r="E1368" s="61" t="s">
        <v>0</v>
      </c>
      <c r="F1368" s="1">
        <f t="shared" ref="F1368:F1371" si="340">H1368+J1368+L1368+N1368+O1368</f>
        <v>0</v>
      </c>
      <c r="G1368" s="2"/>
      <c r="H1368" s="2"/>
      <c r="I1368" s="2"/>
      <c r="J1368" s="2"/>
      <c r="K1368" s="2"/>
      <c r="L1368" s="2"/>
      <c r="M1368" s="2"/>
      <c r="N1368" s="2"/>
      <c r="O1368" s="2"/>
      <c r="P1368" s="104"/>
      <c r="Q1368" s="104"/>
      <c r="R1368" s="104"/>
      <c r="S1368" s="104"/>
      <c r="T1368" s="104"/>
      <c r="U1368" s="104"/>
      <c r="V1368" s="104"/>
      <c r="W1368" s="111"/>
      <c r="X1368" s="104"/>
      <c r="Y1368" s="104"/>
      <c r="Z1368" s="104"/>
      <c r="AA1368" s="104"/>
    </row>
    <row r="1369" spans="1:27" s="22" customFormat="1" ht="15" customHeight="1" x14ac:dyDescent="0.25">
      <c r="A1369" s="101"/>
      <c r="B1369" s="146"/>
      <c r="C1369" s="146" t="s">
        <v>51</v>
      </c>
      <c r="D1369" s="62"/>
      <c r="E1369" s="61" t="s">
        <v>1</v>
      </c>
      <c r="F1369" s="1">
        <f t="shared" si="340"/>
        <v>17100</v>
      </c>
      <c r="G1369" s="2"/>
      <c r="H1369" s="2">
        <v>8550</v>
      </c>
      <c r="I1369" s="2"/>
      <c r="J1369" s="2">
        <v>8550</v>
      </c>
      <c r="K1369" s="2"/>
      <c r="L1369" s="2"/>
      <c r="M1369" s="2"/>
      <c r="N1369" s="2"/>
      <c r="O1369" s="2"/>
      <c r="P1369" s="104"/>
      <c r="Q1369" s="104"/>
      <c r="R1369" s="104"/>
      <c r="S1369" s="104"/>
      <c r="T1369" s="104"/>
      <c r="U1369" s="104"/>
      <c r="V1369" s="104"/>
      <c r="W1369" s="111"/>
      <c r="X1369" s="104"/>
      <c r="Y1369" s="104"/>
      <c r="Z1369" s="104"/>
      <c r="AA1369" s="104"/>
    </row>
    <row r="1370" spans="1:27" s="22" customFormat="1" ht="15" customHeight="1" x14ac:dyDescent="0.25">
      <c r="A1370" s="101"/>
      <c r="B1370" s="146"/>
      <c r="C1370" s="146" t="s">
        <v>51</v>
      </c>
      <c r="D1370" s="62"/>
      <c r="E1370" s="61" t="s">
        <v>2</v>
      </c>
      <c r="F1370" s="1">
        <f t="shared" si="340"/>
        <v>0</v>
      </c>
      <c r="G1370" s="36"/>
      <c r="H1370" s="2"/>
      <c r="I1370" s="2"/>
      <c r="J1370" s="2"/>
      <c r="K1370" s="2"/>
      <c r="L1370" s="2"/>
      <c r="M1370" s="2"/>
      <c r="N1370" s="2"/>
      <c r="O1370" s="2"/>
      <c r="P1370" s="104"/>
      <c r="Q1370" s="104"/>
      <c r="R1370" s="104"/>
      <c r="S1370" s="104"/>
      <c r="T1370" s="104"/>
      <c r="U1370" s="104"/>
      <c r="V1370" s="104"/>
      <c r="W1370" s="111"/>
      <c r="X1370" s="104"/>
      <c r="Y1370" s="104"/>
      <c r="Z1370" s="104"/>
      <c r="AA1370" s="104"/>
    </row>
    <row r="1371" spans="1:27" s="22" customFormat="1" ht="15" customHeight="1" x14ac:dyDescent="0.25">
      <c r="A1371" s="101"/>
      <c r="B1371" s="146"/>
      <c r="C1371" s="146" t="s">
        <v>51</v>
      </c>
      <c r="D1371" s="62"/>
      <c r="E1371" s="61" t="s">
        <v>3</v>
      </c>
      <c r="F1371" s="1">
        <f t="shared" si="340"/>
        <v>0</v>
      </c>
      <c r="G1371" s="2"/>
      <c r="H1371" s="2"/>
      <c r="I1371" s="2"/>
      <c r="J1371" s="2"/>
      <c r="K1371" s="2"/>
      <c r="L1371" s="2"/>
      <c r="M1371" s="2"/>
      <c r="N1371" s="2"/>
      <c r="O1371" s="2"/>
      <c r="P1371" s="104"/>
      <c r="Q1371" s="104"/>
      <c r="R1371" s="104"/>
      <c r="S1371" s="104"/>
      <c r="T1371" s="104"/>
      <c r="U1371" s="104"/>
      <c r="V1371" s="104"/>
      <c r="W1371" s="111"/>
      <c r="X1371" s="104"/>
      <c r="Y1371" s="104"/>
      <c r="Z1371" s="104"/>
      <c r="AA1371" s="104"/>
    </row>
    <row r="1372" spans="1:27" s="14" customFormat="1" ht="15" customHeight="1" x14ac:dyDescent="0.25">
      <c r="A1372" s="101" t="s">
        <v>968</v>
      </c>
      <c r="B1372" s="146"/>
      <c r="C1372" s="146" t="s">
        <v>51</v>
      </c>
      <c r="D1372" s="62"/>
      <c r="E1372" s="102" t="s">
        <v>51</v>
      </c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  <c r="R1372" s="102"/>
      <c r="S1372" s="102"/>
      <c r="T1372" s="102"/>
      <c r="U1372" s="102"/>
      <c r="V1372" s="102"/>
      <c r="W1372" s="102"/>
      <c r="X1372" s="102"/>
      <c r="Y1372" s="102"/>
      <c r="Z1372" s="102"/>
      <c r="AA1372" s="102"/>
    </row>
    <row r="1373" spans="1:27" s="5" customFormat="1" ht="29.25" customHeight="1" x14ac:dyDescent="0.25">
      <c r="A1373" s="101"/>
      <c r="B1373" s="146"/>
      <c r="C1373" s="146" t="s">
        <v>51</v>
      </c>
      <c r="D1373" s="62"/>
      <c r="E1373" s="103" t="s">
        <v>621</v>
      </c>
      <c r="F1373" s="103"/>
      <c r="G1373" s="103"/>
      <c r="H1373" s="103"/>
      <c r="I1373" s="103"/>
      <c r="J1373" s="103"/>
      <c r="K1373" s="103"/>
      <c r="L1373" s="103"/>
      <c r="M1373" s="103"/>
      <c r="N1373" s="103"/>
      <c r="O1373" s="103"/>
      <c r="P1373" s="103"/>
      <c r="Q1373" s="103"/>
      <c r="R1373" s="103"/>
      <c r="S1373" s="103"/>
      <c r="T1373" s="103"/>
      <c r="U1373" s="103"/>
      <c r="V1373" s="103"/>
      <c r="W1373" s="103"/>
      <c r="X1373" s="103"/>
      <c r="Y1373" s="103"/>
      <c r="Z1373" s="103"/>
      <c r="AA1373" s="103"/>
    </row>
    <row r="1374" spans="1:27" s="22" customFormat="1" ht="36.75" customHeight="1" x14ac:dyDescent="0.25">
      <c r="A1374" s="101"/>
      <c r="B1374" s="146"/>
      <c r="C1374" s="146" t="s">
        <v>51</v>
      </c>
      <c r="D1374" s="62"/>
      <c r="E1374" s="110" t="s">
        <v>975</v>
      </c>
      <c r="F1374" s="110"/>
      <c r="G1374" s="110"/>
      <c r="H1374" s="110"/>
      <c r="I1374" s="110"/>
      <c r="J1374" s="110"/>
      <c r="K1374" s="110"/>
      <c r="L1374" s="110"/>
      <c r="M1374" s="110"/>
      <c r="N1374" s="110"/>
      <c r="O1374" s="110"/>
      <c r="P1374" s="104">
        <v>2023</v>
      </c>
      <c r="Q1374" s="104">
        <v>2022</v>
      </c>
      <c r="R1374" s="104" t="s">
        <v>693</v>
      </c>
      <c r="S1374" s="104" t="s">
        <v>976</v>
      </c>
      <c r="T1374" s="104" t="s">
        <v>178</v>
      </c>
      <c r="U1374" s="104" t="s">
        <v>51</v>
      </c>
      <c r="V1374" s="104" t="s">
        <v>56</v>
      </c>
      <c r="W1374" s="111">
        <f>F1375</f>
        <v>48798.397943867378</v>
      </c>
      <c r="X1374" s="104" t="s">
        <v>705</v>
      </c>
      <c r="Y1374" s="104" t="s">
        <v>55</v>
      </c>
      <c r="Z1374" s="104" t="s">
        <v>707</v>
      </c>
      <c r="AA1374" s="104" t="s">
        <v>526</v>
      </c>
    </row>
    <row r="1375" spans="1:27" s="22" customFormat="1" ht="15" customHeight="1" x14ac:dyDescent="0.25">
      <c r="A1375" s="101"/>
      <c r="B1375" s="146"/>
      <c r="C1375" s="146" t="s">
        <v>51</v>
      </c>
      <c r="D1375" s="62"/>
      <c r="E1375" s="61" t="s">
        <v>5</v>
      </c>
      <c r="F1375" s="1">
        <f>H1375+J1375+L1375+N1375+O1375</f>
        <v>48798.397943867378</v>
      </c>
      <c r="G1375" s="2">
        <f>SUM(G1376:G1379)</f>
        <v>0</v>
      </c>
      <c r="H1375" s="2">
        <f t="shared" ref="H1375:O1375" si="341">SUM(H1376:H1379)</f>
        <v>2309.5690714348557</v>
      </c>
      <c r="I1375" s="2"/>
      <c r="J1375" s="2">
        <f t="shared" si="341"/>
        <v>46488.828872432525</v>
      </c>
      <c r="K1375" s="2"/>
      <c r="L1375" s="2">
        <f t="shared" si="341"/>
        <v>0</v>
      </c>
      <c r="M1375" s="2"/>
      <c r="N1375" s="2">
        <f t="shared" si="341"/>
        <v>0</v>
      </c>
      <c r="O1375" s="2">
        <f t="shared" si="341"/>
        <v>0</v>
      </c>
      <c r="P1375" s="104"/>
      <c r="Q1375" s="104"/>
      <c r="R1375" s="104"/>
      <c r="S1375" s="104"/>
      <c r="T1375" s="104"/>
      <c r="U1375" s="104"/>
      <c r="V1375" s="104"/>
      <c r="W1375" s="111"/>
      <c r="X1375" s="104"/>
      <c r="Y1375" s="104"/>
      <c r="Z1375" s="104"/>
      <c r="AA1375" s="104"/>
    </row>
    <row r="1376" spans="1:27" s="22" customFormat="1" ht="15" customHeight="1" x14ac:dyDescent="0.25">
      <c r="A1376" s="101"/>
      <c r="B1376" s="146"/>
      <c r="C1376" s="146" t="s">
        <v>51</v>
      </c>
      <c r="D1376" s="62"/>
      <c r="E1376" s="61" t="s">
        <v>0</v>
      </c>
      <c r="F1376" s="1">
        <f t="shared" ref="F1376:F1379" si="342">H1376+J1376+L1376+N1376+O1376</f>
        <v>0</v>
      </c>
      <c r="G1376" s="2"/>
      <c r="H1376" s="2"/>
      <c r="I1376" s="2"/>
      <c r="J1376" s="2"/>
      <c r="K1376" s="2"/>
      <c r="L1376" s="2"/>
      <c r="M1376" s="2"/>
      <c r="N1376" s="2"/>
      <c r="O1376" s="2"/>
      <c r="P1376" s="104"/>
      <c r="Q1376" s="104"/>
      <c r="R1376" s="104"/>
      <c r="S1376" s="104"/>
      <c r="T1376" s="104"/>
      <c r="U1376" s="104"/>
      <c r="V1376" s="104"/>
      <c r="W1376" s="111"/>
      <c r="X1376" s="104"/>
      <c r="Y1376" s="104"/>
      <c r="Z1376" s="104"/>
      <c r="AA1376" s="104"/>
    </row>
    <row r="1377" spans="1:27" s="22" customFormat="1" ht="15" customHeight="1" x14ac:dyDescent="0.25">
      <c r="A1377" s="101"/>
      <c r="B1377" s="146"/>
      <c r="C1377" s="146" t="s">
        <v>51</v>
      </c>
      <c r="D1377" s="62"/>
      <c r="E1377" s="61" t="s">
        <v>1</v>
      </c>
      <c r="F1377" s="1">
        <f t="shared" si="342"/>
        <v>48798.397943867378</v>
      </c>
      <c r="G1377" s="2"/>
      <c r="H1377" s="2">
        <v>2309.5690714348557</v>
      </c>
      <c r="I1377" s="2"/>
      <c r="J1377" s="2">
        <v>46488.828872432525</v>
      </c>
      <c r="K1377" s="2"/>
      <c r="L1377" s="2"/>
      <c r="M1377" s="2"/>
      <c r="N1377" s="2"/>
      <c r="O1377" s="2"/>
      <c r="P1377" s="104"/>
      <c r="Q1377" s="104"/>
      <c r="R1377" s="104"/>
      <c r="S1377" s="104"/>
      <c r="T1377" s="104"/>
      <c r="U1377" s="104"/>
      <c r="V1377" s="104"/>
      <c r="W1377" s="111"/>
      <c r="X1377" s="104"/>
      <c r="Y1377" s="104"/>
      <c r="Z1377" s="104"/>
      <c r="AA1377" s="104"/>
    </row>
    <row r="1378" spans="1:27" s="22" customFormat="1" ht="15" customHeight="1" x14ac:dyDescent="0.25">
      <c r="A1378" s="101"/>
      <c r="B1378" s="146"/>
      <c r="C1378" s="146" t="s">
        <v>51</v>
      </c>
      <c r="D1378" s="62"/>
      <c r="E1378" s="61" t="s">
        <v>2</v>
      </c>
      <c r="F1378" s="1">
        <f t="shared" si="342"/>
        <v>0</v>
      </c>
      <c r="G1378" s="36"/>
      <c r="H1378" s="2"/>
      <c r="I1378" s="2"/>
      <c r="J1378" s="2"/>
      <c r="K1378" s="2"/>
      <c r="L1378" s="2"/>
      <c r="M1378" s="2"/>
      <c r="N1378" s="2"/>
      <c r="O1378" s="2"/>
      <c r="P1378" s="104"/>
      <c r="Q1378" s="104"/>
      <c r="R1378" s="104"/>
      <c r="S1378" s="104"/>
      <c r="T1378" s="104"/>
      <c r="U1378" s="104"/>
      <c r="V1378" s="104"/>
      <c r="W1378" s="111"/>
      <c r="X1378" s="104"/>
      <c r="Y1378" s="104"/>
      <c r="Z1378" s="104"/>
      <c r="AA1378" s="104"/>
    </row>
    <row r="1379" spans="1:27" s="22" customFormat="1" ht="15" customHeight="1" x14ac:dyDescent="0.25">
      <c r="A1379" s="101"/>
      <c r="B1379" s="146"/>
      <c r="C1379" s="146" t="s">
        <v>51</v>
      </c>
      <c r="D1379" s="62"/>
      <c r="E1379" s="61" t="s">
        <v>3</v>
      </c>
      <c r="F1379" s="1">
        <f t="shared" si="342"/>
        <v>0</v>
      </c>
      <c r="G1379" s="2"/>
      <c r="H1379" s="2"/>
      <c r="I1379" s="2"/>
      <c r="J1379" s="2"/>
      <c r="K1379" s="2"/>
      <c r="L1379" s="2"/>
      <c r="M1379" s="2"/>
      <c r="N1379" s="2"/>
      <c r="O1379" s="2"/>
      <c r="P1379" s="104"/>
      <c r="Q1379" s="104"/>
      <c r="R1379" s="104"/>
      <c r="S1379" s="104"/>
      <c r="T1379" s="104"/>
      <c r="U1379" s="104"/>
      <c r="V1379" s="104"/>
      <c r="W1379" s="111"/>
      <c r="X1379" s="104"/>
      <c r="Y1379" s="104"/>
      <c r="Z1379" s="104"/>
      <c r="AA1379" s="104"/>
    </row>
    <row r="1380" spans="1:27" s="14" customFormat="1" ht="15" customHeight="1" x14ac:dyDescent="0.25">
      <c r="A1380" s="101" t="s">
        <v>971</v>
      </c>
      <c r="B1380" s="146"/>
      <c r="C1380" s="146" t="s">
        <v>51</v>
      </c>
      <c r="D1380" s="62"/>
      <c r="E1380" s="102" t="s">
        <v>51</v>
      </c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  <c r="R1380" s="102"/>
      <c r="S1380" s="102"/>
      <c r="T1380" s="102"/>
      <c r="U1380" s="102"/>
      <c r="V1380" s="102"/>
      <c r="W1380" s="102"/>
      <c r="X1380" s="102"/>
      <c r="Y1380" s="102"/>
      <c r="Z1380" s="102"/>
      <c r="AA1380" s="102"/>
    </row>
    <row r="1381" spans="1:27" s="5" customFormat="1" ht="26.25" customHeight="1" x14ac:dyDescent="0.25">
      <c r="A1381" s="101"/>
      <c r="B1381" s="146"/>
      <c r="C1381" s="146" t="s">
        <v>51</v>
      </c>
      <c r="D1381" s="62"/>
      <c r="E1381" s="103" t="s">
        <v>621</v>
      </c>
      <c r="F1381" s="103"/>
      <c r="G1381" s="103"/>
      <c r="H1381" s="103"/>
      <c r="I1381" s="103"/>
      <c r="J1381" s="103"/>
      <c r="K1381" s="103"/>
      <c r="L1381" s="103"/>
      <c r="M1381" s="103"/>
      <c r="N1381" s="103"/>
      <c r="O1381" s="103"/>
      <c r="P1381" s="103"/>
      <c r="Q1381" s="103"/>
      <c r="R1381" s="103"/>
      <c r="S1381" s="103"/>
      <c r="T1381" s="103"/>
      <c r="U1381" s="103"/>
      <c r="V1381" s="103"/>
      <c r="W1381" s="103"/>
      <c r="X1381" s="103"/>
      <c r="Y1381" s="103"/>
      <c r="Z1381" s="103"/>
      <c r="AA1381" s="103"/>
    </row>
    <row r="1382" spans="1:27" s="22" customFormat="1" ht="41.25" customHeight="1" x14ac:dyDescent="0.25">
      <c r="A1382" s="101"/>
      <c r="B1382" s="146"/>
      <c r="C1382" s="146" t="s">
        <v>51</v>
      </c>
      <c r="D1382" s="62"/>
      <c r="E1382" s="110" t="s">
        <v>977</v>
      </c>
      <c r="F1382" s="110"/>
      <c r="G1382" s="110"/>
      <c r="H1382" s="110"/>
      <c r="I1382" s="110"/>
      <c r="J1382" s="110"/>
      <c r="K1382" s="110"/>
      <c r="L1382" s="110"/>
      <c r="M1382" s="110"/>
      <c r="N1382" s="110"/>
      <c r="O1382" s="110"/>
      <c r="P1382" s="104">
        <v>2023</v>
      </c>
      <c r="Q1382" s="104">
        <v>2022</v>
      </c>
      <c r="R1382" s="104" t="s">
        <v>693</v>
      </c>
      <c r="S1382" s="104" t="s">
        <v>978</v>
      </c>
      <c r="T1382" s="104" t="s">
        <v>178</v>
      </c>
      <c r="U1382" s="104" t="s">
        <v>51</v>
      </c>
      <c r="V1382" s="104" t="s">
        <v>56</v>
      </c>
      <c r="W1382" s="111">
        <f>F1383</f>
        <v>46530</v>
      </c>
      <c r="X1382" s="104" t="s">
        <v>705</v>
      </c>
      <c r="Y1382" s="104" t="s">
        <v>55</v>
      </c>
      <c r="Z1382" s="104" t="s">
        <v>707</v>
      </c>
      <c r="AA1382" s="104" t="s">
        <v>526</v>
      </c>
    </row>
    <row r="1383" spans="1:27" s="22" customFormat="1" ht="15" customHeight="1" x14ac:dyDescent="0.25">
      <c r="A1383" s="101"/>
      <c r="B1383" s="146"/>
      <c r="C1383" s="146" t="s">
        <v>51</v>
      </c>
      <c r="D1383" s="62"/>
      <c r="E1383" s="61" t="s">
        <v>5</v>
      </c>
      <c r="F1383" s="1">
        <f>H1383+J1383+L1383+N1383+O1383</f>
        <v>46530</v>
      </c>
      <c r="G1383" s="2">
        <f>SUM(G1384:G1387)</f>
        <v>0</v>
      </c>
      <c r="H1383" s="2">
        <f t="shared" ref="H1383:O1383" si="343">SUM(H1384:H1387)</f>
        <v>2213</v>
      </c>
      <c r="I1383" s="2"/>
      <c r="J1383" s="2">
        <f t="shared" si="343"/>
        <v>44317</v>
      </c>
      <c r="K1383" s="2"/>
      <c r="L1383" s="2">
        <f t="shared" si="343"/>
        <v>0</v>
      </c>
      <c r="M1383" s="2"/>
      <c r="N1383" s="2">
        <f t="shared" si="343"/>
        <v>0</v>
      </c>
      <c r="O1383" s="2">
        <f t="shared" si="343"/>
        <v>0</v>
      </c>
      <c r="P1383" s="104"/>
      <c r="Q1383" s="104"/>
      <c r="R1383" s="104"/>
      <c r="S1383" s="104"/>
      <c r="T1383" s="104"/>
      <c r="U1383" s="104"/>
      <c r="V1383" s="104"/>
      <c r="W1383" s="111"/>
      <c r="X1383" s="104"/>
      <c r="Y1383" s="104"/>
      <c r="Z1383" s="104"/>
      <c r="AA1383" s="104"/>
    </row>
    <row r="1384" spans="1:27" s="22" customFormat="1" ht="15" customHeight="1" x14ac:dyDescent="0.25">
      <c r="A1384" s="101"/>
      <c r="B1384" s="146"/>
      <c r="C1384" s="146" t="s">
        <v>51</v>
      </c>
      <c r="D1384" s="62"/>
      <c r="E1384" s="61" t="s">
        <v>0</v>
      </c>
      <c r="F1384" s="1">
        <f t="shared" ref="F1384:F1387" si="344">H1384+J1384+L1384+N1384+O1384</f>
        <v>0</v>
      </c>
      <c r="G1384" s="2"/>
      <c r="H1384" s="2"/>
      <c r="I1384" s="2"/>
      <c r="J1384" s="2"/>
      <c r="K1384" s="2"/>
      <c r="L1384" s="2"/>
      <c r="M1384" s="2"/>
      <c r="N1384" s="2"/>
      <c r="O1384" s="2"/>
      <c r="P1384" s="104"/>
      <c r="Q1384" s="104"/>
      <c r="R1384" s="104"/>
      <c r="S1384" s="104"/>
      <c r="T1384" s="104"/>
      <c r="U1384" s="104"/>
      <c r="V1384" s="104"/>
      <c r="W1384" s="111"/>
      <c r="X1384" s="104"/>
      <c r="Y1384" s="104"/>
      <c r="Z1384" s="104"/>
      <c r="AA1384" s="104"/>
    </row>
    <row r="1385" spans="1:27" s="22" customFormat="1" ht="15" customHeight="1" x14ac:dyDescent="0.25">
      <c r="A1385" s="101"/>
      <c r="B1385" s="146"/>
      <c r="C1385" s="146" t="s">
        <v>51</v>
      </c>
      <c r="D1385" s="62"/>
      <c r="E1385" s="61" t="s">
        <v>1</v>
      </c>
      <c r="F1385" s="1">
        <f t="shared" si="344"/>
        <v>46530</v>
      </c>
      <c r="G1385" s="2"/>
      <c r="H1385" s="2">
        <v>2213</v>
      </c>
      <c r="I1385" s="2"/>
      <c r="J1385" s="2">
        <v>44317</v>
      </c>
      <c r="K1385" s="2"/>
      <c r="L1385" s="2"/>
      <c r="M1385" s="2"/>
      <c r="N1385" s="2"/>
      <c r="O1385" s="2"/>
      <c r="P1385" s="104"/>
      <c r="Q1385" s="104"/>
      <c r="R1385" s="104"/>
      <c r="S1385" s="104"/>
      <c r="T1385" s="104"/>
      <c r="U1385" s="104"/>
      <c r="V1385" s="104"/>
      <c r="W1385" s="111"/>
      <c r="X1385" s="104"/>
      <c r="Y1385" s="104"/>
      <c r="Z1385" s="104"/>
      <c r="AA1385" s="104"/>
    </row>
    <row r="1386" spans="1:27" s="22" customFormat="1" ht="15" customHeight="1" x14ac:dyDescent="0.25">
      <c r="A1386" s="101"/>
      <c r="B1386" s="146"/>
      <c r="C1386" s="146" t="s">
        <v>51</v>
      </c>
      <c r="D1386" s="62"/>
      <c r="E1386" s="61" t="s">
        <v>2</v>
      </c>
      <c r="F1386" s="1">
        <f t="shared" si="344"/>
        <v>0</v>
      </c>
      <c r="G1386" s="36"/>
      <c r="H1386" s="2"/>
      <c r="I1386" s="2"/>
      <c r="J1386" s="2"/>
      <c r="K1386" s="2"/>
      <c r="L1386" s="2"/>
      <c r="M1386" s="2"/>
      <c r="N1386" s="2"/>
      <c r="O1386" s="2"/>
      <c r="P1386" s="104"/>
      <c r="Q1386" s="104"/>
      <c r="R1386" s="104"/>
      <c r="S1386" s="104"/>
      <c r="T1386" s="104"/>
      <c r="U1386" s="104"/>
      <c r="V1386" s="104"/>
      <c r="W1386" s="111"/>
      <c r="X1386" s="104"/>
      <c r="Y1386" s="104"/>
      <c r="Z1386" s="104"/>
      <c r="AA1386" s="104"/>
    </row>
    <row r="1387" spans="1:27" s="22" customFormat="1" ht="15" customHeight="1" x14ac:dyDescent="0.25">
      <c r="A1387" s="101"/>
      <c r="B1387" s="146"/>
      <c r="C1387" s="146" t="s">
        <v>51</v>
      </c>
      <c r="D1387" s="62"/>
      <c r="E1387" s="61" t="s">
        <v>3</v>
      </c>
      <c r="F1387" s="1">
        <f t="shared" si="344"/>
        <v>0</v>
      </c>
      <c r="G1387" s="2"/>
      <c r="H1387" s="2"/>
      <c r="I1387" s="2"/>
      <c r="J1387" s="2"/>
      <c r="K1387" s="2"/>
      <c r="L1387" s="2"/>
      <c r="M1387" s="2"/>
      <c r="N1387" s="2"/>
      <c r="O1387" s="2"/>
      <c r="P1387" s="104"/>
      <c r="Q1387" s="104"/>
      <c r="R1387" s="104"/>
      <c r="S1387" s="104"/>
      <c r="T1387" s="104"/>
      <c r="U1387" s="104"/>
      <c r="V1387" s="104"/>
      <c r="W1387" s="111"/>
      <c r="X1387" s="104"/>
      <c r="Y1387" s="104"/>
      <c r="Z1387" s="104"/>
      <c r="AA1387" s="104"/>
    </row>
    <row r="1388" spans="1:27" s="14" customFormat="1" ht="15" customHeight="1" x14ac:dyDescent="0.25">
      <c r="A1388" s="101" t="s">
        <v>974</v>
      </c>
      <c r="B1388" s="146"/>
      <c r="C1388" s="146" t="s">
        <v>51</v>
      </c>
      <c r="D1388" s="62"/>
      <c r="E1388" s="102" t="s">
        <v>51</v>
      </c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  <c r="R1388" s="102"/>
      <c r="S1388" s="102"/>
      <c r="T1388" s="102"/>
      <c r="U1388" s="102"/>
      <c r="V1388" s="102"/>
      <c r="W1388" s="102"/>
      <c r="X1388" s="102"/>
      <c r="Y1388" s="102"/>
      <c r="Z1388" s="102"/>
      <c r="AA1388" s="102"/>
    </row>
    <row r="1389" spans="1:27" s="5" customFormat="1" ht="30" customHeight="1" x14ac:dyDescent="0.25">
      <c r="A1389" s="101"/>
      <c r="B1389" s="146"/>
      <c r="C1389" s="146" t="s">
        <v>51</v>
      </c>
      <c r="D1389" s="62"/>
      <c r="E1389" s="103" t="s">
        <v>621</v>
      </c>
      <c r="F1389" s="103"/>
      <c r="G1389" s="103"/>
      <c r="H1389" s="103"/>
      <c r="I1389" s="103"/>
      <c r="J1389" s="103"/>
      <c r="K1389" s="103"/>
      <c r="L1389" s="103"/>
      <c r="M1389" s="103"/>
      <c r="N1389" s="103"/>
      <c r="O1389" s="103"/>
      <c r="P1389" s="103"/>
      <c r="Q1389" s="103"/>
      <c r="R1389" s="103"/>
      <c r="S1389" s="103"/>
      <c r="T1389" s="103"/>
      <c r="U1389" s="103"/>
      <c r="V1389" s="103"/>
      <c r="W1389" s="103"/>
      <c r="X1389" s="103"/>
      <c r="Y1389" s="103"/>
      <c r="Z1389" s="103"/>
      <c r="AA1389" s="103"/>
    </row>
    <row r="1390" spans="1:27" s="22" customFormat="1" ht="25.5" customHeight="1" x14ac:dyDescent="0.25">
      <c r="A1390" s="101"/>
      <c r="B1390" s="146"/>
      <c r="C1390" s="146" t="s">
        <v>51</v>
      </c>
      <c r="D1390" s="62"/>
      <c r="E1390" s="110" t="s">
        <v>979</v>
      </c>
      <c r="F1390" s="110"/>
      <c r="G1390" s="110"/>
      <c r="H1390" s="110"/>
      <c r="I1390" s="110"/>
      <c r="J1390" s="110"/>
      <c r="K1390" s="110"/>
      <c r="L1390" s="110"/>
      <c r="M1390" s="110"/>
      <c r="N1390" s="110"/>
      <c r="O1390" s="110"/>
      <c r="P1390" s="104">
        <v>2023</v>
      </c>
      <c r="Q1390" s="104">
        <v>2022</v>
      </c>
      <c r="R1390" s="104" t="s">
        <v>693</v>
      </c>
      <c r="S1390" s="104" t="s">
        <v>848</v>
      </c>
      <c r="T1390" s="104" t="s">
        <v>178</v>
      </c>
      <c r="U1390" s="104" t="s">
        <v>51</v>
      </c>
      <c r="V1390" s="104" t="s">
        <v>56</v>
      </c>
      <c r="W1390" s="111">
        <f>F1391</f>
        <v>28030.472278108526</v>
      </c>
      <c r="X1390" s="104" t="s">
        <v>705</v>
      </c>
      <c r="Y1390" s="104" t="s">
        <v>55</v>
      </c>
      <c r="Z1390" s="104" t="s">
        <v>707</v>
      </c>
      <c r="AA1390" s="104" t="s">
        <v>526</v>
      </c>
    </row>
    <row r="1391" spans="1:27" s="22" customFormat="1" ht="15" customHeight="1" x14ac:dyDescent="0.25">
      <c r="A1391" s="101"/>
      <c r="B1391" s="146"/>
      <c r="C1391" s="146" t="s">
        <v>51</v>
      </c>
      <c r="D1391" s="62"/>
      <c r="E1391" s="61" t="s">
        <v>5</v>
      </c>
      <c r="F1391" s="1">
        <f>H1391+J1391+L1391+N1391+O1391</f>
        <v>28030.472278108526</v>
      </c>
      <c r="G1391" s="2">
        <f>SUM(G1392:G1395)</f>
        <v>0</v>
      </c>
      <c r="H1391" s="2">
        <f t="shared" ref="H1391:O1391" si="345">SUM(H1392:H1395)</f>
        <v>0</v>
      </c>
      <c r="I1391" s="2"/>
      <c r="J1391" s="2">
        <f t="shared" si="345"/>
        <v>0</v>
      </c>
      <c r="K1391" s="2"/>
      <c r="L1391" s="2">
        <f t="shared" si="345"/>
        <v>1375.7704318159201</v>
      </c>
      <c r="M1391" s="2"/>
      <c r="N1391" s="2">
        <f t="shared" si="345"/>
        <v>26654.701846292606</v>
      </c>
      <c r="O1391" s="2">
        <f t="shared" si="345"/>
        <v>0</v>
      </c>
      <c r="P1391" s="104"/>
      <c r="Q1391" s="104"/>
      <c r="R1391" s="104"/>
      <c r="S1391" s="104"/>
      <c r="T1391" s="104"/>
      <c r="U1391" s="104"/>
      <c r="V1391" s="104"/>
      <c r="W1391" s="111"/>
      <c r="X1391" s="104"/>
      <c r="Y1391" s="104"/>
      <c r="Z1391" s="104"/>
      <c r="AA1391" s="104"/>
    </row>
    <row r="1392" spans="1:27" s="22" customFormat="1" ht="15" customHeight="1" x14ac:dyDescent="0.25">
      <c r="A1392" s="101"/>
      <c r="B1392" s="146"/>
      <c r="C1392" s="146" t="s">
        <v>51</v>
      </c>
      <c r="D1392" s="62"/>
      <c r="E1392" s="61" t="s">
        <v>0</v>
      </c>
      <c r="F1392" s="1">
        <f t="shared" ref="F1392:F1395" si="346">H1392+J1392+L1392+N1392+O1392</f>
        <v>0</v>
      </c>
      <c r="G1392" s="2"/>
      <c r="H1392" s="2"/>
      <c r="I1392" s="2"/>
      <c r="J1392" s="2"/>
      <c r="K1392" s="2"/>
      <c r="L1392" s="2"/>
      <c r="M1392" s="2"/>
      <c r="N1392" s="2"/>
      <c r="O1392" s="2"/>
      <c r="P1392" s="104"/>
      <c r="Q1392" s="104"/>
      <c r="R1392" s="104"/>
      <c r="S1392" s="104"/>
      <c r="T1392" s="104"/>
      <c r="U1392" s="104"/>
      <c r="V1392" s="104"/>
      <c r="W1392" s="111"/>
      <c r="X1392" s="104"/>
      <c r="Y1392" s="104"/>
      <c r="Z1392" s="104"/>
      <c r="AA1392" s="104"/>
    </row>
    <row r="1393" spans="1:27" s="22" customFormat="1" ht="15" customHeight="1" x14ac:dyDescent="0.25">
      <c r="A1393" s="101"/>
      <c r="B1393" s="146"/>
      <c r="C1393" s="146" t="s">
        <v>51</v>
      </c>
      <c r="D1393" s="62"/>
      <c r="E1393" s="61" t="s">
        <v>1</v>
      </c>
      <c r="F1393" s="1">
        <f t="shared" si="346"/>
        <v>28030.472278108526</v>
      </c>
      <c r="G1393" s="2"/>
      <c r="H1393" s="2"/>
      <c r="I1393" s="2"/>
      <c r="J1393" s="2"/>
      <c r="K1393" s="2"/>
      <c r="L1393" s="2">
        <v>1375.7704318159201</v>
      </c>
      <c r="M1393" s="2"/>
      <c r="N1393" s="2">
        <v>26654.701846292606</v>
      </c>
      <c r="O1393" s="2"/>
      <c r="P1393" s="104"/>
      <c r="Q1393" s="104"/>
      <c r="R1393" s="104"/>
      <c r="S1393" s="104"/>
      <c r="T1393" s="104"/>
      <c r="U1393" s="104"/>
      <c r="V1393" s="104"/>
      <c r="W1393" s="111"/>
      <c r="X1393" s="104"/>
      <c r="Y1393" s="104"/>
      <c r="Z1393" s="104"/>
      <c r="AA1393" s="104"/>
    </row>
    <row r="1394" spans="1:27" s="22" customFormat="1" ht="15" customHeight="1" x14ac:dyDescent="0.25">
      <c r="A1394" s="101"/>
      <c r="B1394" s="146"/>
      <c r="C1394" s="146" t="s">
        <v>51</v>
      </c>
      <c r="D1394" s="62"/>
      <c r="E1394" s="61" t="s">
        <v>2</v>
      </c>
      <c r="F1394" s="1">
        <f t="shared" si="346"/>
        <v>0</v>
      </c>
      <c r="G1394" s="36"/>
      <c r="H1394" s="2"/>
      <c r="I1394" s="2"/>
      <c r="J1394" s="2"/>
      <c r="K1394" s="2"/>
      <c r="L1394" s="2"/>
      <c r="M1394" s="2"/>
      <c r="N1394" s="2"/>
      <c r="O1394" s="2"/>
      <c r="P1394" s="104"/>
      <c r="Q1394" s="104"/>
      <c r="R1394" s="104"/>
      <c r="S1394" s="104"/>
      <c r="T1394" s="104"/>
      <c r="U1394" s="104"/>
      <c r="V1394" s="104"/>
      <c r="W1394" s="111"/>
      <c r="X1394" s="104"/>
      <c r="Y1394" s="104"/>
      <c r="Z1394" s="104"/>
      <c r="AA1394" s="104"/>
    </row>
    <row r="1395" spans="1:27" s="22" customFormat="1" ht="15" customHeight="1" x14ac:dyDescent="0.25">
      <c r="A1395" s="101"/>
      <c r="B1395" s="146"/>
      <c r="C1395" s="146" t="s">
        <v>51</v>
      </c>
      <c r="D1395" s="62"/>
      <c r="E1395" s="61" t="s">
        <v>3</v>
      </c>
      <c r="F1395" s="1">
        <f t="shared" si="346"/>
        <v>0</v>
      </c>
      <c r="G1395" s="2"/>
      <c r="H1395" s="2"/>
      <c r="I1395" s="2"/>
      <c r="J1395" s="2"/>
      <c r="K1395" s="2"/>
      <c r="L1395" s="2"/>
      <c r="M1395" s="2"/>
      <c r="N1395" s="2"/>
      <c r="O1395" s="2"/>
      <c r="P1395" s="104"/>
      <c r="Q1395" s="104"/>
      <c r="R1395" s="104"/>
      <c r="S1395" s="104"/>
      <c r="T1395" s="104"/>
      <c r="U1395" s="104"/>
      <c r="V1395" s="104"/>
      <c r="W1395" s="111"/>
      <c r="X1395" s="104"/>
      <c r="Y1395" s="104"/>
      <c r="Z1395" s="104"/>
      <c r="AA1395" s="104"/>
    </row>
    <row r="1396" spans="1:27" ht="15.95" customHeight="1" x14ac:dyDescent="0.2">
      <c r="A1396" s="113" t="s">
        <v>75</v>
      </c>
      <c r="B1396" s="63"/>
      <c r="C1396" s="137"/>
      <c r="D1396" s="64"/>
      <c r="E1396" s="114" t="s">
        <v>101</v>
      </c>
      <c r="F1396" s="114"/>
      <c r="G1396" s="114"/>
      <c r="H1396" s="114"/>
      <c r="I1396" s="114"/>
      <c r="J1396" s="114"/>
      <c r="K1396" s="114"/>
      <c r="L1396" s="114"/>
      <c r="M1396" s="114"/>
      <c r="N1396" s="114"/>
      <c r="O1396" s="114"/>
      <c r="P1396" s="114"/>
      <c r="Q1396" s="114"/>
      <c r="R1396" s="114"/>
      <c r="S1396" s="114"/>
      <c r="T1396" s="114"/>
      <c r="U1396" s="114"/>
      <c r="V1396" s="114"/>
      <c r="W1396" s="114"/>
      <c r="X1396" s="114"/>
      <c r="Y1396" s="114"/>
      <c r="Z1396" s="114"/>
      <c r="AA1396" s="114"/>
    </row>
    <row r="1397" spans="1:27" ht="15.95" customHeight="1" x14ac:dyDescent="0.2">
      <c r="A1397" s="113"/>
      <c r="B1397" s="63"/>
      <c r="C1397" s="138"/>
      <c r="D1397" s="65"/>
      <c r="E1397" s="31" t="s">
        <v>5</v>
      </c>
      <c r="F1397" s="32">
        <f t="shared" ref="F1397:O1397" si="347">SUM(F1398:F1401)</f>
        <v>8689515.3351500798</v>
      </c>
      <c r="G1397" s="32">
        <f t="shared" si="347"/>
        <v>71292.059080000006</v>
      </c>
      <c r="H1397" s="32">
        <f t="shared" si="347"/>
        <v>1895824.6275959185</v>
      </c>
      <c r="I1397" s="32">
        <f t="shared" ref="I1397" si="348">SUM(I1398:I1401)</f>
        <v>0</v>
      </c>
      <c r="J1397" s="32">
        <f t="shared" si="347"/>
        <v>1732617.0779786515</v>
      </c>
      <c r="K1397" s="32"/>
      <c r="L1397" s="32">
        <f t="shared" si="347"/>
        <v>1828026.2429755102</v>
      </c>
      <c r="M1397" s="32"/>
      <c r="N1397" s="32">
        <f t="shared" si="347"/>
        <v>1814035.2075999998</v>
      </c>
      <c r="O1397" s="32">
        <f t="shared" si="347"/>
        <v>1419012.1789999998</v>
      </c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</row>
    <row r="1398" spans="1:27" ht="15.95" customHeight="1" x14ac:dyDescent="0.2">
      <c r="A1398" s="113"/>
      <c r="B1398" s="63"/>
      <c r="C1398" s="138"/>
      <c r="D1398" s="65"/>
      <c r="E1398" s="31" t="s">
        <v>0</v>
      </c>
      <c r="F1398" s="32">
        <f>H1398+J1398+L1398+O1398+N1398</f>
        <v>0</v>
      </c>
      <c r="G1398" s="32">
        <f>G1406+G1414+G1422+G1430+G1438+G1446+G1454+G1462+G1470+G1478+G1486+G1494+G1502+G1510+G1518+G1526+G1534+G1542+G1550+G1558+G1566+G1574+G1582+G1590+G1598+G1606+G1614+G1622+G1630+G1638+G1646+G1654+G1662+G1670+G1678+G1686+G1694+G1702+G1710+G1718+G1726</f>
        <v>0</v>
      </c>
      <c r="H1398" s="32">
        <f t="shared" ref="H1398:O1398" si="349">H1406+H1414+H1422+H1430+H1438+H1446+H1454+H1462+H1470+H1478+H1486+H1494+H1502+H1510+H1518+H1526+H1534+H1542+H1550+H1558+H1566+H1574+H1582+H1590+H1598+H1606+H1614+H1622+H1630+H1638+H1646+H1654+H1662+H1670+H1678+H1686+H1694+H1702+H1710+H1718+H1726</f>
        <v>0</v>
      </c>
      <c r="I1398" s="32">
        <f t="shared" si="349"/>
        <v>0</v>
      </c>
      <c r="J1398" s="32">
        <f t="shared" si="349"/>
        <v>0</v>
      </c>
      <c r="K1398" s="32">
        <f t="shared" si="349"/>
        <v>0</v>
      </c>
      <c r="L1398" s="32">
        <f t="shared" si="349"/>
        <v>0</v>
      </c>
      <c r="M1398" s="32">
        <f t="shared" si="349"/>
        <v>0</v>
      </c>
      <c r="N1398" s="32">
        <f t="shared" si="349"/>
        <v>0</v>
      </c>
      <c r="O1398" s="32">
        <f t="shared" si="349"/>
        <v>0</v>
      </c>
      <c r="P1398" s="112"/>
      <c r="Q1398" s="112"/>
      <c r="R1398" s="112"/>
      <c r="S1398" s="112"/>
      <c r="T1398" s="112"/>
      <c r="U1398" s="112"/>
      <c r="V1398" s="112"/>
      <c r="W1398" s="112"/>
      <c r="X1398" s="112"/>
      <c r="Y1398" s="112"/>
      <c r="Z1398" s="112"/>
      <c r="AA1398" s="112"/>
    </row>
    <row r="1399" spans="1:27" ht="15.95" customHeight="1" x14ac:dyDescent="0.2">
      <c r="A1399" s="113"/>
      <c r="B1399" s="63"/>
      <c r="C1399" s="138"/>
      <c r="D1399" s="65"/>
      <c r="E1399" s="31" t="s">
        <v>1</v>
      </c>
      <c r="F1399" s="32">
        <f t="shared" ref="F1399:F1401" si="350">H1399+J1399+L1399+O1399+N1399</f>
        <v>8602325.3020800799</v>
      </c>
      <c r="G1399" s="32">
        <f t="shared" ref="G1399:O1401" si="351">G1407+G1415+G1423+G1431+G1439+G1447+G1455+G1463+G1471+G1479+G1487+G1495+G1503+G1511+G1519+G1527+G1535+G1543+G1551+G1559+G1567+G1575+G1583+G1591+G1599+G1607+G1615+G1623+G1631+G1639+G1647+G1655+G1663+G1671+G1679+G1687+G1695+G1703+G1711+G1719+G1727</f>
        <v>71292.059080000006</v>
      </c>
      <c r="H1399" s="32">
        <f>H1407+H1415+H1423+H1431+H1439+H1447+H1455+H1463+H1471+H1479+H1487+H1495+H1503+H1511+H1519+H1527+H1535+H1543+H1551+H1559+H1567+H1575+H1583+H1591+H1599+H1607+H1615+H1623+H1631+H1639+H1647+H1655+H1663+H1671+H1679+H1687+H1695+H1703+H1711+H1719+H1727</f>
        <v>1841407.4622000002</v>
      </c>
      <c r="I1399" s="32">
        <f t="shared" si="351"/>
        <v>0</v>
      </c>
      <c r="J1399" s="32">
        <f t="shared" si="351"/>
        <v>1711727.25828008</v>
      </c>
      <c r="K1399" s="32">
        <f t="shared" si="351"/>
        <v>0</v>
      </c>
      <c r="L1399" s="32">
        <f t="shared" si="351"/>
        <v>1816143.1950000001</v>
      </c>
      <c r="M1399" s="32">
        <f t="shared" si="351"/>
        <v>0</v>
      </c>
      <c r="N1399" s="32">
        <f t="shared" si="351"/>
        <v>1814035.2075999998</v>
      </c>
      <c r="O1399" s="32">
        <f t="shared" si="351"/>
        <v>1419012.1789999998</v>
      </c>
      <c r="P1399" s="112"/>
      <c r="Q1399" s="112"/>
      <c r="R1399" s="112"/>
      <c r="S1399" s="112"/>
      <c r="T1399" s="112"/>
      <c r="U1399" s="112"/>
      <c r="V1399" s="112"/>
      <c r="W1399" s="112"/>
      <c r="X1399" s="112"/>
      <c r="Y1399" s="112"/>
      <c r="Z1399" s="112"/>
      <c r="AA1399" s="112"/>
    </row>
    <row r="1400" spans="1:27" ht="15.95" customHeight="1" x14ac:dyDescent="0.2">
      <c r="A1400" s="113"/>
      <c r="B1400" s="63"/>
      <c r="C1400" s="138"/>
      <c r="D1400" s="65"/>
      <c r="E1400" s="31" t="s">
        <v>2</v>
      </c>
      <c r="F1400" s="32">
        <f t="shared" si="350"/>
        <v>87190.033070000005</v>
      </c>
      <c r="G1400" s="32">
        <f t="shared" si="351"/>
        <v>0</v>
      </c>
      <c r="H1400" s="32">
        <f t="shared" si="351"/>
        <v>54417.165395918368</v>
      </c>
      <c r="I1400" s="32">
        <f t="shared" si="351"/>
        <v>0</v>
      </c>
      <c r="J1400" s="32">
        <f t="shared" si="351"/>
        <v>20889.819698571431</v>
      </c>
      <c r="K1400" s="32">
        <f t="shared" si="351"/>
        <v>0</v>
      </c>
      <c r="L1400" s="32">
        <f t="shared" si="351"/>
        <v>11883.047975510206</v>
      </c>
      <c r="M1400" s="32">
        <f t="shared" si="351"/>
        <v>0</v>
      </c>
      <c r="N1400" s="32">
        <f t="shared" si="351"/>
        <v>0</v>
      </c>
      <c r="O1400" s="32">
        <f t="shared" si="351"/>
        <v>0</v>
      </c>
      <c r="P1400" s="112"/>
      <c r="Q1400" s="112"/>
      <c r="R1400" s="112"/>
      <c r="S1400" s="112"/>
      <c r="T1400" s="112"/>
      <c r="U1400" s="112"/>
      <c r="V1400" s="112"/>
      <c r="W1400" s="112"/>
      <c r="X1400" s="112"/>
      <c r="Y1400" s="112"/>
      <c r="Z1400" s="112"/>
      <c r="AA1400" s="112"/>
    </row>
    <row r="1401" spans="1:27" ht="15.95" customHeight="1" x14ac:dyDescent="0.2">
      <c r="A1401" s="113"/>
      <c r="B1401" s="63"/>
      <c r="C1401" s="139"/>
      <c r="D1401" s="66"/>
      <c r="E1401" s="31" t="s">
        <v>3</v>
      </c>
      <c r="F1401" s="32">
        <f t="shared" si="350"/>
        <v>0</v>
      </c>
      <c r="G1401" s="32">
        <f t="shared" si="351"/>
        <v>0</v>
      </c>
      <c r="H1401" s="32">
        <f t="shared" si="351"/>
        <v>0</v>
      </c>
      <c r="I1401" s="32">
        <f t="shared" si="351"/>
        <v>0</v>
      </c>
      <c r="J1401" s="32">
        <f t="shared" si="351"/>
        <v>0</v>
      </c>
      <c r="K1401" s="32">
        <f t="shared" si="351"/>
        <v>0</v>
      </c>
      <c r="L1401" s="32">
        <f t="shared" si="351"/>
        <v>0</v>
      </c>
      <c r="M1401" s="32">
        <f t="shared" si="351"/>
        <v>0</v>
      </c>
      <c r="N1401" s="32">
        <f t="shared" si="351"/>
        <v>0</v>
      </c>
      <c r="O1401" s="32">
        <f t="shared" si="351"/>
        <v>0</v>
      </c>
      <c r="P1401" s="112"/>
      <c r="Q1401" s="112"/>
      <c r="R1401" s="112"/>
      <c r="S1401" s="112"/>
      <c r="T1401" s="112"/>
      <c r="U1401" s="112"/>
      <c r="V1401" s="112"/>
      <c r="W1401" s="112"/>
      <c r="X1401" s="112"/>
      <c r="Y1401" s="112"/>
      <c r="Z1401" s="112"/>
      <c r="AA1401" s="112"/>
    </row>
    <row r="1402" spans="1:27" ht="15.95" customHeight="1" x14ac:dyDescent="0.2">
      <c r="A1402" s="101" t="s">
        <v>153</v>
      </c>
      <c r="B1402" s="146" t="s">
        <v>77</v>
      </c>
      <c r="C1402" s="146" t="s">
        <v>77</v>
      </c>
      <c r="D1402" s="62"/>
      <c r="E1402" s="102" t="s">
        <v>77</v>
      </c>
      <c r="F1402" s="102" t="s">
        <v>77</v>
      </c>
      <c r="G1402" s="102"/>
      <c r="H1402" s="102"/>
      <c r="I1402" s="102"/>
      <c r="J1402" s="102"/>
      <c r="K1402" s="102"/>
      <c r="L1402" s="102"/>
      <c r="M1402" s="102"/>
      <c r="N1402" s="102" t="s">
        <v>77</v>
      </c>
      <c r="O1402" s="102"/>
      <c r="P1402" s="102" t="s">
        <v>77</v>
      </c>
      <c r="Q1402" s="102" t="s">
        <v>77</v>
      </c>
      <c r="R1402" s="102" t="s">
        <v>77</v>
      </c>
      <c r="S1402" s="102" t="s">
        <v>77</v>
      </c>
      <c r="T1402" s="102" t="s">
        <v>77</v>
      </c>
      <c r="U1402" s="102" t="s">
        <v>77</v>
      </c>
      <c r="V1402" s="102" t="s">
        <v>77</v>
      </c>
      <c r="W1402" s="102" t="s">
        <v>77</v>
      </c>
      <c r="X1402" s="102" t="s">
        <v>77</v>
      </c>
      <c r="Y1402" s="102" t="s">
        <v>77</v>
      </c>
      <c r="Z1402" s="102" t="s">
        <v>77</v>
      </c>
      <c r="AA1402" s="102" t="s">
        <v>77</v>
      </c>
    </row>
    <row r="1403" spans="1:27" ht="15.95" customHeight="1" x14ac:dyDescent="0.2">
      <c r="A1403" s="101" t="s">
        <v>64</v>
      </c>
      <c r="B1403" s="146"/>
      <c r="C1403" s="146" t="s">
        <v>77</v>
      </c>
      <c r="D1403" s="62"/>
      <c r="E1403" s="103" t="s">
        <v>102</v>
      </c>
      <c r="F1403" s="103"/>
      <c r="G1403" s="103"/>
      <c r="H1403" s="103"/>
      <c r="I1403" s="103"/>
      <c r="J1403" s="103"/>
      <c r="K1403" s="103"/>
      <c r="L1403" s="103"/>
      <c r="M1403" s="103"/>
      <c r="N1403" s="103"/>
      <c r="O1403" s="103"/>
      <c r="P1403" s="103"/>
      <c r="Q1403" s="103"/>
      <c r="R1403" s="103"/>
      <c r="S1403" s="103"/>
      <c r="T1403" s="103"/>
      <c r="U1403" s="103"/>
      <c r="V1403" s="103"/>
      <c r="W1403" s="103"/>
      <c r="X1403" s="103"/>
      <c r="Y1403" s="103"/>
      <c r="Z1403" s="103"/>
      <c r="AA1403" s="103"/>
    </row>
    <row r="1404" spans="1:27" x14ac:dyDescent="0.2">
      <c r="A1404" s="101"/>
      <c r="B1404" s="146"/>
      <c r="C1404" s="146" t="s">
        <v>77</v>
      </c>
      <c r="D1404" s="62"/>
      <c r="E1404" s="110" t="s">
        <v>124</v>
      </c>
      <c r="F1404" s="110"/>
      <c r="G1404" s="110"/>
      <c r="H1404" s="110"/>
      <c r="I1404" s="110"/>
      <c r="J1404" s="110"/>
      <c r="K1404" s="110"/>
      <c r="L1404" s="110"/>
      <c r="M1404" s="110"/>
      <c r="N1404" s="110"/>
      <c r="O1404" s="110"/>
      <c r="P1404" s="104" t="s">
        <v>430</v>
      </c>
      <c r="Q1404" s="104" t="s">
        <v>431</v>
      </c>
      <c r="R1404" s="104" t="s">
        <v>37</v>
      </c>
      <c r="S1404" s="104" t="s">
        <v>115</v>
      </c>
      <c r="T1404" s="104" t="s">
        <v>78</v>
      </c>
      <c r="U1404" s="104" t="s">
        <v>78</v>
      </c>
      <c r="V1404" s="104" t="s">
        <v>78</v>
      </c>
      <c r="W1404" s="111" t="s">
        <v>432</v>
      </c>
      <c r="X1404" s="104" t="s">
        <v>29</v>
      </c>
      <c r="Y1404" s="104" t="s">
        <v>34</v>
      </c>
      <c r="Z1404" s="104" t="s">
        <v>30</v>
      </c>
      <c r="AA1404" s="104" t="s">
        <v>433</v>
      </c>
    </row>
    <row r="1405" spans="1:27" ht="15.95" customHeight="1" x14ac:dyDescent="0.2">
      <c r="A1405" s="101"/>
      <c r="B1405" s="146"/>
      <c r="C1405" s="146" t="s">
        <v>77</v>
      </c>
      <c r="D1405" s="62"/>
      <c r="E1405" s="61" t="s">
        <v>5</v>
      </c>
      <c r="F1405" s="1">
        <f>H1405+J1405+L1405+N1405+O1405</f>
        <v>66633.25</v>
      </c>
      <c r="G1405" s="2">
        <f t="shared" ref="G1405:O1405" si="352">SUM(G1406:G1409)</f>
        <v>5000</v>
      </c>
      <c r="H1405" s="2">
        <f t="shared" si="352"/>
        <v>33214.792000000001</v>
      </c>
      <c r="I1405" s="2"/>
      <c r="J1405" s="2">
        <f t="shared" si="352"/>
        <v>25000</v>
      </c>
      <c r="K1405" s="2"/>
      <c r="L1405" s="2">
        <f t="shared" si="352"/>
        <v>8418.4580000000005</v>
      </c>
      <c r="M1405" s="2"/>
      <c r="N1405" s="2">
        <f t="shared" si="352"/>
        <v>0</v>
      </c>
      <c r="O1405" s="2">
        <f t="shared" si="352"/>
        <v>0</v>
      </c>
      <c r="P1405" s="104"/>
      <c r="Q1405" s="104"/>
      <c r="R1405" s="104"/>
      <c r="S1405" s="104"/>
      <c r="T1405" s="104"/>
      <c r="U1405" s="104"/>
      <c r="V1405" s="104"/>
      <c r="W1405" s="111"/>
      <c r="X1405" s="104"/>
      <c r="Y1405" s="104"/>
      <c r="Z1405" s="104"/>
      <c r="AA1405" s="104"/>
    </row>
    <row r="1406" spans="1:27" ht="15.95" customHeight="1" x14ac:dyDescent="0.2">
      <c r="A1406" s="101"/>
      <c r="B1406" s="146"/>
      <c r="C1406" s="146" t="s">
        <v>77</v>
      </c>
      <c r="D1406" s="62"/>
      <c r="E1406" s="61" t="s">
        <v>0</v>
      </c>
      <c r="F1406" s="1">
        <f t="shared" ref="F1406:F1409" si="353">H1406+J1406+L1406+N1406+O1406</f>
        <v>0</v>
      </c>
      <c r="G1406" s="2"/>
      <c r="H1406" s="2"/>
      <c r="I1406" s="2"/>
      <c r="J1406" s="2"/>
      <c r="K1406" s="2"/>
      <c r="L1406" s="2"/>
      <c r="M1406" s="2"/>
      <c r="N1406" s="2"/>
      <c r="O1406" s="2"/>
      <c r="P1406" s="104"/>
      <c r="Q1406" s="104"/>
      <c r="R1406" s="104"/>
      <c r="S1406" s="104"/>
      <c r="T1406" s="104"/>
      <c r="U1406" s="104"/>
      <c r="V1406" s="104"/>
      <c r="W1406" s="111"/>
      <c r="X1406" s="104"/>
      <c r="Y1406" s="104"/>
      <c r="Z1406" s="104"/>
      <c r="AA1406" s="104"/>
    </row>
    <row r="1407" spans="1:27" ht="15.95" customHeight="1" x14ac:dyDescent="0.2">
      <c r="A1407" s="101"/>
      <c r="B1407" s="146"/>
      <c r="C1407" s="146" t="s">
        <v>77</v>
      </c>
      <c r="D1407" s="62"/>
      <c r="E1407" s="61" t="s">
        <v>1</v>
      </c>
      <c r="F1407" s="1">
        <f t="shared" si="353"/>
        <v>66633.25</v>
      </c>
      <c r="G1407" s="2">
        <v>5000</v>
      </c>
      <c r="H1407" s="2">
        <v>33214.792000000001</v>
      </c>
      <c r="I1407" s="2"/>
      <c r="J1407" s="2">
        <v>25000</v>
      </c>
      <c r="K1407" s="2"/>
      <c r="L1407" s="2">
        <v>8418.4580000000005</v>
      </c>
      <c r="M1407" s="2"/>
      <c r="N1407" s="2"/>
      <c r="O1407" s="2"/>
      <c r="P1407" s="104"/>
      <c r="Q1407" s="104"/>
      <c r="R1407" s="104"/>
      <c r="S1407" s="104"/>
      <c r="T1407" s="104"/>
      <c r="U1407" s="104"/>
      <c r="V1407" s="104"/>
      <c r="W1407" s="111"/>
      <c r="X1407" s="104"/>
      <c r="Y1407" s="104"/>
      <c r="Z1407" s="104"/>
      <c r="AA1407" s="104"/>
    </row>
    <row r="1408" spans="1:27" ht="15.95" customHeight="1" x14ac:dyDescent="0.2">
      <c r="A1408" s="101"/>
      <c r="B1408" s="146"/>
      <c r="C1408" s="146" t="s">
        <v>77</v>
      </c>
      <c r="D1408" s="62"/>
      <c r="E1408" s="61" t="s">
        <v>2</v>
      </c>
      <c r="F1408" s="1">
        <f t="shared" si="353"/>
        <v>0</v>
      </c>
      <c r="G1408" s="2"/>
      <c r="H1408" s="2"/>
      <c r="I1408" s="2"/>
      <c r="J1408" s="2"/>
      <c r="K1408" s="2"/>
      <c r="L1408" s="2"/>
      <c r="M1408" s="2"/>
      <c r="N1408" s="2"/>
      <c r="O1408" s="2"/>
      <c r="P1408" s="104"/>
      <c r="Q1408" s="104"/>
      <c r="R1408" s="104"/>
      <c r="S1408" s="104"/>
      <c r="T1408" s="104"/>
      <c r="U1408" s="104"/>
      <c r="V1408" s="104"/>
      <c r="W1408" s="111"/>
      <c r="X1408" s="104"/>
      <c r="Y1408" s="104"/>
      <c r="Z1408" s="104"/>
      <c r="AA1408" s="104"/>
    </row>
    <row r="1409" spans="1:27" ht="15.95" customHeight="1" x14ac:dyDescent="0.2">
      <c r="A1409" s="101"/>
      <c r="B1409" s="146"/>
      <c r="C1409" s="146" t="s">
        <v>77</v>
      </c>
      <c r="D1409" s="62"/>
      <c r="E1409" s="61" t="s">
        <v>3</v>
      </c>
      <c r="F1409" s="1">
        <f t="shared" si="353"/>
        <v>0</v>
      </c>
      <c r="G1409" s="2"/>
      <c r="H1409" s="2"/>
      <c r="I1409" s="2"/>
      <c r="J1409" s="2"/>
      <c r="K1409" s="2"/>
      <c r="L1409" s="2"/>
      <c r="M1409" s="2"/>
      <c r="N1409" s="2"/>
      <c r="O1409" s="2"/>
      <c r="P1409" s="104"/>
      <c r="Q1409" s="104"/>
      <c r="R1409" s="104"/>
      <c r="S1409" s="104"/>
      <c r="T1409" s="104"/>
      <c r="U1409" s="104"/>
      <c r="V1409" s="104"/>
      <c r="W1409" s="111"/>
      <c r="X1409" s="104"/>
      <c r="Y1409" s="104"/>
      <c r="Z1409" s="104"/>
      <c r="AA1409" s="104"/>
    </row>
    <row r="1410" spans="1:27" ht="15.95" customHeight="1" x14ac:dyDescent="0.2">
      <c r="A1410" s="101" t="s">
        <v>154</v>
      </c>
      <c r="B1410" s="146"/>
      <c r="C1410" s="146" t="s">
        <v>77</v>
      </c>
      <c r="D1410" s="62"/>
      <c r="E1410" s="102" t="s">
        <v>77</v>
      </c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  <c r="R1410" s="102"/>
      <c r="S1410" s="102"/>
      <c r="T1410" s="102"/>
      <c r="U1410" s="102"/>
      <c r="V1410" s="102"/>
      <c r="W1410" s="102"/>
      <c r="X1410" s="102"/>
      <c r="Y1410" s="102"/>
      <c r="Z1410" s="102"/>
      <c r="AA1410" s="102"/>
    </row>
    <row r="1411" spans="1:27" ht="15.95" customHeight="1" x14ac:dyDescent="0.2">
      <c r="A1411" s="101" t="s">
        <v>64</v>
      </c>
      <c r="B1411" s="146"/>
      <c r="C1411" s="146" t="s">
        <v>77</v>
      </c>
      <c r="D1411" s="62"/>
      <c r="E1411" s="103" t="s">
        <v>102</v>
      </c>
      <c r="F1411" s="103"/>
      <c r="G1411" s="103"/>
      <c r="H1411" s="103"/>
      <c r="I1411" s="103"/>
      <c r="J1411" s="103"/>
      <c r="K1411" s="103"/>
      <c r="L1411" s="103"/>
      <c r="M1411" s="103"/>
      <c r="N1411" s="103"/>
      <c r="O1411" s="103"/>
      <c r="P1411" s="103"/>
      <c r="Q1411" s="103"/>
      <c r="R1411" s="103"/>
      <c r="S1411" s="103"/>
      <c r="T1411" s="103"/>
      <c r="U1411" s="103"/>
      <c r="V1411" s="103"/>
      <c r="W1411" s="103"/>
      <c r="X1411" s="103"/>
      <c r="Y1411" s="103"/>
      <c r="Z1411" s="103"/>
      <c r="AA1411" s="103"/>
    </row>
    <row r="1412" spans="1:27" ht="50.1" customHeight="1" x14ac:dyDescent="0.2">
      <c r="A1412" s="101"/>
      <c r="B1412" s="146"/>
      <c r="C1412" s="146" t="s">
        <v>77</v>
      </c>
      <c r="D1412" s="62"/>
      <c r="E1412" s="110" t="s">
        <v>464</v>
      </c>
      <c r="F1412" s="110"/>
      <c r="G1412" s="110"/>
      <c r="H1412" s="110"/>
      <c r="I1412" s="110"/>
      <c r="J1412" s="110"/>
      <c r="K1412" s="110"/>
      <c r="L1412" s="110"/>
      <c r="M1412" s="110"/>
      <c r="N1412" s="110"/>
      <c r="O1412" s="110"/>
      <c r="P1412" s="104" t="s">
        <v>465</v>
      </c>
      <c r="Q1412" s="104" t="s">
        <v>466</v>
      </c>
      <c r="R1412" s="104" t="s">
        <v>37</v>
      </c>
      <c r="S1412" s="104" t="s">
        <v>467</v>
      </c>
      <c r="T1412" s="104" t="s">
        <v>78</v>
      </c>
      <c r="U1412" s="104" t="s">
        <v>78</v>
      </c>
      <c r="V1412" s="104" t="s">
        <v>78</v>
      </c>
      <c r="W1412" s="111" t="s">
        <v>468</v>
      </c>
      <c r="X1412" s="104" t="s">
        <v>29</v>
      </c>
      <c r="Y1412" s="104" t="s">
        <v>43</v>
      </c>
      <c r="Z1412" s="104" t="s">
        <v>30</v>
      </c>
      <c r="AA1412" s="104" t="s">
        <v>469</v>
      </c>
    </row>
    <row r="1413" spans="1:27" ht="15.95" customHeight="1" x14ac:dyDescent="0.2">
      <c r="A1413" s="101"/>
      <c r="B1413" s="146"/>
      <c r="C1413" s="146" t="s">
        <v>77</v>
      </c>
      <c r="D1413" s="62"/>
      <c r="E1413" s="61" t="s">
        <v>5</v>
      </c>
      <c r="F1413" s="1">
        <f>H1413+J1413+L1413+N1413+O1413</f>
        <v>1789752.5090000001</v>
      </c>
      <c r="G1413" s="2">
        <f t="shared" ref="G1413:O1413" si="354">SUM(G1414:G1417)</f>
        <v>0</v>
      </c>
      <c r="H1413" s="2">
        <f t="shared" si="354"/>
        <v>0</v>
      </c>
      <c r="I1413" s="2"/>
      <c r="J1413" s="2">
        <f t="shared" si="354"/>
        <v>0</v>
      </c>
      <c r="K1413" s="2"/>
      <c r="L1413" s="2">
        <f t="shared" si="354"/>
        <v>219629.3314</v>
      </c>
      <c r="M1413" s="2"/>
      <c r="N1413" s="2">
        <f t="shared" si="354"/>
        <v>580370.66859999998</v>
      </c>
      <c r="O1413" s="2">
        <f t="shared" si="354"/>
        <v>989752.50899999996</v>
      </c>
      <c r="P1413" s="104"/>
      <c r="Q1413" s="104"/>
      <c r="R1413" s="104"/>
      <c r="S1413" s="104"/>
      <c r="T1413" s="104"/>
      <c r="U1413" s="104"/>
      <c r="V1413" s="104"/>
      <c r="W1413" s="111"/>
      <c r="X1413" s="104"/>
      <c r="Y1413" s="104"/>
      <c r="Z1413" s="104"/>
      <c r="AA1413" s="104"/>
    </row>
    <row r="1414" spans="1:27" ht="15.95" customHeight="1" x14ac:dyDescent="0.2">
      <c r="A1414" s="101"/>
      <c r="B1414" s="146"/>
      <c r="C1414" s="146" t="s">
        <v>77</v>
      </c>
      <c r="D1414" s="62"/>
      <c r="E1414" s="61" t="s">
        <v>0</v>
      </c>
      <c r="F1414" s="1">
        <f t="shared" ref="F1414:F1417" si="355">H1414+J1414+L1414+N1414+O1414</f>
        <v>0</v>
      </c>
      <c r="G1414" s="2"/>
      <c r="H1414" s="2"/>
      <c r="I1414" s="2"/>
      <c r="J1414" s="2"/>
      <c r="K1414" s="2"/>
      <c r="L1414" s="2"/>
      <c r="M1414" s="2"/>
      <c r="N1414" s="2"/>
      <c r="O1414" s="2"/>
      <c r="P1414" s="104"/>
      <c r="Q1414" s="104"/>
      <c r="R1414" s="104"/>
      <c r="S1414" s="104"/>
      <c r="T1414" s="104"/>
      <c r="U1414" s="104"/>
      <c r="V1414" s="104"/>
      <c r="W1414" s="111"/>
      <c r="X1414" s="104"/>
      <c r="Y1414" s="104"/>
      <c r="Z1414" s="104"/>
      <c r="AA1414" s="104"/>
    </row>
    <row r="1415" spans="1:27" ht="15.95" customHeight="1" x14ac:dyDescent="0.2">
      <c r="A1415" s="101"/>
      <c r="B1415" s="146"/>
      <c r="C1415" s="146" t="s">
        <v>77</v>
      </c>
      <c r="D1415" s="62"/>
      <c r="E1415" s="61" t="s">
        <v>1</v>
      </c>
      <c r="F1415" s="1">
        <f t="shared" si="355"/>
        <v>1789752.5090000001</v>
      </c>
      <c r="G1415" s="2">
        <v>0</v>
      </c>
      <c r="H1415" s="2">
        <v>0</v>
      </c>
      <c r="I1415" s="2"/>
      <c r="J1415" s="2">
        <v>0</v>
      </c>
      <c r="K1415" s="2"/>
      <c r="L1415" s="2">
        <v>219629.3314</v>
      </c>
      <c r="M1415" s="2"/>
      <c r="N1415" s="2">
        <v>580370.66859999998</v>
      </c>
      <c r="O1415" s="2">
        <v>989752.50899999996</v>
      </c>
      <c r="P1415" s="104"/>
      <c r="Q1415" s="104"/>
      <c r="R1415" s="104"/>
      <c r="S1415" s="104"/>
      <c r="T1415" s="104"/>
      <c r="U1415" s="104"/>
      <c r="V1415" s="104"/>
      <c r="W1415" s="111"/>
      <c r="X1415" s="104"/>
      <c r="Y1415" s="104"/>
      <c r="Z1415" s="104"/>
      <c r="AA1415" s="104"/>
    </row>
    <row r="1416" spans="1:27" ht="15.95" customHeight="1" x14ac:dyDescent="0.2">
      <c r="A1416" s="101"/>
      <c r="B1416" s="146"/>
      <c r="C1416" s="146" t="s">
        <v>77</v>
      </c>
      <c r="D1416" s="62"/>
      <c r="E1416" s="61" t="s">
        <v>2</v>
      </c>
      <c r="F1416" s="1">
        <f t="shared" si="355"/>
        <v>0</v>
      </c>
      <c r="G1416" s="2"/>
      <c r="H1416" s="2"/>
      <c r="I1416" s="2"/>
      <c r="J1416" s="2"/>
      <c r="K1416" s="2"/>
      <c r="L1416" s="2"/>
      <c r="M1416" s="2"/>
      <c r="N1416" s="2"/>
      <c r="O1416" s="2"/>
      <c r="P1416" s="104"/>
      <c r="Q1416" s="104"/>
      <c r="R1416" s="104"/>
      <c r="S1416" s="104"/>
      <c r="T1416" s="104"/>
      <c r="U1416" s="104"/>
      <c r="V1416" s="104"/>
      <c r="W1416" s="111"/>
      <c r="X1416" s="104"/>
      <c r="Y1416" s="104"/>
      <c r="Z1416" s="104"/>
      <c r="AA1416" s="104"/>
    </row>
    <row r="1417" spans="1:27" ht="15.95" customHeight="1" x14ac:dyDescent="0.2">
      <c r="A1417" s="101"/>
      <c r="B1417" s="146"/>
      <c r="C1417" s="146" t="s">
        <v>77</v>
      </c>
      <c r="D1417" s="62"/>
      <c r="E1417" s="61" t="s">
        <v>3</v>
      </c>
      <c r="F1417" s="1">
        <f t="shared" si="355"/>
        <v>0</v>
      </c>
      <c r="G1417" s="2"/>
      <c r="H1417" s="2"/>
      <c r="I1417" s="2"/>
      <c r="J1417" s="2"/>
      <c r="K1417" s="2"/>
      <c r="L1417" s="2"/>
      <c r="M1417" s="2"/>
      <c r="N1417" s="2"/>
      <c r="O1417" s="2"/>
      <c r="P1417" s="104"/>
      <c r="Q1417" s="104"/>
      <c r="R1417" s="104"/>
      <c r="S1417" s="104"/>
      <c r="T1417" s="104"/>
      <c r="U1417" s="104"/>
      <c r="V1417" s="104"/>
      <c r="W1417" s="111"/>
      <c r="X1417" s="104"/>
      <c r="Y1417" s="104"/>
      <c r="Z1417" s="104"/>
      <c r="AA1417" s="104"/>
    </row>
    <row r="1418" spans="1:27" ht="15.95" customHeight="1" x14ac:dyDescent="0.2">
      <c r="A1418" s="101" t="s">
        <v>155</v>
      </c>
      <c r="B1418" s="146"/>
      <c r="C1418" s="146" t="s">
        <v>77</v>
      </c>
      <c r="D1418" s="62"/>
      <c r="E1418" s="102" t="s">
        <v>77</v>
      </c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  <c r="R1418" s="102"/>
      <c r="S1418" s="102"/>
      <c r="T1418" s="102"/>
      <c r="U1418" s="102"/>
      <c r="V1418" s="102"/>
      <c r="W1418" s="102"/>
      <c r="X1418" s="102"/>
      <c r="Y1418" s="102"/>
      <c r="Z1418" s="102"/>
      <c r="AA1418" s="102"/>
    </row>
    <row r="1419" spans="1:27" ht="15.95" customHeight="1" x14ac:dyDescent="0.2">
      <c r="A1419" s="101" t="s">
        <v>64</v>
      </c>
      <c r="B1419" s="146"/>
      <c r="C1419" s="146" t="s">
        <v>77</v>
      </c>
      <c r="D1419" s="62"/>
      <c r="E1419" s="103" t="s">
        <v>102</v>
      </c>
      <c r="F1419" s="103"/>
      <c r="G1419" s="103"/>
      <c r="H1419" s="103"/>
      <c r="I1419" s="103"/>
      <c r="J1419" s="103"/>
      <c r="K1419" s="103"/>
      <c r="L1419" s="103"/>
      <c r="M1419" s="103"/>
      <c r="N1419" s="103"/>
      <c r="O1419" s="103"/>
      <c r="P1419" s="103"/>
      <c r="Q1419" s="103"/>
      <c r="R1419" s="103"/>
      <c r="S1419" s="103"/>
      <c r="T1419" s="103"/>
      <c r="U1419" s="103"/>
      <c r="V1419" s="103"/>
      <c r="W1419" s="103"/>
      <c r="X1419" s="103"/>
      <c r="Y1419" s="103"/>
      <c r="Z1419" s="103"/>
      <c r="AA1419" s="103"/>
    </row>
    <row r="1420" spans="1:27" ht="45" customHeight="1" x14ac:dyDescent="0.2">
      <c r="A1420" s="101"/>
      <c r="B1420" s="146"/>
      <c r="C1420" s="146" t="s">
        <v>77</v>
      </c>
      <c r="D1420" s="62"/>
      <c r="E1420" s="110" t="s">
        <v>470</v>
      </c>
      <c r="F1420" s="110"/>
      <c r="G1420" s="110"/>
      <c r="H1420" s="110"/>
      <c r="I1420" s="110"/>
      <c r="J1420" s="110"/>
      <c r="K1420" s="110"/>
      <c r="L1420" s="110"/>
      <c r="M1420" s="110"/>
      <c r="N1420" s="110"/>
      <c r="O1420" s="110"/>
      <c r="P1420" s="104" t="s">
        <v>471</v>
      </c>
      <c r="Q1420" s="104" t="s">
        <v>466</v>
      </c>
      <c r="R1420" s="104" t="s">
        <v>37</v>
      </c>
      <c r="S1420" s="104" t="s">
        <v>467</v>
      </c>
      <c r="T1420" s="104" t="s">
        <v>78</v>
      </c>
      <c r="U1420" s="104" t="s">
        <v>114</v>
      </c>
      <c r="V1420" s="104" t="s">
        <v>78</v>
      </c>
      <c r="W1420" s="111" t="s">
        <v>472</v>
      </c>
      <c r="X1420" s="104" t="s">
        <v>29</v>
      </c>
      <c r="Y1420" s="104" t="s">
        <v>43</v>
      </c>
      <c r="Z1420" s="104" t="s">
        <v>30</v>
      </c>
      <c r="AA1420" s="104" t="s">
        <v>473</v>
      </c>
    </row>
    <row r="1421" spans="1:27" ht="15.95" customHeight="1" x14ac:dyDescent="0.2">
      <c r="A1421" s="101"/>
      <c r="B1421" s="146"/>
      <c r="C1421" s="146" t="s">
        <v>77</v>
      </c>
      <c r="D1421" s="62"/>
      <c r="E1421" s="61" t="s">
        <v>5</v>
      </c>
      <c r="F1421" s="1">
        <f>H1421+J1421+L1421+N1421+O1421</f>
        <v>443186.4356200801</v>
      </c>
      <c r="G1421" s="2">
        <f t="shared" ref="G1421:O1421" si="356">SUM(G1422:G1425)</f>
        <v>0</v>
      </c>
      <c r="H1421" s="2">
        <f t="shared" si="356"/>
        <v>110000</v>
      </c>
      <c r="I1421" s="2"/>
      <c r="J1421" s="2">
        <f t="shared" si="356"/>
        <v>333186.4356200801</v>
      </c>
      <c r="K1421" s="2"/>
      <c r="L1421" s="2">
        <f t="shared" si="356"/>
        <v>0</v>
      </c>
      <c r="M1421" s="2"/>
      <c r="N1421" s="2">
        <f t="shared" si="356"/>
        <v>0</v>
      </c>
      <c r="O1421" s="2">
        <f t="shared" si="356"/>
        <v>0</v>
      </c>
      <c r="P1421" s="104"/>
      <c r="Q1421" s="104"/>
      <c r="R1421" s="104"/>
      <c r="S1421" s="104"/>
      <c r="T1421" s="104"/>
      <c r="U1421" s="104"/>
      <c r="V1421" s="104"/>
      <c r="W1421" s="111"/>
      <c r="X1421" s="104"/>
      <c r="Y1421" s="104"/>
      <c r="Z1421" s="104"/>
      <c r="AA1421" s="104"/>
    </row>
    <row r="1422" spans="1:27" ht="15.95" customHeight="1" x14ac:dyDescent="0.2">
      <c r="A1422" s="101"/>
      <c r="B1422" s="146"/>
      <c r="C1422" s="146" t="s">
        <v>77</v>
      </c>
      <c r="D1422" s="62"/>
      <c r="E1422" s="61" t="s">
        <v>0</v>
      </c>
      <c r="F1422" s="1">
        <f t="shared" ref="F1422:F1425" si="357">H1422+J1422+L1422+N1422+O1422</f>
        <v>0</v>
      </c>
      <c r="G1422" s="2"/>
      <c r="H1422" s="2"/>
      <c r="I1422" s="2"/>
      <c r="J1422" s="2"/>
      <c r="K1422" s="2"/>
      <c r="L1422" s="2"/>
      <c r="M1422" s="2"/>
      <c r="N1422" s="2"/>
      <c r="O1422" s="2"/>
      <c r="P1422" s="104"/>
      <c r="Q1422" s="104"/>
      <c r="R1422" s="104"/>
      <c r="S1422" s="104"/>
      <c r="T1422" s="104"/>
      <c r="U1422" s="104"/>
      <c r="V1422" s="104"/>
      <c r="W1422" s="111"/>
      <c r="X1422" s="104"/>
      <c r="Y1422" s="104"/>
      <c r="Z1422" s="104"/>
      <c r="AA1422" s="104"/>
    </row>
    <row r="1423" spans="1:27" ht="15.95" customHeight="1" x14ac:dyDescent="0.2">
      <c r="A1423" s="101"/>
      <c r="B1423" s="146"/>
      <c r="C1423" s="146" t="s">
        <v>77</v>
      </c>
      <c r="D1423" s="62"/>
      <c r="E1423" s="61" t="s">
        <v>1</v>
      </c>
      <c r="F1423" s="1">
        <f t="shared" si="357"/>
        <v>443186.4356200801</v>
      </c>
      <c r="G1423" s="2">
        <v>0</v>
      </c>
      <c r="H1423" s="2">
        <v>110000</v>
      </c>
      <c r="I1423" s="2"/>
      <c r="J1423" s="2">
        <v>333186.4356200801</v>
      </c>
      <c r="K1423" s="2"/>
      <c r="L1423" s="2"/>
      <c r="M1423" s="2"/>
      <c r="N1423" s="2"/>
      <c r="O1423" s="2"/>
      <c r="P1423" s="104"/>
      <c r="Q1423" s="104"/>
      <c r="R1423" s="104"/>
      <c r="S1423" s="104"/>
      <c r="T1423" s="104"/>
      <c r="U1423" s="104"/>
      <c r="V1423" s="104"/>
      <c r="W1423" s="111"/>
      <c r="X1423" s="104"/>
      <c r="Y1423" s="104"/>
      <c r="Z1423" s="104"/>
      <c r="AA1423" s="104"/>
    </row>
    <row r="1424" spans="1:27" ht="15.95" customHeight="1" x14ac:dyDescent="0.2">
      <c r="A1424" s="101"/>
      <c r="B1424" s="146"/>
      <c r="C1424" s="146" t="s">
        <v>77</v>
      </c>
      <c r="D1424" s="62"/>
      <c r="E1424" s="61" t="s">
        <v>2</v>
      </c>
      <c r="F1424" s="1">
        <f t="shared" si="357"/>
        <v>0</v>
      </c>
      <c r="G1424" s="2"/>
      <c r="H1424" s="2"/>
      <c r="I1424" s="2"/>
      <c r="J1424" s="2"/>
      <c r="K1424" s="2"/>
      <c r="L1424" s="2"/>
      <c r="M1424" s="2"/>
      <c r="N1424" s="2"/>
      <c r="O1424" s="2"/>
      <c r="P1424" s="104"/>
      <c r="Q1424" s="104"/>
      <c r="R1424" s="104"/>
      <c r="S1424" s="104"/>
      <c r="T1424" s="104"/>
      <c r="U1424" s="104"/>
      <c r="V1424" s="104"/>
      <c r="W1424" s="111"/>
      <c r="X1424" s="104"/>
      <c r="Y1424" s="104"/>
      <c r="Z1424" s="104"/>
      <c r="AA1424" s="104"/>
    </row>
    <row r="1425" spans="1:27" ht="15.95" customHeight="1" x14ac:dyDescent="0.2">
      <c r="A1425" s="101"/>
      <c r="B1425" s="146"/>
      <c r="C1425" s="146" t="s">
        <v>77</v>
      </c>
      <c r="D1425" s="62"/>
      <c r="E1425" s="61" t="s">
        <v>3</v>
      </c>
      <c r="F1425" s="1">
        <f t="shared" si="357"/>
        <v>0</v>
      </c>
      <c r="G1425" s="2"/>
      <c r="H1425" s="2"/>
      <c r="I1425" s="2"/>
      <c r="J1425" s="2"/>
      <c r="K1425" s="2"/>
      <c r="L1425" s="2"/>
      <c r="M1425" s="2"/>
      <c r="N1425" s="2"/>
      <c r="O1425" s="2"/>
      <c r="P1425" s="104"/>
      <c r="Q1425" s="104"/>
      <c r="R1425" s="104"/>
      <c r="S1425" s="104"/>
      <c r="T1425" s="104"/>
      <c r="U1425" s="104"/>
      <c r="V1425" s="104"/>
      <c r="W1425" s="111"/>
      <c r="X1425" s="104"/>
      <c r="Y1425" s="104"/>
      <c r="Z1425" s="104"/>
      <c r="AA1425" s="104"/>
    </row>
    <row r="1426" spans="1:27" ht="15.95" customHeight="1" x14ac:dyDescent="0.2">
      <c r="A1426" s="101" t="s">
        <v>156</v>
      </c>
      <c r="B1426" s="146"/>
      <c r="C1426" s="146" t="s">
        <v>77</v>
      </c>
      <c r="D1426" s="62"/>
      <c r="E1426" s="102" t="s">
        <v>77</v>
      </c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  <c r="R1426" s="102"/>
      <c r="S1426" s="102"/>
      <c r="T1426" s="102"/>
      <c r="U1426" s="102"/>
      <c r="V1426" s="102"/>
      <c r="W1426" s="102"/>
      <c r="X1426" s="102"/>
      <c r="Y1426" s="102"/>
      <c r="Z1426" s="102"/>
      <c r="AA1426" s="102"/>
    </row>
    <row r="1427" spans="1:27" ht="15.95" customHeight="1" x14ac:dyDescent="0.2">
      <c r="A1427" s="101" t="s">
        <v>64</v>
      </c>
      <c r="B1427" s="146"/>
      <c r="C1427" s="146" t="s">
        <v>77</v>
      </c>
      <c r="D1427" s="62"/>
      <c r="E1427" s="103" t="s">
        <v>102</v>
      </c>
      <c r="F1427" s="103"/>
      <c r="G1427" s="103"/>
      <c r="H1427" s="103"/>
      <c r="I1427" s="103"/>
      <c r="J1427" s="103"/>
      <c r="K1427" s="103"/>
      <c r="L1427" s="103"/>
      <c r="M1427" s="103"/>
      <c r="N1427" s="103"/>
      <c r="O1427" s="103"/>
      <c r="P1427" s="103"/>
      <c r="Q1427" s="103"/>
      <c r="R1427" s="103"/>
      <c r="S1427" s="103"/>
      <c r="T1427" s="103"/>
      <c r="U1427" s="103"/>
      <c r="V1427" s="103"/>
      <c r="W1427" s="103"/>
      <c r="X1427" s="103"/>
      <c r="Y1427" s="103"/>
      <c r="Z1427" s="103"/>
      <c r="AA1427" s="103"/>
    </row>
    <row r="1428" spans="1:27" ht="45" customHeight="1" x14ac:dyDescent="0.2">
      <c r="A1428" s="101"/>
      <c r="B1428" s="146"/>
      <c r="C1428" s="146" t="s">
        <v>77</v>
      </c>
      <c r="D1428" s="62"/>
      <c r="E1428" s="110" t="s">
        <v>474</v>
      </c>
      <c r="F1428" s="110"/>
      <c r="G1428" s="110"/>
      <c r="H1428" s="110"/>
      <c r="I1428" s="110"/>
      <c r="J1428" s="110"/>
      <c r="K1428" s="110"/>
      <c r="L1428" s="110"/>
      <c r="M1428" s="110"/>
      <c r="N1428" s="110"/>
      <c r="O1428" s="110"/>
      <c r="P1428" s="104" t="s">
        <v>475</v>
      </c>
      <c r="Q1428" s="104">
        <v>2023</v>
      </c>
      <c r="R1428" s="104" t="s">
        <v>37</v>
      </c>
      <c r="S1428" s="104" t="s">
        <v>476</v>
      </c>
      <c r="T1428" s="104" t="s">
        <v>78</v>
      </c>
      <c r="U1428" s="104" t="s">
        <v>78</v>
      </c>
      <c r="V1428" s="104" t="s">
        <v>78</v>
      </c>
      <c r="W1428" s="111" t="s">
        <v>477</v>
      </c>
      <c r="X1428" s="104" t="s">
        <v>29</v>
      </c>
      <c r="Y1428" s="104" t="s">
        <v>43</v>
      </c>
      <c r="Z1428" s="104" t="s">
        <v>24</v>
      </c>
      <c r="AA1428" s="104"/>
    </row>
    <row r="1429" spans="1:27" ht="15.95" customHeight="1" x14ac:dyDescent="0.2">
      <c r="A1429" s="101"/>
      <c r="B1429" s="146"/>
      <c r="C1429" s="146" t="s">
        <v>77</v>
      </c>
      <c r="D1429" s="62"/>
      <c r="E1429" s="61" t="s">
        <v>5</v>
      </c>
      <c r="F1429" s="1">
        <f>H1429+J1429+L1429+N1429+O1429</f>
        <v>25000</v>
      </c>
      <c r="G1429" s="2">
        <f t="shared" ref="G1429:O1429" si="358">SUM(G1430:G1433)</f>
        <v>0</v>
      </c>
      <c r="H1429" s="2">
        <f t="shared" si="358"/>
        <v>10000</v>
      </c>
      <c r="I1429" s="2"/>
      <c r="J1429" s="2">
        <f t="shared" si="358"/>
        <v>15000</v>
      </c>
      <c r="K1429" s="2"/>
      <c r="L1429" s="2">
        <f t="shared" si="358"/>
        <v>0</v>
      </c>
      <c r="M1429" s="2"/>
      <c r="N1429" s="2">
        <f t="shared" si="358"/>
        <v>0</v>
      </c>
      <c r="O1429" s="2">
        <f t="shared" si="358"/>
        <v>0</v>
      </c>
      <c r="P1429" s="104"/>
      <c r="Q1429" s="104"/>
      <c r="R1429" s="104"/>
      <c r="S1429" s="104"/>
      <c r="T1429" s="104"/>
      <c r="U1429" s="104"/>
      <c r="V1429" s="104"/>
      <c r="W1429" s="111"/>
      <c r="X1429" s="104"/>
      <c r="Y1429" s="104"/>
      <c r="Z1429" s="104"/>
      <c r="AA1429" s="104"/>
    </row>
    <row r="1430" spans="1:27" ht="15.95" customHeight="1" x14ac:dyDescent="0.2">
      <c r="A1430" s="101"/>
      <c r="B1430" s="146"/>
      <c r="C1430" s="146" t="s">
        <v>77</v>
      </c>
      <c r="D1430" s="62"/>
      <c r="E1430" s="61" t="s">
        <v>0</v>
      </c>
      <c r="F1430" s="1">
        <f t="shared" ref="F1430:F1433" si="359">H1430+J1430+L1430+N1430+O1430</f>
        <v>0</v>
      </c>
      <c r="G1430" s="2"/>
      <c r="H1430" s="2"/>
      <c r="I1430" s="2"/>
      <c r="J1430" s="2"/>
      <c r="K1430" s="2"/>
      <c r="L1430" s="2"/>
      <c r="M1430" s="2"/>
      <c r="N1430" s="2"/>
      <c r="O1430" s="2"/>
      <c r="P1430" s="104"/>
      <c r="Q1430" s="104"/>
      <c r="R1430" s="104"/>
      <c r="S1430" s="104"/>
      <c r="T1430" s="104"/>
      <c r="U1430" s="104"/>
      <c r="V1430" s="104"/>
      <c r="W1430" s="111"/>
      <c r="X1430" s="104"/>
      <c r="Y1430" s="104"/>
      <c r="Z1430" s="104"/>
      <c r="AA1430" s="104"/>
    </row>
    <row r="1431" spans="1:27" ht="15.95" customHeight="1" x14ac:dyDescent="0.2">
      <c r="A1431" s="101"/>
      <c r="B1431" s="146"/>
      <c r="C1431" s="146" t="s">
        <v>77</v>
      </c>
      <c r="D1431" s="62"/>
      <c r="E1431" s="61" t="s">
        <v>1</v>
      </c>
      <c r="F1431" s="1">
        <f t="shared" si="359"/>
        <v>25000</v>
      </c>
      <c r="G1431" s="2">
        <v>0</v>
      </c>
      <c r="H1431" s="2">
        <v>10000</v>
      </c>
      <c r="I1431" s="2"/>
      <c r="J1431" s="2">
        <v>15000</v>
      </c>
      <c r="K1431" s="2"/>
      <c r="L1431" s="2"/>
      <c r="M1431" s="2"/>
      <c r="N1431" s="2"/>
      <c r="O1431" s="2"/>
      <c r="P1431" s="104"/>
      <c r="Q1431" s="104"/>
      <c r="R1431" s="104"/>
      <c r="S1431" s="104"/>
      <c r="T1431" s="104"/>
      <c r="U1431" s="104"/>
      <c r="V1431" s="104"/>
      <c r="W1431" s="111"/>
      <c r="X1431" s="104"/>
      <c r="Y1431" s="104"/>
      <c r="Z1431" s="104"/>
      <c r="AA1431" s="104"/>
    </row>
    <row r="1432" spans="1:27" ht="15.95" customHeight="1" x14ac:dyDescent="0.2">
      <c r="A1432" s="101"/>
      <c r="B1432" s="146"/>
      <c r="C1432" s="146" t="s">
        <v>77</v>
      </c>
      <c r="D1432" s="62"/>
      <c r="E1432" s="61" t="s">
        <v>2</v>
      </c>
      <c r="F1432" s="1">
        <f t="shared" si="359"/>
        <v>0</v>
      </c>
      <c r="G1432" s="2"/>
      <c r="H1432" s="2"/>
      <c r="I1432" s="2"/>
      <c r="J1432" s="2"/>
      <c r="K1432" s="2"/>
      <c r="L1432" s="2"/>
      <c r="M1432" s="2"/>
      <c r="N1432" s="2"/>
      <c r="O1432" s="2"/>
      <c r="P1432" s="104"/>
      <c r="Q1432" s="104"/>
      <c r="R1432" s="104"/>
      <c r="S1432" s="104"/>
      <c r="T1432" s="104"/>
      <c r="U1432" s="104"/>
      <c r="V1432" s="104"/>
      <c r="W1432" s="111"/>
      <c r="X1432" s="104"/>
      <c r="Y1432" s="104"/>
      <c r="Z1432" s="104"/>
      <c r="AA1432" s="104"/>
    </row>
    <row r="1433" spans="1:27" ht="15.95" customHeight="1" x14ac:dyDescent="0.2">
      <c r="A1433" s="101"/>
      <c r="B1433" s="146"/>
      <c r="C1433" s="146" t="s">
        <v>77</v>
      </c>
      <c r="D1433" s="62"/>
      <c r="E1433" s="61" t="s">
        <v>3</v>
      </c>
      <c r="F1433" s="1">
        <f t="shared" si="359"/>
        <v>0</v>
      </c>
      <c r="G1433" s="2"/>
      <c r="H1433" s="2"/>
      <c r="I1433" s="2"/>
      <c r="J1433" s="2"/>
      <c r="K1433" s="2"/>
      <c r="L1433" s="2"/>
      <c r="M1433" s="2"/>
      <c r="N1433" s="2"/>
      <c r="O1433" s="2"/>
      <c r="P1433" s="104"/>
      <c r="Q1433" s="104"/>
      <c r="R1433" s="104"/>
      <c r="S1433" s="104"/>
      <c r="T1433" s="104"/>
      <c r="U1433" s="104"/>
      <c r="V1433" s="104"/>
      <c r="W1433" s="111"/>
      <c r="X1433" s="104"/>
      <c r="Y1433" s="104"/>
      <c r="Z1433" s="104"/>
      <c r="AA1433" s="104"/>
    </row>
    <row r="1434" spans="1:27" ht="15.95" customHeight="1" x14ac:dyDescent="0.2">
      <c r="A1434" s="101" t="s">
        <v>157</v>
      </c>
      <c r="B1434" s="146"/>
      <c r="C1434" s="146" t="s">
        <v>77</v>
      </c>
      <c r="D1434" s="62"/>
      <c r="E1434" s="102" t="s">
        <v>77</v>
      </c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  <c r="R1434" s="102"/>
      <c r="S1434" s="102"/>
      <c r="T1434" s="102"/>
      <c r="U1434" s="102"/>
      <c r="V1434" s="102"/>
      <c r="W1434" s="102"/>
      <c r="X1434" s="102"/>
      <c r="Y1434" s="102"/>
      <c r="Z1434" s="102"/>
      <c r="AA1434" s="102"/>
    </row>
    <row r="1435" spans="1:27" ht="15.95" customHeight="1" x14ac:dyDescent="0.2">
      <c r="A1435" s="101" t="s">
        <v>64</v>
      </c>
      <c r="B1435" s="146"/>
      <c r="C1435" s="146" t="s">
        <v>77</v>
      </c>
      <c r="D1435" s="62"/>
      <c r="E1435" s="103" t="s">
        <v>102</v>
      </c>
      <c r="F1435" s="103"/>
      <c r="G1435" s="103"/>
      <c r="H1435" s="103"/>
      <c r="I1435" s="103"/>
      <c r="J1435" s="103"/>
      <c r="K1435" s="103"/>
      <c r="L1435" s="103"/>
      <c r="M1435" s="103"/>
      <c r="N1435" s="103"/>
      <c r="O1435" s="103"/>
      <c r="P1435" s="103"/>
      <c r="Q1435" s="103"/>
      <c r="R1435" s="103"/>
      <c r="S1435" s="103"/>
      <c r="T1435" s="103"/>
      <c r="U1435" s="103"/>
      <c r="V1435" s="103"/>
      <c r="W1435" s="103"/>
      <c r="X1435" s="103"/>
      <c r="Y1435" s="103"/>
      <c r="Z1435" s="103"/>
      <c r="AA1435" s="103"/>
    </row>
    <row r="1436" spans="1:27" ht="45" customHeight="1" x14ac:dyDescent="0.2">
      <c r="A1436" s="101"/>
      <c r="B1436" s="146"/>
      <c r="C1436" s="146" t="s">
        <v>77</v>
      </c>
      <c r="D1436" s="62"/>
      <c r="E1436" s="110" t="s">
        <v>478</v>
      </c>
      <c r="F1436" s="110"/>
      <c r="G1436" s="110"/>
      <c r="H1436" s="110"/>
      <c r="I1436" s="110"/>
      <c r="J1436" s="110"/>
      <c r="K1436" s="110"/>
      <c r="L1436" s="110"/>
      <c r="M1436" s="110"/>
      <c r="N1436" s="110"/>
      <c r="O1436" s="110"/>
      <c r="P1436" s="104" t="s">
        <v>475</v>
      </c>
      <c r="Q1436" s="104">
        <v>2023</v>
      </c>
      <c r="R1436" s="104" t="s">
        <v>37</v>
      </c>
      <c r="S1436" s="104" t="s">
        <v>476</v>
      </c>
      <c r="T1436" s="104" t="s">
        <v>78</v>
      </c>
      <c r="U1436" s="104" t="s">
        <v>78</v>
      </c>
      <c r="V1436" s="104" t="s">
        <v>78</v>
      </c>
      <c r="W1436" s="111" t="s">
        <v>477</v>
      </c>
      <c r="X1436" s="104" t="s">
        <v>29</v>
      </c>
      <c r="Y1436" s="104" t="s">
        <v>43</v>
      </c>
      <c r="Z1436" s="104" t="s">
        <v>30</v>
      </c>
      <c r="AA1436" s="104"/>
    </row>
    <row r="1437" spans="1:27" ht="15.95" customHeight="1" x14ac:dyDescent="0.2">
      <c r="A1437" s="101"/>
      <c r="B1437" s="146"/>
      <c r="C1437" s="146" t="s">
        <v>77</v>
      </c>
      <c r="D1437" s="62"/>
      <c r="E1437" s="61" t="s">
        <v>5</v>
      </c>
      <c r="F1437" s="1">
        <f>H1437+J1437+L1437+N1437+O1437</f>
        <v>314561.81799999997</v>
      </c>
      <c r="G1437" s="2">
        <f t="shared" ref="G1437:O1437" si="360">SUM(G1438:G1441)</f>
        <v>0</v>
      </c>
      <c r="H1437" s="2">
        <f t="shared" si="360"/>
        <v>0</v>
      </c>
      <c r="I1437" s="2"/>
      <c r="J1437" s="2">
        <f t="shared" si="360"/>
        <v>0</v>
      </c>
      <c r="K1437" s="2"/>
      <c r="L1437" s="2">
        <f t="shared" si="360"/>
        <v>0</v>
      </c>
      <c r="M1437" s="2"/>
      <c r="N1437" s="2">
        <f t="shared" si="360"/>
        <v>314561.81799999997</v>
      </c>
      <c r="O1437" s="2">
        <f t="shared" si="360"/>
        <v>0</v>
      </c>
      <c r="P1437" s="104"/>
      <c r="Q1437" s="104"/>
      <c r="R1437" s="104"/>
      <c r="S1437" s="104"/>
      <c r="T1437" s="104"/>
      <c r="U1437" s="104"/>
      <c r="V1437" s="104"/>
      <c r="W1437" s="111"/>
      <c r="X1437" s="104"/>
      <c r="Y1437" s="104"/>
      <c r="Z1437" s="104"/>
      <c r="AA1437" s="104"/>
    </row>
    <row r="1438" spans="1:27" ht="15.95" customHeight="1" x14ac:dyDescent="0.2">
      <c r="A1438" s="101"/>
      <c r="B1438" s="146"/>
      <c r="C1438" s="146" t="s">
        <v>77</v>
      </c>
      <c r="D1438" s="62"/>
      <c r="E1438" s="61" t="s">
        <v>0</v>
      </c>
      <c r="F1438" s="1">
        <f t="shared" ref="F1438:F1441" si="361">H1438+J1438+L1438+N1438+O1438</f>
        <v>0</v>
      </c>
      <c r="G1438" s="2"/>
      <c r="H1438" s="2"/>
      <c r="I1438" s="2"/>
      <c r="J1438" s="2"/>
      <c r="K1438" s="2"/>
      <c r="L1438" s="2"/>
      <c r="M1438" s="2"/>
      <c r="N1438" s="2"/>
      <c r="O1438" s="2"/>
      <c r="P1438" s="104"/>
      <c r="Q1438" s="104"/>
      <c r="R1438" s="104"/>
      <c r="S1438" s="104"/>
      <c r="T1438" s="104"/>
      <c r="U1438" s="104"/>
      <c r="V1438" s="104"/>
      <c r="W1438" s="111"/>
      <c r="X1438" s="104"/>
      <c r="Y1438" s="104"/>
      <c r="Z1438" s="104"/>
      <c r="AA1438" s="104"/>
    </row>
    <row r="1439" spans="1:27" ht="15.95" customHeight="1" x14ac:dyDescent="0.2">
      <c r="A1439" s="101"/>
      <c r="B1439" s="146"/>
      <c r="C1439" s="146" t="s">
        <v>77</v>
      </c>
      <c r="D1439" s="62"/>
      <c r="E1439" s="61" t="s">
        <v>1</v>
      </c>
      <c r="F1439" s="1">
        <f t="shared" si="361"/>
        <v>314561.81799999997</v>
      </c>
      <c r="G1439" s="2">
        <v>0</v>
      </c>
      <c r="H1439" s="2">
        <v>0</v>
      </c>
      <c r="I1439" s="2"/>
      <c r="J1439" s="2">
        <v>0</v>
      </c>
      <c r="K1439" s="2"/>
      <c r="L1439" s="2">
        <v>0</v>
      </c>
      <c r="M1439" s="2"/>
      <c r="N1439" s="2">
        <v>314561.81799999997</v>
      </c>
      <c r="O1439" s="2"/>
      <c r="P1439" s="104"/>
      <c r="Q1439" s="104"/>
      <c r="R1439" s="104"/>
      <c r="S1439" s="104"/>
      <c r="T1439" s="104"/>
      <c r="U1439" s="104"/>
      <c r="V1439" s="104"/>
      <c r="W1439" s="111"/>
      <c r="X1439" s="104"/>
      <c r="Y1439" s="104"/>
      <c r="Z1439" s="104"/>
      <c r="AA1439" s="104"/>
    </row>
    <row r="1440" spans="1:27" ht="15.95" customHeight="1" x14ac:dyDescent="0.2">
      <c r="A1440" s="101"/>
      <c r="B1440" s="146"/>
      <c r="C1440" s="146" t="s">
        <v>77</v>
      </c>
      <c r="D1440" s="62"/>
      <c r="E1440" s="61" t="s">
        <v>2</v>
      </c>
      <c r="F1440" s="1">
        <f t="shared" si="361"/>
        <v>0</v>
      </c>
      <c r="G1440" s="2"/>
      <c r="H1440" s="2"/>
      <c r="I1440" s="2"/>
      <c r="J1440" s="2"/>
      <c r="K1440" s="2"/>
      <c r="L1440" s="2"/>
      <c r="M1440" s="2"/>
      <c r="N1440" s="2"/>
      <c r="O1440" s="2"/>
      <c r="P1440" s="104"/>
      <c r="Q1440" s="104"/>
      <c r="R1440" s="104"/>
      <c r="S1440" s="104"/>
      <c r="T1440" s="104"/>
      <c r="U1440" s="104"/>
      <c r="V1440" s="104"/>
      <c r="W1440" s="111"/>
      <c r="X1440" s="104"/>
      <c r="Y1440" s="104"/>
      <c r="Z1440" s="104"/>
      <c r="AA1440" s="104"/>
    </row>
    <row r="1441" spans="1:27" ht="15.95" customHeight="1" x14ac:dyDescent="0.2">
      <c r="A1441" s="101"/>
      <c r="B1441" s="146"/>
      <c r="C1441" s="146" t="s">
        <v>77</v>
      </c>
      <c r="D1441" s="62"/>
      <c r="E1441" s="61" t="s">
        <v>3</v>
      </c>
      <c r="F1441" s="1">
        <f t="shared" si="361"/>
        <v>0</v>
      </c>
      <c r="G1441" s="2"/>
      <c r="H1441" s="2"/>
      <c r="I1441" s="2"/>
      <c r="J1441" s="2"/>
      <c r="K1441" s="2"/>
      <c r="L1441" s="2"/>
      <c r="M1441" s="2"/>
      <c r="N1441" s="2"/>
      <c r="O1441" s="2"/>
      <c r="P1441" s="104"/>
      <c r="Q1441" s="104"/>
      <c r="R1441" s="104"/>
      <c r="S1441" s="104"/>
      <c r="T1441" s="104"/>
      <c r="U1441" s="104"/>
      <c r="V1441" s="104"/>
      <c r="W1441" s="111"/>
      <c r="X1441" s="104"/>
      <c r="Y1441" s="104"/>
      <c r="Z1441" s="104"/>
      <c r="AA1441" s="104"/>
    </row>
    <row r="1442" spans="1:27" ht="15.95" customHeight="1" x14ac:dyDescent="0.2">
      <c r="A1442" s="101" t="s">
        <v>159</v>
      </c>
      <c r="B1442" s="146"/>
      <c r="C1442" s="146" t="s">
        <v>77</v>
      </c>
      <c r="D1442" s="62"/>
      <c r="E1442" s="102" t="s">
        <v>77</v>
      </c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  <c r="R1442" s="102"/>
      <c r="S1442" s="102"/>
      <c r="T1442" s="102"/>
      <c r="U1442" s="102"/>
      <c r="V1442" s="102"/>
      <c r="W1442" s="102"/>
      <c r="X1442" s="102"/>
      <c r="Y1442" s="102"/>
      <c r="Z1442" s="102"/>
      <c r="AA1442" s="102"/>
    </row>
    <row r="1443" spans="1:27" ht="15.95" customHeight="1" x14ac:dyDescent="0.2">
      <c r="A1443" s="101" t="s">
        <v>64</v>
      </c>
      <c r="B1443" s="146"/>
      <c r="C1443" s="146" t="s">
        <v>77</v>
      </c>
      <c r="D1443" s="62"/>
      <c r="E1443" s="103" t="s">
        <v>102</v>
      </c>
      <c r="F1443" s="103"/>
      <c r="G1443" s="103"/>
      <c r="H1443" s="103"/>
      <c r="I1443" s="103"/>
      <c r="J1443" s="103"/>
      <c r="K1443" s="103"/>
      <c r="L1443" s="103"/>
      <c r="M1443" s="103"/>
      <c r="N1443" s="103"/>
      <c r="O1443" s="103"/>
      <c r="P1443" s="103"/>
      <c r="Q1443" s="103"/>
      <c r="R1443" s="103"/>
      <c r="S1443" s="103"/>
      <c r="T1443" s="103"/>
      <c r="U1443" s="103"/>
      <c r="V1443" s="103"/>
      <c r="W1443" s="103"/>
      <c r="X1443" s="103"/>
      <c r="Y1443" s="103"/>
      <c r="Z1443" s="103"/>
      <c r="AA1443" s="103"/>
    </row>
    <row r="1444" spans="1:27" ht="45" customHeight="1" x14ac:dyDescent="0.2">
      <c r="A1444" s="101"/>
      <c r="B1444" s="146"/>
      <c r="C1444" s="146" t="s">
        <v>77</v>
      </c>
      <c r="D1444" s="62"/>
      <c r="E1444" s="110" t="s">
        <v>497</v>
      </c>
      <c r="F1444" s="110"/>
      <c r="G1444" s="110"/>
      <c r="H1444" s="110"/>
      <c r="I1444" s="110"/>
      <c r="J1444" s="110"/>
      <c r="K1444" s="110"/>
      <c r="L1444" s="110"/>
      <c r="M1444" s="110"/>
      <c r="N1444" s="110"/>
      <c r="O1444" s="110"/>
      <c r="P1444" s="104" t="s">
        <v>489</v>
      </c>
      <c r="Q1444" s="104" t="s">
        <v>305</v>
      </c>
      <c r="R1444" s="104" t="s">
        <v>37</v>
      </c>
      <c r="S1444" s="104" t="s">
        <v>498</v>
      </c>
      <c r="T1444" s="104" t="s">
        <v>78</v>
      </c>
      <c r="U1444" s="104" t="s">
        <v>78</v>
      </c>
      <c r="V1444" s="104" t="s">
        <v>78</v>
      </c>
      <c r="W1444" s="111" t="s">
        <v>499</v>
      </c>
      <c r="X1444" s="104" t="s">
        <v>29</v>
      </c>
      <c r="Y1444" s="104" t="s">
        <v>280</v>
      </c>
      <c r="Z1444" s="104" t="s">
        <v>30</v>
      </c>
      <c r="AA1444" s="104" t="s">
        <v>500</v>
      </c>
    </row>
    <row r="1445" spans="1:27" ht="15.95" customHeight="1" x14ac:dyDescent="0.2">
      <c r="A1445" s="101"/>
      <c r="B1445" s="146"/>
      <c r="C1445" s="146" t="s">
        <v>77</v>
      </c>
      <c r="D1445" s="62"/>
      <c r="E1445" s="61" t="s">
        <v>5</v>
      </c>
      <c r="F1445" s="1">
        <f>H1445+J1445+L1445+N1445+O1445</f>
        <v>219142.065</v>
      </c>
      <c r="G1445" s="2">
        <f t="shared" ref="G1445:O1445" si="362">SUM(G1446:G1449)</f>
        <v>0</v>
      </c>
      <c r="H1445" s="2">
        <f t="shared" si="362"/>
        <v>105000</v>
      </c>
      <c r="I1445" s="2"/>
      <c r="J1445" s="2">
        <f t="shared" si="362"/>
        <v>114142.065</v>
      </c>
      <c r="K1445" s="2"/>
      <c r="L1445" s="2">
        <f t="shared" si="362"/>
        <v>0</v>
      </c>
      <c r="M1445" s="2"/>
      <c r="N1445" s="2">
        <f t="shared" si="362"/>
        <v>0</v>
      </c>
      <c r="O1445" s="2">
        <f t="shared" si="362"/>
        <v>0</v>
      </c>
      <c r="P1445" s="104"/>
      <c r="Q1445" s="104"/>
      <c r="R1445" s="104"/>
      <c r="S1445" s="104"/>
      <c r="T1445" s="104"/>
      <c r="U1445" s="104"/>
      <c r="V1445" s="104"/>
      <c r="W1445" s="111"/>
      <c r="X1445" s="104"/>
      <c r="Y1445" s="104"/>
      <c r="Z1445" s="104"/>
      <c r="AA1445" s="104"/>
    </row>
    <row r="1446" spans="1:27" ht="15.95" customHeight="1" x14ac:dyDescent="0.2">
      <c r="A1446" s="101"/>
      <c r="B1446" s="146"/>
      <c r="C1446" s="146" t="s">
        <v>77</v>
      </c>
      <c r="D1446" s="62"/>
      <c r="E1446" s="61" t="s">
        <v>0</v>
      </c>
      <c r="F1446" s="1">
        <f t="shared" ref="F1446:F1449" si="363">H1446+J1446+L1446+N1446+O1446</f>
        <v>0</v>
      </c>
      <c r="G1446" s="2"/>
      <c r="H1446" s="2"/>
      <c r="I1446" s="2"/>
      <c r="J1446" s="2"/>
      <c r="K1446" s="2"/>
      <c r="L1446" s="2"/>
      <c r="M1446" s="2"/>
      <c r="N1446" s="2"/>
      <c r="O1446" s="2"/>
      <c r="P1446" s="104"/>
      <c r="Q1446" s="104"/>
      <c r="R1446" s="104"/>
      <c r="S1446" s="104"/>
      <c r="T1446" s="104"/>
      <c r="U1446" s="104"/>
      <c r="V1446" s="104"/>
      <c r="W1446" s="111"/>
      <c r="X1446" s="104"/>
      <c r="Y1446" s="104"/>
      <c r="Z1446" s="104"/>
      <c r="AA1446" s="104"/>
    </row>
    <row r="1447" spans="1:27" ht="15.95" customHeight="1" x14ac:dyDescent="0.2">
      <c r="A1447" s="101"/>
      <c r="B1447" s="146"/>
      <c r="C1447" s="146" t="s">
        <v>77</v>
      </c>
      <c r="D1447" s="62"/>
      <c r="E1447" s="61" t="s">
        <v>1</v>
      </c>
      <c r="F1447" s="1">
        <f t="shared" si="363"/>
        <v>219142.065</v>
      </c>
      <c r="G1447" s="2">
        <v>0</v>
      </c>
      <c r="H1447" s="2">
        <v>105000</v>
      </c>
      <c r="I1447" s="2"/>
      <c r="J1447" s="2">
        <v>114142.065</v>
      </c>
      <c r="K1447" s="2"/>
      <c r="L1447" s="2"/>
      <c r="M1447" s="2"/>
      <c r="N1447" s="2"/>
      <c r="O1447" s="2"/>
      <c r="P1447" s="104"/>
      <c r="Q1447" s="104"/>
      <c r="R1447" s="104"/>
      <c r="S1447" s="104"/>
      <c r="T1447" s="104"/>
      <c r="U1447" s="104"/>
      <c r="V1447" s="104"/>
      <c r="W1447" s="111"/>
      <c r="X1447" s="104"/>
      <c r="Y1447" s="104"/>
      <c r="Z1447" s="104"/>
      <c r="AA1447" s="104"/>
    </row>
    <row r="1448" spans="1:27" ht="15.95" customHeight="1" x14ac:dyDescent="0.2">
      <c r="A1448" s="101"/>
      <c r="B1448" s="146"/>
      <c r="C1448" s="146" t="s">
        <v>77</v>
      </c>
      <c r="D1448" s="62"/>
      <c r="E1448" s="61" t="s">
        <v>2</v>
      </c>
      <c r="F1448" s="1">
        <f t="shared" si="363"/>
        <v>0</v>
      </c>
      <c r="G1448" s="2"/>
      <c r="H1448" s="2"/>
      <c r="I1448" s="2"/>
      <c r="J1448" s="2"/>
      <c r="K1448" s="2"/>
      <c r="L1448" s="2"/>
      <c r="M1448" s="2"/>
      <c r="N1448" s="2"/>
      <c r="O1448" s="2"/>
      <c r="P1448" s="104"/>
      <c r="Q1448" s="104"/>
      <c r="R1448" s="104"/>
      <c r="S1448" s="104"/>
      <c r="T1448" s="104"/>
      <c r="U1448" s="104"/>
      <c r="V1448" s="104"/>
      <c r="W1448" s="111"/>
      <c r="X1448" s="104"/>
      <c r="Y1448" s="104"/>
      <c r="Z1448" s="104"/>
      <c r="AA1448" s="104"/>
    </row>
    <row r="1449" spans="1:27" ht="15.95" customHeight="1" x14ac:dyDescent="0.2">
      <c r="A1449" s="101"/>
      <c r="B1449" s="146"/>
      <c r="C1449" s="146" t="s">
        <v>77</v>
      </c>
      <c r="D1449" s="62"/>
      <c r="E1449" s="61" t="s">
        <v>3</v>
      </c>
      <c r="F1449" s="1">
        <f t="shared" si="363"/>
        <v>0</v>
      </c>
      <c r="G1449" s="2"/>
      <c r="H1449" s="2"/>
      <c r="I1449" s="2"/>
      <c r="J1449" s="2"/>
      <c r="K1449" s="2"/>
      <c r="L1449" s="2"/>
      <c r="M1449" s="2"/>
      <c r="N1449" s="2"/>
      <c r="O1449" s="2"/>
      <c r="P1449" s="104"/>
      <c r="Q1449" s="104"/>
      <c r="R1449" s="104"/>
      <c r="S1449" s="104"/>
      <c r="T1449" s="104"/>
      <c r="U1449" s="104"/>
      <c r="V1449" s="104"/>
      <c r="W1449" s="111"/>
      <c r="X1449" s="104"/>
      <c r="Y1449" s="104"/>
      <c r="Z1449" s="104"/>
      <c r="AA1449" s="104"/>
    </row>
    <row r="1450" spans="1:27" ht="15.95" customHeight="1" x14ac:dyDescent="0.2">
      <c r="A1450" s="101" t="s">
        <v>160</v>
      </c>
      <c r="B1450" s="146"/>
      <c r="C1450" s="146" t="s">
        <v>77</v>
      </c>
      <c r="D1450" s="62"/>
      <c r="E1450" s="102" t="s">
        <v>77</v>
      </c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  <c r="R1450" s="102"/>
      <c r="S1450" s="102"/>
      <c r="T1450" s="102"/>
      <c r="U1450" s="102"/>
      <c r="V1450" s="102"/>
      <c r="W1450" s="102"/>
      <c r="X1450" s="102"/>
      <c r="Y1450" s="102"/>
      <c r="Z1450" s="102"/>
      <c r="AA1450" s="102"/>
    </row>
    <row r="1451" spans="1:27" ht="15.95" customHeight="1" x14ac:dyDescent="0.2">
      <c r="A1451" s="101" t="s">
        <v>64</v>
      </c>
      <c r="B1451" s="146"/>
      <c r="C1451" s="146" t="s">
        <v>77</v>
      </c>
      <c r="D1451" s="62"/>
      <c r="E1451" s="103" t="s">
        <v>102</v>
      </c>
      <c r="F1451" s="103"/>
      <c r="G1451" s="103"/>
      <c r="H1451" s="103"/>
      <c r="I1451" s="103"/>
      <c r="J1451" s="103"/>
      <c r="K1451" s="103"/>
      <c r="L1451" s="103"/>
      <c r="M1451" s="103"/>
      <c r="N1451" s="103"/>
      <c r="O1451" s="103"/>
      <c r="P1451" s="103"/>
      <c r="Q1451" s="103"/>
      <c r="R1451" s="103"/>
      <c r="S1451" s="103"/>
      <c r="T1451" s="103"/>
      <c r="U1451" s="103"/>
      <c r="V1451" s="103"/>
      <c r="W1451" s="103"/>
      <c r="X1451" s="103"/>
      <c r="Y1451" s="103"/>
      <c r="Z1451" s="103"/>
      <c r="AA1451" s="103"/>
    </row>
    <row r="1452" spans="1:27" ht="45" customHeight="1" x14ac:dyDescent="0.2">
      <c r="A1452" s="101"/>
      <c r="B1452" s="146"/>
      <c r="C1452" s="146" t="s">
        <v>77</v>
      </c>
      <c r="D1452" s="62"/>
      <c r="E1452" s="110" t="s">
        <v>439</v>
      </c>
      <c r="F1452" s="110"/>
      <c r="G1452" s="110"/>
      <c r="H1452" s="110"/>
      <c r="I1452" s="110"/>
      <c r="J1452" s="110"/>
      <c r="K1452" s="110"/>
      <c r="L1452" s="110"/>
      <c r="M1452" s="110"/>
      <c r="N1452" s="110"/>
      <c r="O1452" s="110"/>
      <c r="P1452" s="104" t="s">
        <v>440</v>
      </c>
      <c r="Q1452" s="117" t="s">
        <v>22</v>
      </c>
      <c r="R1452" s="117" t="s">
        <v>37</v>
      </c>
      <c r="S1452" s="117" t="s">
        <v>441</v>
      </c>
      <c r="T1452" s="117" t="s">
        <v>78</v>
      </c>
      <c r="U1452" s="104" t="s">
        <v>78</v>
      </c>
      <c r="V1452" s="117" t="s">
        <v>78</v>
      </c>
      <c r="W1452" s="118" t="s">
        <v>442</v>
      </c>
      <c r="X1452" s="117" t="s">
        <v>29</v>
      </c>
      <c r="Y1452" s="117" t="s">
        <v>38</v>
      </c>
      <c r="Z1452" s="104" t="s">
        <v>24</v>
      </c>
      <c r="AA1452" s="117"/>
    </row>
    <row r="1453" spans="1:27" ht="15.95" customHeight="1" x14ac:dyDescent="0.2">
      <c r="A1453" s="101"/>
      <c r="B1453" s="146"/>
      <c r="C1453" s="146" t="s">
        <v>77</v>
      </c>
      <c r="D1453" s="62"/>
      <c r="E1453" s="61" t="s">
        <v>5</v>
      </c>
      <c r="F1453" s="1">
        <f>H1453+J1453+L1453+N1453+O1453</f>
        <v>18868.397000000001</v>
      </c>
      <c r="G1453" s="2">
        <f t="shared" ref="G1453:O1453" si="364">SUM(G1454:G1457)</f>
        <v>17636.986000000001</v>
      </c>
      <c r="H1453" s="2">
        <f t="shared" si="364"/>
        <v>18868.397000000001</v>
      </c>
      <c r="I1453" s="2"/>
      <c r="J1453" s="2">
        <f t="shared" si="364"/>
        <v>0</v>
      </c>
      <c r="K1453" s="2"/>
      <c r="L1453" s="2">
        <f t="shared" si="364"/>
        <v>0</v>
      </c>
      <c r="M1453" s="2"/>
      <c r="N1453" s="2">
        <f t="shared" si="364"/>
        <v>0</v>
      </c>
      <c r="O1453" s="2">
        <f t="shared" si="364"/>
        <v>0</v>
      </c>
      <c r="P1453" s="104"/>
      <c r="Q1453" s="117"/>
      <c r="R1453" s="117"/>
      <c r="S1453" s="117"/>
      <c r="T1453" s="117"/>
      <c r="U1453" s="104"/>
      <c r="V1453" s="117"/>
      <c r="W1453" s="118"/>
      <c r="X1453" s="117"/>
      <c r="Y1453" s="117"/>
      <c r="Z1453" s="104"/>
      <c r="AA1453" s="117"/>
    </row>
    <row r="1454" spans="1:27" ht="15.95" customHeight="1" x14ac:dyDescent="0.2">
      <c r="A1454" s="101"/>
      <c r="B1454" s="146"/>
      <c r="C1454" s="146" t="s">
        <v>77</v>
      </c>
      <c r="D1454" s="62"/>
      <c r="E1454" s="61" t="s">
        <v>0</v>
      </c>
      <c r="F1454" s="1">
        <f t="shared" ref="F1454:F1457" si="365">H1454+J1454+L1454+N1454+O1454</f>
        <v>0</v>
      </c>
      <c r="G1454" s="2"/>
      <c r="H1454" s="2"/>
      <c r="I1454" s="2"/>
      <c r="J1454" s="2"/>
      <c r="K1454" s="2"/>
      <c r="L1454" s="2"/>
      <c r="M1454" s="2"/>
      <c r="N1454" s="2"/>
      <c r="O1454" s="2"/>
      <c r="P1454" s="104"/>
      <c r="Q1454" s="117"/>
      <c r="R1454" s="117"/>
      <c r="S1454" s="117"/>
      <c r="T1454" s="117"/>
      <c r="U1454" s="104"/>
      <c r="V1454" s="117"/>
      <c r="W1454" s="118"/>
      <c r="X1454" s="117"/>
      <c r="Y1454" s="117"/>
      <c r="Z1454" s="104"/>
      <c r="AA1454" s="117"/>
    </row>
    <row r="1455" spans="1:27" ht="15.95" customHeight="1" x14ac:dyDescent="0.2">
      <c r="A1455" s="101"/>
      <c r="B1455" s="146"/>
      <c r="C1455" s="146" t="s">
        <v>77</v>
      </c>
      <c r="D1455" s="62"/>
      <c r="E1455" s="61" t="s">
        <v>1</v>
      </c>
      <c r="F1455" s="1">
        <f>H1455+J1455+L1455+N1455+O1455</f>
        <v>18868.397000000001</v>
      </c>
      <c r="G1455" s="2">
        <v>17636.986000000001</v>
      </c>
      <c r="H1455" s="2">
        <v>18868.397000000001</v>
      </c>
      <c r="I1455" s="2"/>
      <c r="J1455" s="2"/>
      <c r="K1455" s="2"/>
      <c r="L1455" s="2"/>
      <c r="M1455" s="2"/>
      <c r="N1455" s="2"/>
      <c r="O1455" s="2"/>
      <c r="P1455" s="104"/>
      <c r="Q1455" s="117"/>
      <c r="R1455" s="117"/>
      <c r="S1455" s="117"/>
      <c r="T1455" s="117"/>
      <c r="U1455" s="104"/>
      <c r="V1455" s="117"/>
      <c r="W1455" s="118"/>
      <c r="X1455" s="117"/>
      <c r="Y1455" s="117"/>
      <c r="Z1455" s="104"/>
      <c r="AA1455" s="117"/>
    </row>
    <row r="1456" spans="1:27" ht="15.95" customHeight="1" x14ac:dyDescent="0.2">
      <c r="A1456" s="101"/>
      <c r="B1456" s="146"/>
      <c r="C1456" s="146" t="s">
        <v>77</v>
      </c>
      <c r="D1456" s="62"/>
      <c r="E1456" s="61" t="s">
        <v>2</v>
      </c>
      <c r="F1456" s="1">
        <f t="shared" si="365"/>
        <v>0</v>
      </c>
      <c r="G1456" s="2"/>
      <c r="H1456" s="2"/>
      <c r="I1456" s="2"/>
      <c r="J1456" s="2"/>
      <c r="K1456" s="2"/>
      <c r="L1456" s="2"/>
      <c r="M1456" s="2"/>
      <c r="N1456" s="2"/>
      <c r="O1456" s="2"/>
      <c r="P1456" s="104"/>
      <c r="Q1456" s="117"/>
      <c r="R1456" s="117"/>
      <c r="S1456" s="117"/>
      <c r="T1456" s="117"/>
      <c r="U1456" s="104"/>
      <c r="V1456" s="117"/>
      <c r="W1456" s="118"/>
      <c r="X1456" s="117"/>
      <c r="Y1456" s="117"/>
      <c r="Z1456" s="104"/>
      <c r="AA1456" s="117"/>
    </row>
    <row r="1457" spans="1:27" ht="15.95" customHeight="1" x14ac:dyDescent="0.2">
      <c r="A1457" s="101"/>
      <c r="B1457" s="146"/>
      <c r="C1457" s="146" t="s">
        <v>77</v>
      </c>
      <c r="D1457" s="62"/>
      <c r="E1457" s="61" t="s">
        <v>3</v>
      </c>
      <c r="F1457" s="1">
        <f t="shared" si="365"/>
        <v>0</v>
      </c>
      <c r="G1457" s="2"/>
      <c r="H1457" s="2"/>
      <c r="I1457" s="2"/>
      <c r="J1457" s="2"/>
      <c r="K1457" s="2"/>
      <c r="L1457" s="2"/>
      <c r="M1457" s="2"/>
      <c r="N1457" s="2"/>
      <c r="O1457" s="2"/>
      <c r="P1457" s="104"/>
      <c r="Q1457" s="117"/>
      <c r="R1457" s="117"/>
      <c r="S1457" s="117"/>
      <c r="T1457" s="117"/>
      <c r="U1457" s="104"/>
      <c r="V1457" s="117"/>
      <c r="W1457" s="118"/>
      <c r="X1457" s="117"/>
      <c r="Y1457" s="117"/>
      <c r="Z1457" s="104"/>
      <c r="AA1457" s="117"/>
    </row>
    <row r="1458" spans="1:27" ht="15.95" customHeight="1" x14ac:dyDescent="0.2">
      <c r="A1458" s="101" t="s">
        <v>161</v>
      </c>
      <c r="B1458" s="146"/>
      <c r="C1458" s="146" t="s">
        <v>77</v>
      </c>
      <c r="D1458" s="62"/>
      <c r="E1458" s="102" t="s">
        <v>77</v>
      </c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  <c r="R1458" s="102"/>
      <c r="S1458" s="102"/>
      <c r="T1458" s="102"/>
      <c r="U1458" s="102"/>
      <c r="V1458" s="102"/>
      <c r="W1458" s="102"/>
      <c r="X1458" s="102"/>
      <c r="Y1458" s="102"/>
      <c r="Z1458" s="102"/>
      <c r="AA1458" s="102"/>
    </row>
    <row r="1459" spans="1:27" ht="15.95" customHeight="1" x14ac:dyDescent="0.2">
      <c r="A1459" s="101" t="s">
        <v>64</v>
      </c>
      <c r="B1459" s="146"/>
      <c r="C1459" s="146" t="s">
        <v>77</v>
      </c>
      <c r="D1459" s="62"/>
      <c r="E1459" s="103" t="s">
        <v>102</v>
      </c>
      <c r="F1459" s="103"/>
      <c r="G1459" s="103"/>
      <c r="H1459" s="103"/>
      <c r="I1459" s="103"/>
      <c r="J1459" s="103"/>
      <c r="K1459" s="103"/>
      <c r="L1459" s="103"/>
      <c r="M1459" s="103"/>
      <c r="N1459" s="103"/>
      <c r="O1459" s="103"/>
      <c r="P1459" s="103"/>
      <c r="Q1459" s="103"/>
      <c r="R1459" s="103"/>
      <c r="S1459" s="103"/>
      <c r="T1459" s="103"/>
      <c r="U1459" s="103"/>
      <c r="V1459" s="103"/>
      <c r="W1459" s="103"/>
      <c r="X1459" s="103"/>
      <c r="Y1459" s="103"/>
      <c r="Z1459" s="103"/>
      <c r="AA1459" s="103"/>
    </row>
    <row r="1460" spans="1:27" ht="45" customHeight="1" x14ac:dyDescent="0.2">
      <c r="A1460" s="101"/>
      <c r="B1460" s="146"/>
      <c r="C1460" s="146" t="s">
        <v>77</v>
      </c>
      <c r="D1460" s="62"/>
      <c r="E1460" s="110" t="s">
        <v>443</v>
      </c>
      <c r="F1460" s="110"/>
      <c r="G1460" s="110"/>
      <c r="H1460" s="110"/>
      <c r="I1460" s="110"/>
      <c r="J1460" s="110"/>
      <c r="K1460" s="110"/>
      <c r="L1460" s="110"/>
      <c r="M1460" s="110"/>
      <c r="N1460" s="110"/>
      <c r="O1460" s="110"/>
      <c r="P1460" s="104" t="s">
        <v>440</v>
      </c>
      <c r="Q1460" s="104" t="s">
        <v>22</v>
      </c>
      <c r="R1460" s="104" t="s">
        <v>37</v>
      </c>
      <c r="S1460" s="104" t="s">
        <v>441</v>
      </c>
      <c r="T1460" s="104" t="s">
        <v>78</v>
      </c>
      <c r="U1460" s="104" t="s">
        <v>78</v>
      </c>
      <c r="V1460" s="104" t="s">
        <v>78</v>
      </c>
      <c r="W1460" s="111" t="s">
        <v>442</v>
      </c>
      <c r="X1460" s="104" t="s">
        <v>29</v>
      </c>
      <c r="Y1460" s="104" t="s">
        <v>38</v>
      </c>
      <c r="Z1460" s="104" t="s">
        <v>30</v>
      </c>
      <c r="AA1460" s="104"/>
    </row>
    <row r="1461" spans="1:27" ht="15.95" customHeight="1" x14ac:dyDescent="0.2">
      <c r="A1461" s="101"/>
      <c r="B1461" s="146"/>
      <c r="C1461" s="146" t="s">
        <v>77</v>
      </c>
      <c r="D1461" s="62"/>
      <c r="E1461" s="61" t="s">
        <v>5</v>
      </c>
      <c r="F1461" s="1">
        <f>H1461+J1461+L1461+N1461+O1461</f>
        <v>64102.720999999998</v>
      </c>
      <c r="G1461" s="2">
        <f t="shared" ref="G1461:O1461" si="366">SUM(G1462:G1465)</f>
        <v>0</v>
      </c>
      <c r="H1461" s="2">
        <f t="shared" si="366"/>
        <v>0</v>
      </c>
      <c r="I1461" s="2"/>
      <c r="J1461" s="2">
        <f t="shared" si="366"/>
        <v>5000</v>
      </c>
      <c r="K1461" s="2"/>
      <c r="L1461" s="2">
        <f t="shared" si="366"/>
        <v>30000</v>
      </c>
      <c r="M1461" s="2"/>
      <c r="N1461" s="2">
        <f t="shared" si="366"/>
        <v>29102.720999999998</v>
      </c>
      <c r="O1461" s="2">
        <f t="shared" si="366"/>
        <v>0</v>
      </c>
      <c r="P1461" s="104"/>
      <c r="Q1461" s="104"/>
      <c r="R1461" s="104"/>
      <c r="S1461" s="104"/>
      <c r="T1461" s="104"/>
      <c r="U1461" s="104"/>
      <c r="V1461" s="104"/>
      <c r="W1461" s="111"/>
      <c r="X1461" s="104"/>
      <c r="Y1461" s="104"/>
      <c r="Z1461" s="104"/>
      <c r="AA1461" s="104"/>
    </row>
    <row r="1462" spans="1:27" ht="15.95" customHeight="1" x14ac:dyDescent="0.2">
      <c r="A1462" s="101"/>
      <c r="B1462" s="146"/>
      <c r="C1462" s="146" t="s">
        <v>77</v>
      </c>
      <c r="D1462" s="62"/>
      <c r="E1462" s="61" t="s">
        <v>0</v>
      </c>
      <c r="F1462" s="1">
        <f t="shared" ref="F1462:F1465" si="367">H1462+J1462+L1462+N1462+O1462</f>
        <v>0</v>
      </c>
      <c r="G1462" s="2"/>
      <c r="H1462" s="2"/>
      <c r="I1462" s="2"/>
      <c r="J1462" s="2"/>
      <c r="K1462" s="2"/>
      <c r="L1462" s="2"/>
      <c r="M1462" s="2"/>
      <c r="N1462" s="2"/>
      <c r="O1462" s="2"/>
      <c r="P1462" s="104"/>
      <c r="Q1462" s="104"/>
      <c r="R1462" s="104"/>
      <c r="S1462" s="104"/>
      <c r="T1462" s="104"/>
      <c r="U1462" s="104"/>
      <c r="V1462" s="104"/>
      <c r="W1462" s="111"/>
      <c r="X1462" s="104"/>
      <c r="Y1462" s="104"/>
      <c r="Z1462" s="104"/>
      <c r="AA1462" s="104"/>
    </row>
    <row r="1463" spans="1:27" ht="15.95" customHeight="1" x14ac:dyDescent="0.2">
      <c r="A1463" s="101"/>
      <c r="B1463" s="146"/>
      <c r="C1463" s="146" t="s">
        <v>77</v>
      </c>
      <c r="D1463" s="62"/>
      <c r="E1463" s="61" t="s">
        <v>1</v>
      </c>
      <c r="F1463" s="1">
        <f>H1463+J1463+L1463+N1463+O1463</f>
        <v>64102.720999999998</v>
      </c>
      <c r="G1463" s="2">
        <v>0</v>
      </c>
      <c r="H1463" s="2">
        <v>0</v>
      </c>
      <c r="I1463" s="2"/>
      <c r="J1463" s="2">
        <v>5000</v>
      </c>
      <c r="K1463" s="2"/>
      <c r="L1463" s="2">
        <v>30000</v>
      </c>
      <c r="M1463" s="2"/>
      <c r="N1463" s="2">
        <v>29102.720999999998</v>
      </c>
      <c r="O1463" s="2"/>
      <c r="P1463" s="104"/>
      <c r="Q1463" s="104"/>
      <c r="R1463" s="104"/>
      <c r="S1463" s="104"/>
      <c r="T1463" s="104"/>
      <c r="U1463" s="104"/>
      <c r="V1463" s="104"/>
      <c r="W1463" s="111"/>
      <c r="X1463" s="104"/>
      <c r="Y1463" s="104"/>
      <c r="Z1463" s="104"/>
      <c r="AA1463" s="104"/>
    </row>
    <row r="1464" spans="1:27" ht="15.95" customHeight="1" x14ac:dyDescent="0.2">
      <c r="A1464" s="101"/>
      <c r="B1464" s="146"/>
      <c r="C1464" s="146" t="s">
        <v>77</v>
      </c>
      <c r="D1464" s="62"/>
      <c r="E1464" s="61" t="s">
        <v>2</v>
      </c>
      <c r="F1464" s="1">
        <f t="shared" si="367"/>
        <v>0</v>
      </c>
      <c r="G1464" s="2"/>
      <c r="H1464" s="2"/>
      <c r="I1464" s="2"/>
      <c r="J1464" s="2"/>
      <c r="K1464" s="2"/>
      <c r="L1464" s="2"/>
      <c r="M1464" s="2"/>
      <c r="N1464" s="2"/>
      <c r="O1464" s="2"/>
      <c r="P1464" s="104"/>
      <c r="Q1464" s="104"/>
      <c r="R1464" s="104"/>
      <c r="S1464" s="104"/>
      <c r="T1464" s="104"/>
      <c r="U1464" s="104"/>
      <c r="V1464" s="104"/>
      <c r="W1464" s="111"/>
      <c r="X1464" s="104"/>
      <c r="Y1464" s="104"/>
      <c r="Z1464" s="104"/>
      <c r="AA1464" s="104"/>
    </row>
    <row r="1465" spans="1:27" ht="15.95" customHeight="1" x14ac:dyDescent="0.2">
      <c r="A1465" s="101"/>
      <c r="B1465" s="146"/>
      <c r="C1465" s="146" t="s">
        <v>77</v>
      </c>
      <c r="D1465" s="62"/>
      <c r="E1465" s="61" t="s">
        <v>3</v>
      </c>
      <c r="F1465" s="1">
        <f t="shared" si="367"/>
        <v>0</v>
      </c>
      <c r="G1465" s="2"/>
      <c r="H1465" s="2"/>
      <c r="I1465" s="2"/>
      <c r="J1465" s="2"/>
      <c r="K1465" s="2"/>
      <c r="L1465" s="2"/>
      <c r="M1465" s="2"/>
      <c r="N1465" s="2"/>
      <c r="O1465" s="2"/>
      <c r="P1465" s="104"/>
      <c r="Q1465" s="104"/>
      <c r="R1465" s="104"/>
      <c r="S1465" s="104"/>
      <c r="T1465" s="104"/>
      <c r="U1465" s="104"/>
      <c r="V1465" s="104"/>
      <c r="W1465" s="111"/>
      <c r="X1465" s="104"/>
      <c r="Y1465" s="104"/>
      <c r="Z1465" s="104"/>
      <c r="AA1465" s="104"/>
    </row>
    <row r="1466" spans="1:27" ht="15.95" customHeight="1" x14ac:dyDescent="0.2">
      <c r="A1466" s="101" t="s">
        <v>162</v>
      </c>
      <c r="B1466" s="146"/>
      <c r="C1466" s="146" t="s">
        <v>77</v>
      </c>
      <c r="D1466" s="62"/>
      <c r="E1466" s="102" t="s">
        <v>77</v>
      </c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  <c r="R1466" s="102"/>
      <c r="S1466" s="102"/>
      <c r="T1466" s="102"/>
      <c r="U1466" s="102"/>
      <c r="V1466" s="102"/>
      <c r="W1466" s="102"/>
      <c r="X1466" s="102"/>
      <c r="Y1466" s="102"/>
      <c r="Z1466" s="102"/>
      <c r="AA1466" s="102"/>
    </row>
    <row r="1467" spans="1:27" ht="15.95" customHeight="1" x14ac:dyDescent="0.2">
      <c r="A1467" s="101" t="s">
        <v>64</v>
      </c>
      <c r="B1467" s="146"/>
      <c r="C1467" s="146" t="s">
        <v>77</v>
      </c>
      <c r="D1467" s="62"/>
      <c r="E1467" s="103" t="s">
        <v>102</v>
      </c>
      <c r="F1467" s="103"/>
      <c r="G1467" s="103"/>
      <c r="H1467" s="103"/>
      <c r="I1467" s="103"/>
      <c r="J1467" s="103"/>
      <c r="K1467" s="103"/>
      <c r="L1467" s="103"/>
      <c r="M1467" s="103"/>
      <c r="N1467" s="103"/>
      <c r="O1467" s="103"/>
      <c r="P1467" s="103"/>
      <c r="Q1467" s="103"/>
      <c r="R1467" s="103"/>
      <c r="S1467" s="103"/>
      <c r="T1467" s="103"/>
      <c r="U1467" s="103"/>
      <c r="V1467" s="103"/>
      <c r="W1467" s="103"/>
      <c r="X1467" s="103"/>
      <c r="Y1467" s="103"/>
      <c r="Z1467" s="103"/>
      <c r="AA1467" s="103"/>
    </row>
    <row r="1468" spans="1:27" ht="45" customHeight="1" x14ac:dyDescent="0.2">
      <c r="A1468" s="101"/>
      <c r="B1468" s="146"/>
      <c r="C1468" s="146" t="s">
        <v>77</v>
      </c>
      <c r="D1468" s="62"/>
      <c r="E1468" s="110" t="s">
        <v>444</v>
      </c>
      <c r="F1468" s="110"/>
      <c r="G1468" s="110"/>
      <c r="H1468" s="110"/>
      <c r="I1468" s="110"/>
      <c r="J1468" s="110"/>
      <c r="K1468" s="110"/>
      <c r="L1468" s="110"/>
      <c r="M1468" s="110"/>
      <c r="N1468" s="110"/>
      <c r="O1468" s="110"/>
      <c r="P1468" s="104" t="s">
        <v>440</v>
      </c>
      <c r="Q1468" s="117" t="s">
        <v>23</v>
      </c>
      <c r="R1468" s="117" t="s">
        <v>37</v>
      </c>
      <c r="S1468" s="117" t="s">
        <v>441</v>
      </c>
      <c r="T1468" s="117" t="s">
        <v>78</v>
      </c>
      <c r="U1468" s="104" t="s">
        <v>78</v>
      </c>
      <c r="V1468" s="117" t="s">
        <v>78</v>
      </c>
      <c r="W1468" s="118" t="s">
        <v>442</v>
      </c>
      <c r="X1468" s="117" t="s">
        <v>29</v>
      </c>
      <c r="Y1468" s="117" t="s">
        <v>38</v>
      </c>
      <c r="Z1468" s="104" t="s">
        <v>24</v>
      </c>
      <c r="AA1468" s="117"/>
    </row>
    <row r="1469" spans="1:27" ht="15.95" customHeight="1" x14ac:dyDescent="0.2">
      <c r="A1469" s="101"/>
      <c r="B1469" s="146"/>
      <c r="C1469" s="146" t="s">
        <v>77</v>
      </c>
      <c r="D1469" s="62"/>
      <c r="E1469" s="61" t="s">
        <v>5</v>
      </c>
      <c r="F1469" s="1">
        <f>H1469+J1469+L1469+N1469+O1469</f>
        <v>38000</v>
      </c>
      <c r="G1469" s="2">
        <f t="shared" ref="G1469:O1469" si="368">SUM(G1470:G1473)</f>
        <v>0</v>
      </c>
      <c r="H1469" s="2">
        <f t="shared" si="368"/>
        <v>17000</v>
      </c>
      <c r="I1469" s="2"/>
      <c r="J1469" s="2">
        <f t="shared" si="368"/>
        <v>21000</v>
      </c>
      <c r="K1469" s="2"/>
      <c r="L1469" s="2">
        <f t="shared" si="368"/>
        <v>0</v>
      </c>
      <c r="M1469" s="2"/>
      <c r="N1469" s="2">
        <f t="shared" si="368"/>
        <v>0</v>
      </c>
      <c r="O1469" s="2">
        <f t="shared" si="368"/>
        <v>0</v>
      </c>
      <c r="P1469" s="104"/>
      <c r="Q1469" s="117"/>
      <c r="R1469" s="117"/>
      <c r="S1469" s="117"/>
      <c r="T1469" s="117"/>
      <c r="U1469" s="104"/>
      <c r="V1469" s="117"/>
      <c r="W1469" s="118"/>
      <c r="X1469" s="117"/>
      <c r="Y1469" s="117"/>
      <c r="Z1469" s="104"/>
      <c r="AA1469" s="117"/>
    </row>
    <row r="1470" spans="1:27" ht="15.95" customHeight="1" x14ac:dyDescent="0.2">
      <c r="A1470" s="101"/>
      <c r="B1470" s="146"/>
      <c r="C1470" s="146" t="s">
        <v>77</v>
      </c>
      <c r="D1470" s="62"/>
      <c r="E1470" s="61" t="s">
        <v>0</v>
      </c>
      <c r="F1470" s="1">
        <f t="shared" ref="F1470:F1473" si="369">H1470+J1470+L1470+N1470+O1470</f>
        <v>0</v>
      </c>
      <c r="G1470" s="2"/>
      <c r="H1470" s="2"/>
      <c r="I1470" s="2"/>
      <c r="J1470" s="2"/>
      <c r="K1470" s="2"/>
      <c r="L1470" s="2"/>
      <c r="M1470" s="2"/>
      <c r="N1470" s="2"/>
      <c r="O1470" s="2"/>
      <c r="P1470" s="104"/>
      <c r="Q1470" s="117"/>
      <c r="R1470" s="117"/>
      <c r="S1470" s="117"/>
      <c r="T1470" s="117"/>
      <c r="U1470" s="104"/>
      <c r="V1470" s="117"/>
      <c r="W1470" s="118"/>
      <c r="X1470" s="117"/>
      <c r="Y1470" s="117"/>
      <c r="Z1470" s="104"/>
      <c r="AA1470" s="117"/>
    </row>
    <row r="1471" spans="1:27" ht="15.95" customHeight="1" x14ac:dyDescent="0.2">
      <c r="A1471" s="101"/>
      <c r="B1471" s="146"/>
      <c r="C1471" s="146" t="s">
        <v>77</v>
      </c>
      <c r="D1471" s="62"/>
      <c r="E1471" s="61" t="s">
        <v>1</v>
      </c>
      <c r="F1471" s="1">
        <f t="shared" si="369"/>
        <v>38000</v>
      </c>
      <c r="G1471" s="2">
        <v>0</v>
      </c>
      <c r="H1471" s="2">
        <v>17000</v>
      </c>
      <c r="I1471" s="2"/>
      <c r="J1471" s="2">
        <v>21000</v>
      </c>
      <c r="K1471" s="2"/>
      <c r="L1471" s="2"/>
      <c r="M1471" s="2"/>
      <c r="N1471" s="2"/>
      <c r="O1471" s="2"/>
      <c r="P1471" s="104"/>
      <c r="Q1471" s="117"/>
      <c r="R1471" s="117"/>
      <c r="S1471" s="117"/>
      <c r="T1471" s="117"/>
      <c r="U1471" s="104"/>
      <c r="V1471" s="117"/>
      <c r="W1471" s="118"/>
      <c r="X1471" s="117"/>
      <c r="Y1471" s="117"/>
      <c r="Z1471" s="104"/>
      <c r="AA1471" s="117"/>
    </row>
    <row r="1472" spans="1:27" ht="15.95" customHeight="1" x14ac:dyDescent="0.2">
      <c r="A1472" s="101"/>
      <c r="B1472" s="146"/>
      <c r="C1472" s="146" t="s">
        <v>77</v>
      </c>
      <c r="D1472" s="62"/>
      <c r="E1472" s="61" t="s">
        <v>2</v>
      </c>
      <c r="F1472" s="1">
        <f t="shared" si="369"/>
        <v>0</v>
      </c>
      <c r="G1472" s="2"/>
      <c r="H1472" s="2"/>
      <c r="I1472" s="2"/>
      <c r="J1472" s="2"/>
      <c r="K1472" s="2"/>
      <c r="L1472" s="2"/>
      <c r="M1472" s="2"/>
      <c r="N1472" s="2"/>
      <c r="O1472" s="2"/>
      <c r="P1472" s="104"/>
      <c r="Q1472" s="117"/>
      <c r="R1472" s="117"/>
      <c r="S1472" s="117"/>
      <c r="T1472" s="117"/>
      <c r="U1472" s="104"/>
      <c r="V1472" s="117"/>
      <c r="W1472" s="118"/>
      <c r="X1472" s="117"/>
      <c r="Y1472" s="117"/>
      <c r="Z1472" s="104"/>
      <c r="AA1472" s="117"/>
    </row>
    <row r="1473" spans="1:27" ht="15.95" customHeight="1" x14ac:dyDescent="0.2">
      <c r="A1473" s="101"/>
      <c r="B1473" s="146"/>
      <c r="C1473" s="146" t="s">
        <v>77</v>
      </c>
      <c r="D1473" s="62"/>
      <c r="E1473" s="61" t="s">
        <v>3</v>
      </c>
      <c r="F1473" s="1">
        <f t="shared" si="369"/>
        <v>0</v>
      </c>
      <c r="G1473" s="2"/>
      <c r="H1473" s="2"/>
      <c r="I1473" s="2"/>
      <c r="J1473" s="2"/>
      <c r="K1473" s="2"/>
      <c r="L1473" s="2"/>
      <c r="M1473" s="2"/>
      <c r="N1473" s="2"/>
      <c r="O1473" s="2"/>
      <c r="P1473" s="104"/>
      <c r="Q1473" s="117"/>
      <c r="R1473" s="117"/>
      <c r="S1473" s="117"/>
      <c r="T1473" s="117"/>
      <c r="U1473" s="104"/>
      <c r="V1473" s="117"/>
      <c r="W1473" s="118"/>
      <c r="X1473" s="117"/>
      <c r="Y1473" s="117"/>
      <c r="Z1473" s="104"/>
      <c r="AA1473" s="117"/>
    </row>
    <row r="1474" spans="1:27" ht="15.95" customHeight="1" x14ac:dyDescent="0.2">
      <c r="A1474" s="101" t="s">
        <v>200</v>
      </c>
      <c r="B1474" s="146"/>
      <c r="C1474" s="146" t="s">
        <v>77</v>
      </c>
      <c r="D1474" s="62"/>
      <c r="E1474" s="102" t="s">
        <v>77</v>
      </c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  <c r="R1474" s="102"/>
      <c r="S1474" s="102"/>
      <c r="T1474" s="102"/>
      <c r="U1474" s="102"/>
      <c r="V1474" s="102"/>
      <c r="W1474" s="102"/>
      <c r="X1474" s="102"/>
      <c r="Y1474" s="102"/>
      <c r="Z1474" s="102"/>
      <c r="AA1474" s="102"/>
    </row>
    <row r="1475" spans="1:27" ht="15.95" customHeight="1" x14ac:dyDescent="0.2">
      <c r="A1475" s="101" t="s">
        <v>64</v>
      </c>
      <c r="B1475" s="146"/>
      <c r="C1475" s="146" t="s">
        <v>77</v>
      </c>
      <c r="D1475" s="62"/>
      <c r="E1475" s="103" t="s">
        <v>102</v>
      </c>
      <c r="F1475" s="103"/>
      <c r="G1475" s="103"/>
      <c r="H1475" s="103"/>
      <c r="I1475" s="103"/>
      <c r="J1475" s="103"/>
      <c r="K1475" s="103"/>
      <c r="L1475" s="103"/>
      <c r="M1475" s="103"/>
      <c r="N1475" s="103"/>
      <c r="O1475" s="103"/>
      <c r="P1475" s="103"/>
      <c r="Q1475" s="103"/>
      <c r="R1475" s="103"/>
      <c r="S1475" s="103"/>
      <c r="T1475" s="103"/>
      <c r="U1475" s="103"/>
      <c r="V1475" s="103"/>
      <c r="W1475" s="103"/>
      <c r="X1475" s="103"/>
      <c r="Y1475" s="103"/>
      <c r="Z1475" s="103"/>
      <c r="AA1475" s="103"/>
    </row>
    <row r="1476" spans="1:27" ht="45" customHeight="1" x14ac:dyDescent="0.2">
      <c r="A1476" s="101"/>
      <c r="B1476" s="146"/>
      <c r="C1476" s="146" t="s">
        <v>77</v>
      </c>
      <c r="D1476" s="62"/>
      <c r="E1476" s="110" t="s">
        <v>445</v>
      </c>
      <c r="F1476" s="110"/>
      <c r="G1476" s="110"/>
      <c r="H1476" s="110"/>
      <c r="I1476" s="110"/>
      <c r="J1476" s="110"/>
      <c r="K1476" s="110"/>
      <c r="L1476" s="110"/>
      <c r="M1476" s="110"/>
      <c r="N1476" s="110"/>
      <c r="O1476" s="110"/>
      <c r="P1476" s="104" t="s">
        <v>446</v>
      </c>
      <c r="Q1476" s="117" t="s">
        <v>23</v>
      </c>
      <c r="R1476" s="117" t="s">
        <v>37</v>
      </c>
      <c r="S1476" s="117" t="s">
        <v>441</v>
      </c>
      <c r="T1476" s="117" t="s">
        <v>78</v>
      </c>
      <c r="U1476" s="104" t="s">
        <v>78</v>
      </c>
      <c r="V1476" s="117" t="s">
        <v>78</v>
      </c>
      <c r="W1476" s="118" t="s">
        <v>442</v>
      </c>
      <c r="X1476" s="117" t="s">
        <v>29</v>
      </c>
      <c r="Y1476" s="117" t="s">
        <v>38</v>
      </c>
      <c r="Z1476" s="104" t="s">
        <v>30</v>
      </c>
      <c r="AA1476" s="117"/>
    </row>
    <row r="1477" spans="1:27" ht="15.95" customHeight="1" x14ac:dyDescent="0.2">
      <c r="A1477" s="101"/>
      <c r="B1477" s="146"/>
      <c r="C1477" s="146" t="s">
        <v>77</v>
      </c>
      <c r="D1477" s="62"/>
      <c r="E1477" s="61" t="s">
        <v>5</v>
      </c>
      <c r="F1477" s="1">
        <f>H1477+J1477+L1477+N1477+O1477</f>
        <v>65935.756999999998</v>
      </c>
      <c r="G1477" s="2">
        <f t="shared" ref="G1477:O1477" si="370">SUM(G1478:G1481)</f>
        <v>0</v>
      </c>
      <c r="H1477" s="2">
        <f t="shared" si="370"/>
        <v>0</v>
      </c>
      <c r="I1477" s="2"/>
      <c r="J1477" s="2">
        <f t="shared" si="370"/>
        <v>0</v>
      </c>
      <c r="K1477" s="2"/>
      <c r="L1477" s="2">
        <f t="shared" si="370"/>
        <v>25000</v>
      </c>
      <c r="M1477" s="2"/>
      <c r="N1477" s="2">
        <f t="shared" si="370"/>
        <v>25000</v>
      </c>
      <c r="O1477" s="2">
        <f t="shared" si="370"/>
        <v>15935.757</v>
      </c>
      <c r="P1477" s="104"/>
      <c r="Q1477" s="117"/>
      <c r="R1477" s="117"/>
      <c r="S1477" s="117"/>
      <c r="T1477" s="117"/>
      <c r="U1477" s="104"/>
      <c r="V1477" s="117"/>
      <c r="W1477" s="118"/>
      <c r="X1477" s="117"/>
      <c r="Y1477" s="117"/>
      <c r="Z1477" s="104"/>
      <c r="AA1477" s="117"/>
    </row>
    <row r="1478" spans="1:27" ht="15.95" customHeight="1" x14ac:dyDescent="0.2">
      <c r="A1478" s="101"/>
      <c r="B1478" s="146"/>
      <c r="C1478" s="146" t="s">
        <v>77</v>
      </c>
      <c r="D1478" s="62"/>
      <c r="E1478" s="61" t="s">
        <v>0</v>
      </c>
      <c r="F1478" s="1">
        <f t="shared" ref="F1478:F1481" si="371">H1478+J1478+L1478+N1478+O1478</f>
        <v>0</v>
      </c>
      <c r="G1478" s="2"/>
      <c r="H1478" s="2"/>
      <c r="I1478" s="2"/>
      <c r="J1478" s="2"/>
      <c r="K1478" s="2"/>
      <c r="L1478" s="2"/>
      <c r="M1478" s="2"/>
      <c r="N1478" s="2"/>
      <c r="O1478" s="2"/>
      <c r="P1478" s="104"/>
      <c r="Q1478" s="117"/>
      <c r="R1478" s="117"/>
      <c r="S1478" s="117"/>
      <c r="T1478" s="117"/>
      <c r="U1478" s="104"/>
      <c r="V1478" s="117"/>
      <c r="W1478" s="118"/>
      <c r="X1478" s="117"/>
      <c r="Y1478" s="117"/>
      <c r="Z1478" s="104"/>
      <c r="AA1478" s="117"/>
    </row>
    <row r="1479" spans="1:27" ht="15.95" customHeight="1" x14ac:dyDescent="0.2">
      <c r="A1479" s="101"/>
      <c r="B1479" s="146"/>
      <c r="C1479" s="146" t="s">
        <v>77</v>
      </c>
      <c r="D1479" s="62"/>
      <c r="E1479" s="61" t="s">
        <v>1</v>
      </c>
      <c r="F1479" s="1">
        <f t="shared" si="371"/>
        <v>65935.756999999998</v>
      </c>
      <c r="G1479" s="2">
        <v>0</v>
      </c>
      <c r="H1479" s="2">
        <v>0</v>
      </c>
      <c r="I1479" s="2"/>
      <c r="J1479" s="2">
        <v>0</v>
      </c>
      <c r="K1479" s="2"/>
      <c r="L1479" s="2">
        <v>25000</v>
      </c>
      <c r="M1479" s="2"/>
      <c r="N1479" s="2">
        <v>25000</v>
      </c>
      <c r="O1479" s="2">
        <v>15935.757</v>
      </c>
      <c r="P1479" s="104"/>
      <c r="Q1479" s="117"/>
      <c r="R1479" s="117"/>
      <c r="S1479" s="117"/>
      <c r="T1479" s="117"/>
      <c r="U1479" s="104"/>
      <c r="V1479" s="117"/>
      <c r="W1479" s="118"/>
      <c r="X1479" s="117"/>
      <c r="Y1479" s="117"/>
      <c r="Z1479" s="104"/>
      <c r="AA1479" s="117"/>
    </row>
    <row r="1480" spans="1:27" ht="15.95" customHeight="1" x14ac:dyDescent="0.2">
      <c r="A1480" s="101"/>
      <c r="B1480" s="146"/>
      <c r="C1480" s="146" t="s">
        <v>77</v>
      </c>
      <c r="D1480" s="62"/>
      <c r="E1480" s="61" t="s">
        <v>2</v>
      </c>
      <c r="F1480" s="1">
        <f t="shared" si="371"/>
        <v>0</v>
      </c>
      <c r="G1480" s="2"/>
      <c r="H1480" s="2"/>
      <c r="I1480" s="2"/>
      <c r="J1480" s="2"/>
      <c r="K1480" s="2"/>
      <c r="L1480" s="2"/>
      <c r="M1480" s="2"/>
      <c r="N1480" s="2"/>
      <c r="O1480" s="2"/>
      <c r="P1480" s="104"/>
      <c r="Q1480" s="117"/>
      <c r="R1480" s="117"/>
      <c r="S1480" s="117"/>
      <c r="T1480" s="117"/>
      <c r="U1480" s="104"/>
      <c r="V1480" s="117"/>
      <c r="W1480" s="118"/>
      <c r="X1480" s="117"/>
      <c r="Y1480" s="117"/>
      <c r="Z1480" s="104"/>
      <c r="AA1480" s="117"/>
    </row>
    <row r="1481" spans="1:27" ht="15.95" customHeight="1" x14ac:dyDescent="0.2">
      <c r="A1481" s="101"/>
      <c r="B1481" s="146"/>
      <c r="C1481" s="146" t="s">
        <v>77</v>
      </c>
      <c r="D1481" s="62"/>
      <c r="E1481" s="61" t="s">
        <v>3</v>
      </c>
      <c r="F1481" s="1">
        <f t="shared" si="371"/>
        <v>0</v>
      </c>
      <c r="G1481" s="2"/>
      <c r="H1481" s="2"/>
      <c r="I1481" s="2"/>
      <c r="J1481" s="2"/>
      <c r="K1481" s="2"/>
      <c r="L1481" s="2"/>
      <c r="M1481" s="2"/>
      <c r="N1481" s="2"/>
      <c r="O1481" s="2"/>
      <c r="P1481" s="104"/>
      <c r="Q1481" s="117"/>
      <c r="R1481" s="117"/>
      <c r="S1481" s="117"/>
      <c r="T1481" s="117"/>
      <c r="U1481" s="104"/>
      <c r="V1481" s="117"/>
      <c r="W1481" s="118"/>
      <c r="X1481" s="117"/>
      <c r="Y1481" s="117"/>
      <c r="Z1481" s="104"/>
      <c r="AA1481" s="117"/>
    </row>
    <row r="1482" spans="1:27" ht="15.95" customHeight="1" x14ac:dyDescent="0.2">
      <c r="A1482" s="101" t="s">
        <v>201</v>
      </c>
      <c r="B1482" s="146"/>
      <c r="C1482" s="146" t="s">
        <v>77</v>
      </c>
      <c r="D1482" s="62"/>
      <c r="E1482" s="102" t="s">
        <v>77</v>
      </c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  <c r="R1482" s="102"/>
      <c r="S1482" s="102"/>
      <c r="T1482" s="102"/>
      <c r="U1482" s="102"/>
      <c r="V1482" s="102"/>
      <c r="W1482" s="102"/>
      <c r="X1482" s="102"/>
      <c r="Y1482" s="102"/>
      <c r="Z1482" s="102"/>
      <c r="AA1482" s="102"/>
    </row>
    <row r="1483" spans="1:27" ht="15.95" customHeight="1" x14ac:dyDescent="0.2">
      <c r="A1483" s="101" t="s">
        <v>64</v>
      </c>
      <c r="B1483" s="146"/>
      <c r="C1483" s="146" t="s">
        <v>77</v>
      </c>
      <c r="D1483" s="62"/>
      <c r="E1483" s="103" t="s">
        <v>102</v>
      </c>
      <c r="F1483" s="103"/>
      <c r="G1483" s="103"/>
      <c r="H1483" s="103"/>
      <c r="I1483" s="103"/>
      <c r="J1483" s="103"/>
      <c r="K1483" s="103"/>
      <c r="L1483" s="103"/>
      <c r="M1483" s="103"/>
      <c r="N1483" s="103"/>
      <c r="O1483" s="103"/>
      <c r="P1483" s="103"/>
      <c r="Q1483" s="103"/>
      <c r="R1483" s="103"/>
      <c r="S1483" s="103"/>
      <c r="T1483" s="103"/>
      <c r="U1483" s="103"/>
      <c r="V1483" s="103"/>
      <c r="W1483" s="103"/>
      <c r="X1483" s="103"/>
      <c r="Y1483" s="103"/>
      <c r="Z1483" s="103"/>
      <c r="AA1483" s="103"/>
    </row>
    <row r="1484" spans="1:27" ht="45" customHeight="1" x14ac:dyDescent="0.2">
      <c r="A1484" s="101"/>
      <c r="B1484" s="146"/>
      <c r="C1484" s="146" t="s">
        <v>77</v>
      </c>
      <c r="D1484" s="62"/>
      <c r="E1484" s="110" t="s">
        <v>297</v>
      </c>
      <c r="F1484" s="110"/>
      <c r="G1484" s="110"/>
      <c r="H1484" s="110"/>
      <c r="I1484" s="110"/>
      <c r="J1484" s="110"/>
      <c r="K1484" s="110"/>
      <c r="L1484" s="110"/>
      <c r="M1484" s="110"/>
      <c r="N1484" s="110"/>
      <c r="O1484" s="110"/>
      <c r="P1484" s="104" t="s">
        <v>480</v>
      </c>
      <c r="Q1484" s="117" t="s">
        <v>22</v>
      </c>
      <c r="R1484" s="117" t="s">
        <v>37</v>
      </c>
      <c r="S1484" s="117" t="s">
        <v>206</v>
      </c>
      <c r="T1484" s="117" t="s">
        <v>78</v>
      </c>
      <c r="U1484" s="104" t="s">
        <v>78</v>
      </c>
      <c r="V1484" s="117" t="s">
        <v>78</v>
      </c>
      <c r="W1484" s="118" t="s">
        <v>481</v>
      </c>
      <c r="X1484" s="117" t="s">
        <v>29</v>
      </c>
      <c r="Y1484" s="117" t="s">
        <v>33</v>
      </c>
      <c r="Z1484" s="104" t="s">
        <v>24</v>
      </c>
      <c r="AA1484" s="117"/>
    </row>
    <row r="1485" spans="1:27" ht="15.95" customHeight="1" x14ac:dyDescent="0.2">
      <c r="A1485" s="101"/>
      <c r="B1485" s="146"/>
      <c r="C1485" s="146" t="s">
        <v>77</v>
      </c>
      <c r="D1485" s="62"/>
      <c r="E1485" s="61" t="s">
        <v>5</v>
      </c>
      <c r="F1485" s="1">
        <f>H1485+J1485+L1485+N1485+O1485</f>
        <v>12366.472</v>
      </c>
      <c r="G1485" s="2">
        <f t="shared" ref="G1485:O1485" si="372">SUM(G1486:G1489)</f>
        <v>4028.5279999999998</v>
      </c>
      <c r="H1485" s="2">
        <f t="shared" si="372"/>
        <v>12366.472</v>
      </c>
      <c r="I1485" s="2"/>
      <c r="J1485" s="2">
        <f t="shared" si="372"/>
        <v>0</v>
      </c>
      <c r="K1485" s="2"/>
      <c r="L1485" s="2">
        <f t="shared" si="372"/>
        <v>0</v>
      </c>
      <c r="M1485" s="2"/>
      <c r="N1485" s="2">
        <f t="shared" si="372"/>
        <v>0</v>
      </c>
      <c r="O1485" s="2">
        <f t="shared" si="372"/>
        <v>0</v>
      </c>
      <c r="P1485" s="104"/>
      <c r="Q1485" s="117"/>
      <c r="R1485" s="117"/>
      <c r="S1485" s="117"/>
      <c r="T1485" s="117"/>
      <c r="U1485" s="104"/>
      <c r="V1485" s="117"/>
      <c r="W1485" s="118"/>
      <c r="X1485" s="117"/>
      <c r="Y1485" s="117"/>
      <c r="Z1485" s="104"/>
      <c r="AA1485" s="117"/>
    </row>
    <row r="1486" spans="1:27" ht="15.95" customHeight="1" x14ac:dyDescent="0.2">
      <c r="A1486" s="101"/>
      <c r="B1486" s="146"/>
      <c r="C1486" s="146" t="s">
        <v>77</v>
      </c>
      <c r="D1486" s="62"/>
      <c r="E1486" s="61" t="s">
        <v>0</v>
      </c>
      <c r="F1486" s="1">
        <f t="shared" ref="F1486:F1489" si="373">H1486+J1486+L1486+N1486+O1486</f>
        <v>0</v>
      </c>
      <c r="G1486" s="2"/>
      <c r="H1486" s="2"/>
      <c r="I1486" s="2"/>
      <c r="J1486" s="2"/>
      <c r="K1486" s="2"/>
      <c r="L1486" s="2"/>
      <c r="M1486" s="2"/>
      <c r="N1486" s="2"/>
      <c r="O1486" s="2"/>
      <c r="P1486" s="104"/>
      <c r="Q1486" s="117"/>
      <c r="R1486" s="117"/>
      <c r="S1486" s="117"/>
      <c r="T1486" s="117"/>
      <c r="U1486" s="104"/>
      <c r="V1486" s="117"/>
      <c r="W1486" s="118"/>
      <c r="X1486" s="117"/>
      <c r="Y1486" s="117"/>
      <c r="Z1486" s="104"/>
      <c r="AA1486" s="117"/>
    </row>
    <row r="1487" spans="1:27" ht="15.95" customHeight="1" x14ac:dyDescent="0.2">
      <c r="A1487" s="101"/>
      <c r="B1487" s="146"/>
      <c r="C1487" s="146" t="s">
        <v>77</v>
      </c>
      <c r="D1487" s="62"/>
      <c r="E1487" s="61" t="s">
        <v>1</v>
      </c>
      <c r="F1487" s="1">
        <f t="shared" si="373"/>
        <v>12366.472</v>
      </c>
      <c r="G1487" s="2">
        <v>4028.5279999999998</v>
      </c>
      <c r="H1487" s="2">
        <v>12366.472</v>
      </c>
      <c r="I1487" s="2"/>
      <c r="J1487" s="2">
        <v>0</v>
      </c>
      <c r="K1487" s="2"/>
      <c r="L1487" s="2">
        <v>0</v>
      </c>
      <c r="M1487" s="2"/>
      <c r="N1487" s="2">
        <v>0</v>
      </c>
      <c r="O1487" s="2">
        <v>0</v>
      </c>
      <c r="P1487" s="104"/>
      <c r="Q1487" s="117"/>
      <c r="R1487" s="117"/>
      <c r="S1487" s="117"/>
      <c r="T1487" s="117"/>
      <c r="U1487" s="104"/>
      <c r="V1487" s="117"/>
      <c r="W1487" s="118"/>
      <c r="X1487" s="117"/>
      <c r="Y1487" s="117"/>
      <c r="Z1487" s="104"/>
      <c r="AA1487" s="117"/>
    </row>
    <row r="1488" spans="1:27" ht="15.95" customHeight="1" x14ac:dyDescent="0.2">
      <c r="A1488" s="101"/>
      <c r="B1488" s="146"/>
      <c r="C1488" s="146" t="s">
        <v>77</v>
      </c>
      <c r="D1488" s="62"/>
      <c r="E1488" s="61" t="s">
        <v>2</v>
      </c>
      <c r="F1488" s="1">
        <f t="shared" si="373"/>
        <v>0</v>
      </c>
      <c r="G1488" s="2"/>
      <c r="H1488" s="2"/>
      <c r="I1488" s="2"/>
      <c r="J1488" s="2"/>
      <c r="K1488" s="2"/>
      <c r="L1488" s="2"/>
      <c r="M1488" s="2"/>
      <c r="N1488" s="2"/>
      <c r="O1488" s="2"/>
      <c r="P1488" s="104"/>
      <c r="Q1488" s="117"/>
      <c r="R1488" s="117"/>
      <c r="S1488" s="117"/>
      <c r="T1488" s="117"/>
      <c r="U1488" s="104"/>
      <c r="V1488" s="117"/>
      <c r="W1488" s="118"/>
      <c r="X1488" s="117"/>
      <c r="Y1488" s="117"/>
      <c r="Z1488" s="104"/>
      <c r="AA1488" s="117"/>
    </row>
    <row r="1489" spans="1:27" ht="15.95" customHeight="1" x14ac:dyDescent="0.2">
      <c r="A1489" s="101"/>
      <c r="B1489" s="146"/>
      <c r="C1489" s="146" t="s">
        <v>77</v>
      </c>
      <c r="D1489" s="62"/>
      <c r="E1489" s="61" t="s">
        <v>3</v>
      </c>
      <c r="F1489" s="1">
        <f t="shared" si="373"/>
        <v>0</v>
      </c>
      <c r="G1489" s="2"/>
      <c r="H1489" s="2"/>
      <c r="I1489" s="2"/>
      <c r="J1489" s="2"/>
      <c r="K1489" s="2"/>
      <c r="L1489" s="2"/>
      <c r="M1489" s="2"/>
      <c r="N1489" s="2"/>
      <c r="O1489" s="2"/>
      <c r="P1489" s="104"/>
      <c r="Q1489" s="117"/>
      <c r="R1489" s="117"/>
      <c r="S1489" s="117"/>
      <c r="T1489" s="117"/>
      <c r="U1489" s="104"/>
      <c r="V1489" s="117"/>
      <c r="W1489" s="118"/>
      <c r="X1489" s="117"/>
      <c r="Y1489" s="117"/>
      <c r="Z1489" s="104"/>
      <c r="AA1489" s="117"/>
    </row>
    <row r="1490" spans="1:27" ht="15.95" customHeight="1" x14ac:dyDescent="0.2">
      <c r="A1490" s="101" t="s">
        <v>202</v>
      </c>
      <c r="B1490" s="146"/>
      <c r="C1490" s="146" t="s">
        <v>77</v>
      </c>
      <c r="D1490" s="62"/>
      <c r="E1490" s="102" t="s">
        <v>77</v>
      </c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  <c r="R1490" s="102"/>
      <c r="S1490" s="102"/>
      <c r="T1490" s="102"/>
      <c r="U1490" s="102"/>
      <c r="V1490" s="102"/>
      <c r="W1490" s="102"/>
      <c r="X1490" s="102"/>
      <c r="Y1490" s="102"/>
      <c r="Z1490" s="102"/>
      <c r="AA1490" s="102"/>
    </row>
    <row r="1491" spans="1:27" ht="15.95" customHeight="1" x14ac:dyDescent="0.2">
      <c r="A1491" s="101" t="s">
        <v>64</v>
      </c>
      <c r="B1491" s="146"/>
      <c r="C1491" s="146" t="s">
        <v>77</v>
      </c>
      <c r="D1491" s="62"/>
      <c r="E1491" s="103" t="s">
        <v>102</v>
      </c>
      <c r="F1491" s="103"/>
      <c r="G1491" s="103"/>
      <c r="H1491" s="103"/>
      <c r="I1491" s="103"/>
      <c r="J1491" s="103"/>
      <c r="K1491" s="103"/>
      <c r="L1491" s="103"/>
      <c r="M1491" s="103"/>
      <c r="N1491" s="103"/>
      <c r="O1491" s="103"/>
      <c r="P1491" s="103"/>
      <c r="Q1491" s="103"/>
      <c r="R1491" s="103"/>
      <c r="S1491" s="103"/>
      <c r="T1491" s="103"/>
      <c r="U1491" s="103"/>
      <c r="V1491" s="103"/>
      <c r="W1491" s="103"/>
      <c r="X1491" s="103"/>
      <c r="Y1491" s="103"/>
      <c r="Z1491" s="103"/>
      <c r="AA1491" s="103"/>
    </row>
    <row r="1492" spans="1:27" ht="45" customHeight="1" x14ac:dyDescent="0.2">
      <c r="A1492" s="101"/>
      <c r="B1492" s="146"/>
      <c r="C1492" s="146" t="s">
        <v>77</v>
      </c>
      <c r="D1492" s="62"/>
      <c r="E1492" s="110" t="s">
        <v>482</v>
      </c>
      <c r="F1492" s="110"/>
      <c r="G1492" s="110"/>
      <c r="H1492" s="110"/>
      <c r="I1492" s="110"/>
      <c r="J1492" s="110"/>
      <c r="K1492" s="110"/>
      <c r="L1492" s="110"/>
      <c r="M1492" s="110"/>
      <c r="N1492" s="110"/>
      <c r="O1492" s="110"/>
      <c r="P1492" s="104" t="s">
        <v>480</v>
      </c>
      <c r="Q1492" s="117" t="s">
        <v>22</v>
      </c>
      <c r="R1492" s="117" t="s">
        <v>37</v>
      </c>
      <c r="S1492" s="117" t="s">
        <v>206</v>
      </c>
      <c r="T1492" s="117" t="s">
        <v>78</v>
      </c>
      <c r="U1492" s="104" t="s">
        <v>78</v>
      </c>
      <c r="V1492" s="117" t="s">
        <v>78</v>
      </c>
      <c r="W1492" s="118" t="s">
        <v>481</v>
      </c>
      <c r="X1492" s="117" t="s">
        <v>29</v>
      </c>
      <c r="Y1492" s="117" t="s">
        <v>33</v>
      </c>
      <c r="Z1492" s="104" t="s">
        <v>30</v>
      </c>
      <c r="AA1492" s="117"/>
    </row>
    <row r="1493" spans="1:27" ht="15.95" customHeight="1" x14ac:dyDescent="0.2">
      <c r="A1493" s="101"/>
      <c r="B1493" s="146"/>
      <c r="C1493" s="146" t="s">
        <v>77</v>
      </c>
      <c r="D1493" s="62"/>
      <c r="E1493" s="61" t="s">
        <v>5</v>
      </c>
      <c r="F1493" s="1">
        <f>H1493+J1493+L1493+N1493+O1493</f>
        <v>631180.63899999997</v>
      </c>
      <c r="G1493" s="2">
        <f t="shared" ref="G1493:O1493" si="374">SUM(G1494:G1497)</f>
        <v>0</v>
      </c>
      <c r="H1493" s="2">
        <f t="shared" si="374"/>
        <v>0</v>
      </c>
      <c r="I1493" s="2"/>
      <c r="J1493" s="2">
        <f t="shared" si="374"/>
        <v>50000</v>
      </c>
      <c r="K1493" s="2"/>
      <c r="L1493" s="2">
        <f t="shared" si="374"/>
        <v>281180.63900000002</v>
      </c>
      <c r="M1493" s="2"/>
      <c r="N1493" s="2">
        <f t="shared" si="374"/>
        <v>300000</v>
      </c>
      <c r="O1493" s="2">
        <f t="shared" si="374"/>
        <v>0</v>
      </c>
      <c r="P1493" s="104"/>
      <c r="Q1493" s="117"/>
      <c r="R1493" s="117"/>
      <c r="S1493" s="117"/>
      <c r="T1493" s="117"/>
      <c r="U1493" s="104"/>
      <c r="V1493" s="117"/>
      <c r="W1493" s="118"/>
      <c r="X1493" s="117"/>
      <c r="Y1493" s="117"/>
      <c r="Z1493" s="104"/>
      <c r="AA1493" s="117"/>
    </row>
    <row r="1494" spans="1:27" ht="15.95" customHeight="1" x14ac:dyDescent="0.2">
      <c r="A1494" s="101"/>
      <c r="B1494" s="146"/>
      <c r="C1494" s="146" t="s">
        <v>77</v>
      </c>
      <c r="D1494" s="62"/>
      <c r="E1494" s="61" t="s">
        <v>0</v>
      </c>
      <c r="F1494" s="1">
        <f t="shared" ref="F1494:F1497" si="375">H1494+J1494+L1494+N1494+O1494</f>
        <v>0</v>
      </c>
      <c r="G1494" s="2"/>
      <c r="H1494" s="2"/>
      <c r="I1494" s="2"/>
      <c r="J1494" s="2"/>
      <c r="K1494" s="2"/>
      <c r="L1494" s="2"/>
      <c r="M1494" s="2"/>
      <c r="N1494" s="2"/>
      <c r="O1494" s="2"/>
      <c r="P1494" s="104"/>
      <c r="Q1494" s="117"/>
      <c r="R1494" s="117"/>
      <c r="S1494" s="117"/>
      <c r="T1494" s="117"/>
      <c r="U1494" s="104"/>
      <c r="V1494" s="117"/>
      <c r="W1494" s="118"/>
      <c r="X1494" s="117"/>
      <c r="Y1494" s="117"/>
      <c r="Z1494" s="104"/>
      <c r="AA1494" s="117"/>
    </row>
    <row r="1495" spans="1:27" ht="15.95" customHeight="1" x14ac:dyDescent="0.2">
      <c r="A1495" s="101"/>
      <c r="B1495" s="146"/>
      <c r="C1495" s="146" t="s">
        <v>77</v>
      </c>
      <c r="D1495" s="62"/>
      <c r="E1495" s="61" t="s">
        <v>1</v>
      </c>
      <c r="F1495" s="1">
        <f t="shared" si="375"/>
        <v>631180.63899999997</v>
      </c>
      <c r="G1495" s="2">
        <v>0</v>
      </c>
      <c r="H1495" s="2">
        <v>0</v>
      </c>
      <c r="I1495" s="2"/>
      <c r="J1495" s="2">
        <v>50000</v>
      </c>
      <c r="K1495" s="2"/>
      <c r="L1495" s="2">
        <v>281180.63900000002</v>
      </c>
      <c r="M1495" s="2"/>
      <c r="N1495" s="2">
        <v>300000</v>
      </c>
      <c r="O1495" s="2">
        <v>0</v>
      </c>
      <c r="P1495" s="104"/>
      <c r="Q1495" s="117"/>
      <c r="R1495" s="117"/>
      <c r="S1495" s="117"/>
      <c r="T1495" s="117"/>
      <c r="U1495" s="104"/>
      <c r="V1495" s="117"/>
      <c r="W1495" s="118"/>
      <c r="X1495" s="117"/>
      <c r="Y1495" s="117"/>
      <c r="Z1495" s="104"/>
      <c r="AA1495" s="117"/>
    </row>
    <row r="1496" spans="1:27" ht="15.95" customHeight="1" x14ac:dyDescent="0.2">
      <c r="A1496" s="101"/>
      <c r="B1496" s="146"/>
      <c r="C1496" s="146" t="s">
        <v>77</v>
      </c>
      <c r="D1496" s="62"/>
      <c r="E1496" s="61" t="s">
        <v>2</v>
      </c>
      <c r="F1496" s="1">
        <f t="shared" si="375"/>
        <v>0</v>
      </c>
      <c r="G1496" s="2"/>
      <c r="H1496" s="2"/>
      <c r="I1496" s="2"/>
      <c r="J1496" s="2"/>
      <c r="K1496" s="2"/>
      <c r="L1496" s="2"/>
      <c r="M1496" s="2"/>
      <c r="N1496" s="2"/>
      <c r="O1496" s="2"/>
      <c r="P1496" s="104"/>
      <c r="Q1496" s="117"/>
      <c r="R1496" s="117"/>
      <c r="S1496" s="117"/>
      <c r="T1496" s="117"/>
      <c r="U1496" s="104"/>
      <c r="V1496" s="117"/>
      <c r="W1496" s="118"/>
      <c r="X1496" s="117"/>
      <c r="Y1496" s="117"/>
      <c r="Z1496" s="104"/>
      <c r="AA1496" s="117"/>
    </row>
    <row r="1497" spans="1:27" ht="15.95" customHeight="1" x14ac:dyDescent="0.2">
      <c r="A1497" s="101"/>
      <c r="B1497" s="146"/>
      <c r="C1497" s="146" t="s">
        <v>77</v>
      </c>
      <c r="D1497" s="62"/>
      <c r="E1497" s="61" t="s">
        <v>3</v>
      </c>
      <c r="F1497" s="1">
        <f t="shared" si="375"/>
        <v>0</v>
      </c>
      <c r="G1497" s="2"/>
      <c r="H1497" s="2"/>
      <c r="I1497" s="2"/>
      <c r="J1497" s="2"/>
      <c r="K1497" s="2"/>
      <c r="L1497" s="2"/>
      <c r="M1497" s="2"/>
      <c r="N1497" s="2"/>
      <c r="O1497" s="2"/>
      <c r="P1497" s="104"/>
      <c r="Q1497" s="117"/>
      <c r="R1497" s="117"/>
      <c r="S1497" s="117"/>
      <c r="T1497" s="117"/>
      <c r="U1497" s="104"/>
      <c r="V1497" s="117"/>
      <c r="W1497" s="118"/>
      <c r="X1497" s="117"/>
      <c r="Y1497" s="117"/>
      <c r="Z1497" s="104"/>
      <c r="AA1497" s="117"/>
    </row>
    <row r="1498" spans="1:27" ht="15.95" customHeight="1" x14ac:dyDescent="0.2">
      <c r="A1498" s="101" t="s">
        <v>205</v>
      </c>
      <c r="B1498" s="146"/>
      <c r="C1498" s="146" t="s">
        <v>77</v>
      </c>
      <c r="D1498" s="62"/>
      <c r="E1498" s="102" t="s">
        <v>77</v>
      </c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  <c r="R1498" s="102"/>
      <c r="S1498" s="102"/>
      <c r="T1498" s="102"/>
      <c r="U1498" s="102"/>
      <c r="V1498" s="102"/>
      <c r="W1498" s="102"/>
      <c r="X1498" s="102"/>
      <c r="Y1498" s="102"/>
      <c r="Z1498" s="102"/>
      <c r="AA1498" s="102"/>
    </row>
    <row r="1499" spans="1:27" ht="15.95" customHeight="1" x14ac:dyDescent="0.2">
      <c r="A1499" s="101" t="s">
        <v>64</v>
      </c>
      <c r="B1499" s="146"/>
      <c r="C1499" s="146" t="s">
        <v>77</v>
      </c>
      <c r="D1499" s="62"/>
      <c r="E1499" s="103" t="s">
        <v>102</v>
      </c>
      <c r="F1499" s="103"/>
      <c r="G1499" s="103"/>
      <c r="H1499" s="103"/>
      <c r="I1499" s="103"/>
      <c r="J1499" s="103"/>
      <c r="K1499" s="103"/>
      <c r="L1499" s="103"/>
      <c r="M1499" s="103"/>
      <c r="N1499" s="103"/>
      <c r="O1499" s="103"/>
      <c r="P1499" s="103"/>
      <c r="Q1499" s="103"/>
      <c r="R1499" s="103"/>
      <c r="S1499" s="103"/>
      <c r="T1499" s="103"/>
      <c r="U1499" s="103"/>
      <c r="V1499" s="103"/>
      <c r="W1499" s="103"/>
      <c r="X1499" s="103"/>
      <c r="Y1499" s="103"/>
      <c r="Z1499" s="103"/>
      <c r="AA1499" s="103"/>
    </row>
    <row r="1500" spans="1:27" ht="45" customHeight="1" x14ac:dyDescent="0.2">
      <c r="A1500" s="101"/>
      <c r="B1500" s="146"/>
      <c r="C1500" s="146" t="s">
        <v>77</v>
      </c>
      <c r="D1500" s="62"/>
      <c r="E1500" s="110" t="s">
        <v>483</v>
      </c>
      <c r="F1500" s="110"/>
      <c r="G1500" s="110"/>
      <c r="H1500" s="110"/>
      <c r="I1500" s="110"/>
      <c r="J1500" s="110"/>
      <c r="K1500" s="110"/>
      <c r="L1500" s="110"/>
      <c r="M1500" s="110"/>
      <c r="N1500" s="110"/>
      <c r="O1500" s="110"/>
      <c r="P1500" s="104" t="s">
        <v>484</v>
      </c>
      <c r="Q1500" s="117" t="s">
        <v>28</v>
      </c>
      <c r="R1500" s="117" t="s">
        <v>37</v>
      </c>
      <c r="S1500" s="117" t="s">
        <v>206</v>
      </c>
      <c r="T1500" s="117" t="s">
        <v>78</v>
      </c>
      <c r="U1500" s="104" t="s">
        <v>78</v>
      </c>
      <c r="V1500" s="117" t="s">
        <v>78</v>
      </c>
      <c r="W1500" s="118" t="s">
        <v>485</v>
      </c>
      <c r="X1500" s="117" t="s">
        <v>29</v>
      </c>
      <c r="Y1500" s="117" t="s">
        <v>33</v>
      </c>
      <c r="Z1500" s="104" t="s">
        <v>24</v>
      </c>
      <c r="AA1500" s="117"/>
    </row>
    <row r="1501" spans="1:27" ht="15.95" customHeight="1" x14ac:dyDescent="0.2">
      <c r="A1501" s="101"/>
      <c r="B1501" s="146"/>
      <c r="C1501" s="146" t="s">
        <v>77</v>
      </c>
      <c r="D1501" s="62"/>
      <c r="E1501" s="61" t="s">
        <v>5</v>
      </c>
      <c r="F1501" s="1">
        <f>H1501+J1501+L1501+N1501+O1501</f>
        <v>24000</v>
      </c>
      <c r="G1501" s="2">
        <f t="shared" ref="G1501:O1501" si="376">SUM(G1502:G1505)</f>
        <v>0</v>
      </c>
      <c r="H1501" s="2">
        <f t="shared" si="376"/>
        <v>0</v>
      </c>
      <c r="I1501" s="2"/>
      <c r="J1501" s="2">
        <f t="shared" si="376"/>
        <v>12000</v>
      </c>
      <c r="K1501" s="2"/>
      <c r="L1501" s="2">
        <f t="shared" si="376"/>
        <v>12000</v>
      </c>
      <c r="M1501" s="2"/>
      <c r="N1501" s="2">
        <f t="shared" si="376"/>
        <v>0</v>
      </c>
      <c r="O1501" s="2">
        <f t="shared" si="376"/>
        <v>0</v>
      </c>
      <c r="P1501" s="104"/>
      <c r="Q1501" s="117"/>
      <c r="R1501" s="117"/>
      <c r="S1501" s="117"/>
      <c r="T1501" s="117"/>
      <c r="U1501" s="104"/>
      <c r="V1501" s="117"/>
      <c r="W1501" s="118"/>
      <c r="X1501" s="117"/>
      <c r="Y1501" s="117"/>
      <c r="Z1501" s="104"/>
      <c r="AA1501" s="117"/>
    </row>
    <row r="1502" spans="1:27" ht="15.95" customHeight="1" x14ac:dyDescent="0.2">
      <c r="A1502" s="101"/>
      <c r="B1502" s="146"/>
      <c r="C1502" s="146" t="s">
        <v>77</v>
      </c>
      <c r="D1502" s="62"/>
      <c r="E1502" s="61" t="s">
        <v>0</v>
      </c>
      <c r="F1502" s="1">
        <f t="shared" ref="F1502:F1505" si="377">H1502+J1502+L1502+N1502+O1502</f>
        <v>0</v>
      </c>
      <c r="G1502" s="2"/>
      <c r="H1502" s="2"/>
      <c r="I1502" s="2"/>
      <c r="J1502" s="2"/>
      <c r="K1502" s="2"/>
      <c r="L1502" s="2"/>
      <c r="M1502" s="2"/>
      <c r="N1502" s="2"/>
      <c r="O1502" s="2"/>
      <c r="P1502" s="104"/>
      <c r="Q1502" s="117"/>
      <c r="R1502" s="117"/>
      <c r="S1502" s="117"/>
      <c r="T1502" s="117"/>
      <c r="U1502" s="104"/>
      <c r="V1502" s="117"/>
      <c r="W1502" s="118"/>
      <c r="X1502" s="117"/>
      <c r="Y1502" s="117"/>
      <c r="Z1502" s="104"/>
      <c r="AA1502" s="117"/>
    </row>
    <row r="1503" spans="1:27" ht="15.95" customHeight="1" x14ac:dyDescent="0.2">
      <c r="A1503" s="101"/>
      <c r="B1503" s="146"/>
      <c r="C1503" s="146" t="s">
        <v>77</v>
      </c>
      <c r="D1503" s="62"/>
      <c r="E1503" s="61" t="s">
        <v>1</v>
      </c>
      <c r="F1503" s="1">
        <f t="shared" si="377"/>
        <v>24000</v>
      </c>
      <c r="G1503" s="2">
        <v>0</v>
      </c>
      <c r="H1503" s="2">
        <v>0</v>
      </c>
      <c r="I1503" s="2"/>
      <c r="J1503" s="2">
        <v>12000</v>
      </c>
      <c r="K1503" s="2"/>
      <c r="L1503" s="2">
        <v>12000</v>
      </c>
      <c r="M1503" s="2"/>
      <c r="N1503" s="2">
        <v>0</v>
      </c>
      <c r="O1503" s="2">
        <v>0</v>
      </c>
      <c r="P1503" s="104"/>
      <c r="Q1503" s="117"/>
      <c r="R1503" s="117"/>
      <c r="S1503" s="117"/>
      <c r="T1503" s="117"/>
      <c r="U1503" s="104"/>
      <c r="V1503" s="117"/>
      <c r="W1503" s="118"/>
      <c r="X1503" s="117"/>
      <c r="Y1503" s="117"/>
      <c r="Z1503" s="104"/>
      <c r="AA1503" s="117"/>
    </row>
    <row r="1504" spans="1:27" ht="15.95" customHeight="1" x14ac:dyDescent="0.2">
      <c r="A1504" s="101"/>
      <c r="B1504" s="146"/>
      <c r="C1504" s="146" t="s">
        <v>77</v>
      </c>
      <c r="D1504" s="62"/>
      <c r="E1504" s="61" t="s">
        <v>2</v>
      </c>
      <c r="F1504" s="1">
        <f t="shared" si="377"/>
        <v>0</v>
      </c>
      <c r="G1504" s="2"/>
      <c r="H1504" s="2"/>
      <c r="I1504" s="2"/>
      <c r="J1504" s="2"/>
      <c r="K1504" s="2"/>
      <c r="L1504" s="2"/>
      <c r="M1504" s="2"/>
      <c r="N1504" s="2"/>
      <c r="O1504" s="2"/>
      <c r="P1504" s="104"/>
      <c r="Q1504" s="117"/>
      <c r="R1504" s="117"/>
      <c r="S1504" s="117"/>
      <c r="T1504" s="117"/>
      <c r="U1504" s="104"/>
      <c r="V1504" s="117"/>
      <c r="W1504" s="118"/>
      <c r="X1504" s="117"/>
      <c r="Y1504" s="117"/>
      <c r="Z1504" s="104"/>
      <c r="AA1504" s="117"/>
    </row>
    <row r="1505" spans="1:27" ht="15.95" customHeight="1" x14ac:dyDescent="0.2">
      <c r="A1505" s="101"/>
      <c r="B1505" s="146"/>
      <c r="C1505" s="146" t="s">
        <v>77</v>
      </c>
      <c r="D1505" s="62"/>
      <c r="E1505" s="61" t="s">
        <v>3</v>
      </c>
      <c r="F1505" s="1">
        <f t="shared" si="377"/>
        <v>0</v>
      </c>
      <c r="G1505" s="2"/>
      <c r="H1505" s="2"/>
      <c r="I1505" s="2"/>
      <c r="J1505" s="2"/>
      <c r="K1505" s="2"/>
      <c r="L1505" s="2"/>
      <c r="M1505" s="2"/>
      <c r="N1505" s="2"/>
      <c r="O1505" s="2"/>
      <c r="P1505" s="104"/>
      <c r="Q1505" s="117"/>
      <c r="R1505" s="117"/>
      <c r="S1505" s="117"/>
      <c r="T1505" s="117"/>
      <c r="U1505" s="104"/>
      <c r="V1505" s="117"/>
      <c r="W1505" s="118"/>
      <c r="X1505" s="117"/>
      <c r="Y1505" s="117"/>
      <c r="Z1505" s="104"/>
      <c r="AA1505" s="117"/>
    </row>
    <row r="1506" spans="1:27" ht="15.95" customHeight="1" x14ac:dyDescent="0.2">
      <c r="A1506" s="101" t="s">
        <v>207</v>
      </c>
      <c r="B1506" s="146"/>
      <c r="C1506" s="146" t="s">
        <v>77</v>
      </c>
      <c r="D1506" s="62"/>
      <c r="E1506" s="102" t="s">
        <v>77</v>
      </c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  <c r="R1506" s="102"/>
      <c r="S1506" s="102"/>
      <c r="T1506" s="102"/>
      <c r="U1506" s="102"/>
      <c r="V1506" s="102"/>
      <c r="W1506" s="102"/>
      <c r="X1506" s="102"/>
      <c r="Y1506" s="102"/>
      <c r="Z1506" s="102"/>
      <c r="AA1506" s="102"/>
    </row>
    <row r="1507" spans="1:27" ht="15.95" customHeight="1" x14ac:dyDescent="0.2">
      <c r="A1507" s="101" t="s">
        <v>64</v>
      </c>
      <c r="B1507" s="146"/>
      <c r="C1507" s="146" t="s">
        <v>77</v>
      </c>
      <c r="D1507" s="62"/>
      <c r="E1507" s="103" t="s">
        <v>102</v>
      </c>
      <c r="F1507" s="103"/>
      <c r="G1507" s="103"/>
      <c r="H1507" s="103"/>
      <c r="I1507" s="103"/>
      <c r="J1507" s="103"/>
      <c r="K1507" s="103"/>
      <c r="L1507" s="103"/>
      <c r="M1507" s="103"/>
      <c r="N1507" s="103"/>
      <c r="O1507" s="103"/>
      <c r="P1507" s="103"/>
      <c r="Q1507" s="103"/>
      <c r="R1507" s="103"/>
      <c r="S1507" s="103"/>
      <c r="T1507" s="103"/>
      <c r="U1507" s="103"/>
      <c r="V1507" s="103"/>
      <c r="W1507" s="103"/>
      <c r="X1507" s="103"/>
      <c r="Y1507" s="103"/>
      <c r="Z1507" s="103"/>
      <c r="AA1507" s="103"/>
    </row>
    <row r="1508" spans="1:27" ht="45" customHeight="1" x14ac:dyDescent="0.2">
      <c r="A1508" s="101"/>
      <c r="B1508" s="146"/>
      <c r="C1508" s="146" t="s">
        <v>77</v>
      </c>
      <c r="D1508" s="62"/>
      <c r="E1508" s="110" t="s">
        <v>486</v>
      </c>
      <c r="F1508" s="110"/>
      <c r="G1508" s="110"/>
      <c r="H1508" s="110"/>
      <c r="I1508" s="110"/>
      <c r="J1508" s="110"/>
      <c r="K1508" s="110"/>
      <c r="L1508" s="110"/>
      <c r="M1508" s="110"/>
      <c r="N1508" s="110"/>
      <c r="O1508" s="110"/>
      <c r="P1508" s="104" t="s">
        <v>487</v>
      </c>
      <c r="Q1508" s="117" t="s">
        <v>28</v>
      </c>
      <c r="R1508" s="117" t="s">
        <v>37</v>
      </c>
      <c r="S1508" s="117" t="s">
        <v>206</v>
      </c>
      <c r="T1508" s="117" t="s">
        <v>78</v>
      </c>
      <c r="U1508" s="104" t="s">
        <v>78</v>
      </c>
      <c r="V1508" s="117" t="s">
        <v>78</v>
      </c>
      <c r="W1508" s="118" t="s">
        <v>488</v>
      </c>
      <c r="X1508" s="117" t="s">
        <v>29</v>
      </c>
      <c r="Y1508" s="117" t="s">
        <v>33</v>
      </c>
      <c r="Z1508" s="104" t="s">
        <v>30</v>
      </c>
      <c r="AA1508" s="117"/>
    </row>
    <row r="1509" spans="1:27" ht="15.95" customHeight="1" x14ac:dyDescent="0.2">
      <c r="A1509" s="101"/>
      <c r="B1509" s="146"/>
      <c r="C1509" s="146" t="s">
        <v>77</v>
      </c>
      <c r="D1509" s="62"/>
      <c r="E1509" s="61" t="s">
        <v>5</v>
      </c>
      <c r="F1509" s="1">
        <f>H1509+J1509+L1509+N1509+O1509</f>
        <v>680132.09400000004</v>
      </c>
      <c r="G1509" s="2">
        <f t="shared" ref="G1509:O1509" si="378">SUM(G1510:G1513)</f>
        <v>0</v>
      </c>
      <c r="H1509" s="2">
        <f t="shared" si="378"/>
        <v>0</v>
      </c>
      <c r="I1509" s="2"/>
      <c r="J1509" s="2">
        <f t="shared" si="378"/>
        <v>0</v>
      </c>
      <c r="K1509" s="2"/>
      <c r="L1509" s="2">
        <f t="shared" si="378"/>
        <v>0</v>
      </c>
      <c r="M1509" s="2"/>
      <c r="N1509" s="2">
        <f t="shared" si="378"/>
        <v>350000</v>
      </c>
      <c r="O1509" s="2">
        <f t="shared" si="378"/>
        <v>330132.09399999998</v>
      </c>
      <c r="P1509" s="104"/>
      <c r="Q1509" s="117"/>
      <c r="R1509" s="117"/>
      <c r="S1509" s="117"/>
      <c r="T1509" s="117"/>
      <c r="U1509" s="104"/>
      <c r="V1509" s="117"/>
      <c r="W1509" s="118"/>
      <c r="X1509" s="117"/>
      <c r="Y1509" s="117"/>
      <c r="Z1509" s="104"/>
      <c r="AA1509" s="117"/>
    </row>
    <row r="1510" spans="1:27" ht="15.95" customHeight="1" x14ac:dyDescent="0.2">
      <c r="A1510" s="101"/>
      <c r="B1510" s="146"/>
      <c r="C1510" s="146" t="s">
        <v>77</v>
      </c>
      <c r="D1510" s="62"/>
      <c r="E1510" s="61" t="s">
        <v>0</v>
      </c>
      <c r="F1510" s="1">
        <f t="shared" ref="F1510:F1513" si="379">H1510+J1510+L1510+N1510+O1510</f>
        <v>0</v>
      </c>
      <c r="G1510" s="2"/>
      <c r="H1510" s="2"/>
      <c r="I1510" s="2"/>
      <c r="J1510" s="2"/>
      <c r="K1510" s="2"/>
      <c r="L1510" s="2"/>
      <c r="M1510" s="2"/>
      <c r="N1510" s="2"/>
      <c r="O1510" s="2"/>
      <c r="P1510" s="104"/>
      <c r="Q1510" s="117"/>
      <c r="R1510" s="117"/>
      <c r="S1510" s="117"/>
      <c r="T1510" s="117"/>
      <c r="U1510" s="104"/>
      <c r="V1510" s="117"/>
      <c r="W1510" s="118"/>
      <c r="X1510" s="117"/>
      <c r="Y1510" s="117"/>
      <c r="Z1510" s="104"/>
      <c r="AA1510" s="117"/>
    </row>
    <row r="1511" spans="1:27" ht="15.95" customHeight="1" x14ac:dyDescent="0.2">
      <c r="A1511" s="101"/>
      <c r="B1511" s="146"/>
      <c r="C1511" s="146" t="s">
        <v>77</v>
      </c>
      <c r="D1511" s="62"/>
      <c r="E1511" s="61" t="s">
        <v>1</v>
      </c>
      <c r="F1511" s="1">
        <f t="shared" si="379"/>
        <v>680132.09400000004</v>
      </c>
      <c r="G1511" s="2">
        <v>0</v>
      </c>
      <c r="H1511" s="2">
        <v>0</v>
      </c>
      <c r="I1511" s="2"/>
      <c r="J1511" s="2">
        <v>0</v>
      </c>
      <c r="K1511" s="2"/>
      <c r="L1511" s="2">
        <v>0</v>
      </c>
      <c r="M1511" s="2"/>
      <c r="N1511" s="2">
        <v>350000</v>
      </c>
      <c r="O1511" s="2">
        <v>330132.09399999998</v>
      </c>
      <c r="P1511" s="104"/>
      <c r="Q1511" s="117"/>
      <c r="R1511" s="117"/>
      <c r="S1511" s="117"/>
      <c r="T1511" s="117"/>
      <c r="U1511" s="104"/>
      <c r="V1511" s="117"/>
      <c r="W1511" s="118"/>
      <c r="X1511" s="117"/>
      <c r="Y1511" s="117"/>
      <c r="Z1511" s="104"/>
      <c r="AA1511" s="117"/>
    </row>
    <row r="1512" spans="1:27" ht="15.95" customHeight="1" x14ac:dyDescent="0.2">
      <c r="A1512" s="101"/>
      <c r="B1512" s="146"/>
      <c r="C1512" s="146" t="s">
        <v>77</v>
      </c>
      <c r="D1512" s="62"/>
      <c r="E1512" s="61" t="s">
        <v>2</v>
      </c>
      <c r="F1512" s="1">
        <f t="shared" si="379"/>
        <v>0</v>
      </c>
      <c r="G1512" s="2"/>
      <c r="H1512" s="2"/>
      <c r="I1512" s="2"/>
      <c r="J1512" s="2"/>
      <c r="K1512" s="2"/>
      <c r="L1512" s="2"/>
      <c r="M1512" s="2"/>
      <c r="N1512" s="2"/>
      <c r="O1512" s="2"/>
      <c r="P1512" s="104"/>
      <c r="Q1512" s="117"/>
      <c r="R1512" s="117"/>
      <c r="S1512" s="117"/>
      <c r="T1512" s="117"/>
      <c r="U1512" s="104"/>
      <c r="V1512" s="117"/>
      <c r="W1512" s="118"/>
      <c r="X1512" s="117"/>
      <c r="Y1512" s="117"/>
      <c r="Z1512" s="104"/>
      <c r="AA1512" s="117"/>
    </row>
    <row r="1513" spans="1:27" ht="15.95" customHeight="1" x14ac:dyDescent="0.2">
      <c r="A1513" s="101"/>
      <c r="B1513" s="146"/>
      <c r="C1513" s="146" t="s">
        <v>77</v>
      </c>
      <c r="D1513" s="62"/>
      <c r="E1513" s="61" t="s">
        <v>3</v>
      </c>
      <c r="F1513" s="1">
        <f t="shared" si="379"/>
        <v>0</v>
      </c>
      <c r="G1513" s="2"/>
      <c r="H1513" s="2"/>
      <c r="I1513" s="2"/>
      <c r="J1513" s="2"/>
      <c r="K1513" s="2"/>
      <c r="L1513" s="2"/>
      <c r="M1513" s="2"/>
      <c r="N1513" s="2"/>
      <c r="O1513" s="2"/>
      <c r="P1513" s="104"/>
      <c r="Q1513" s="117"/>
      <c r="R1513" s="117"/>
      <c r="S1513" s="117"/>
      <c r="T1513" s="117"/>
      <c r="U1513" s="104"/>
      <c r="V1513" s="117"/>
      <c r="W1513" s="118"/>
      <c r="X1513" s="117"/>
      <c r="Y1513" s="117"/>
      <c r="Z1513" s="104"/>
      <c r="AA1513" s="117"/>
    </row>
    <row r="1514" spans="1:27" ht="15.95" customHeight="1" x14ac:dyDescent="0.2">
      <c r="A1514" s="101" t="s">
        <v>209</v>
      </c>
      <c r="B1514" s="146"/>
      <c r="C1514" s="146" t="s">
        <v>77</v>
      </c>
      <c r="D1514" s="62"/>
      <c r="E1514" s="102" t="s">
        <v>77</v>
      </c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  <c r="R1514" s="102"/>
      <c r="S1514" s="102"/>
      <c r="T1514" s="102"/>
      <c r="U1514" s="102"/>
      <c r="V1514" s="102"/>
      <c r="W1514" s="102"/>
      <c r="X1514" s="102"/>
      <c r="Y1514" s="102"/>
      <c r="Z1514" s="102"/>
      <c r="AA1514" s="102"/>
    </row>
    <row r="1515" spans="1:27" ht="15.95" customHeight="1" x14ac:dyDescent="0.2">
      <c r="A1515" s="101" t="s">
        <v>64</v>
      </c>
      <c r="B1515" s="146"/>
      <c r="C1515" s="146" t="s">
        <v>77</v>
      </c>
      <c r="D1515" s="62"/>
      <c r="E1515" s="103" t="s">
        <v>102</v>
      </c>
      <c r="F1515" s="103"/>
      <c r="G1515" s="103"/>
      <c r="H1515" s="103"/>
      <c r="I1515" s="103"/>
      <c r="J1515" s="103"/>
      <c r="K1515" s="103"/>
      <c r="L1515" s="103"/>
      <c r="M1515" s="103"/>
      <c r="N1515" s="103"/>
      <c r="O1515" s="103"/>
      <c r="P1515" s="103"/>
      <c r="Q1515" s="103"/>
      <c r="R1515" s="103"/>
      <c r="S1515" s="103"/>
      <c r="T1515" s="103"/>
      <c r="U1515" s="103"/>
      <c r="V1515" s="103"/>
      <c r="W1515" s="103"/>
      <c r="X1515" s="103"/>
      <c r="Y1515" s="103"/>
      <c r="Z1515" s="103"/>
      <c r="AA1515" s="103"/>
    </row>
    <row r="1516" spans="1:27" ht="45" customHeight="1" x14ac:dyDescent="0.2">
      <c r="A1516" s="101"/>
      <c r="B1516" s="146"/>
      <c r="C1516" s="146" t="s">
        <v>77</v>
      </c>
      <c r="D1516" s="62"/>
      <c r="E1516" s="110" t="s">
        <v>208</v>
      </c>
      <c r="F1516" s="110"/>
      <c r="G1516" s="110"/>
      <c r="H1516" s="110"/>
      <c r="I1516" s="110"/>
      <c r="J1516" s="110"/>
      <c r="K1516" s="110"/>
      <c r="L1516" s="110"/>
      <c r="M1516" s="110"/>
      <c r="N1516" s="110"/>
      <c r="O1516" s="110"/>
      <c r="P1516" s="104" t="s">
        <v>489</v>
      </c>
      <c r="Q1516" s="117" t="s">
        <v>305</v>
      </c>
      <c r="R1516" s="117" t="s">
        <v>37</v>
      </c>
      <c r="S1516" s="117" t="s">
        <v>490</v>
      </c>
      <c r="T1516" s="117" t="s">
        <v>78</v>
      </c>
      <c r="U1516" s="104" t="s">
        <v>78</v>
      </c>
      <c r="V1516" s="117" t="s">
        <v>78</v>
      </c>
      <c r="W1516" s="118" t="s">
        <v>491</v>
      </c>
      <c r="X1516" s="117" t="s">
        <v>29</v>
      </c>
      <c r="Y1516" s="117" t="s">
        <v>8</v>
      </c>
      <c r="Z1516" s="104" t="s">
        <v>30</v>
      </c>
      <c r="AA1516" s="117" t="s">
        <v>492</v>
      </c>
    </row>
    <row r="1517" spans="1:27" ht="15.95" customHeight="1" x14ac:dyDescent="0.2">
      <c r="A1517" s="101"/>
      <c r="B1517" s="146"/>
      <c r="C1517" s="146" t="s">
        <v>77</v>
      </c>
      <c r="D1517" s="62"/>
      <c r="E1517" s="61" t="s">
        <v>5</v>
      </c>
      <c r="F1517" s="1">
        <f>H1517+J1517+L1517+N1517+O1517</f>
        <v>588826.40399999998</v>
      </c>
      <c r="G1517" s="2">
        <f t="shared" ref="G1517:O1517" si="380">SUM(G1518:G1521)</f>
        <v>5000</v>
      </c>
      <c r="H1517" s="2">
        <f t="shared" si="380"/>
        <v>200000</v>
      </c>
      <c r="I1517" s="2"/>
      <c r="J1517" s="2">
        <f t="shared" si="380"/>
        <v>388826.40399999998</v>
      </c>
      <c r="K1517" s="2"/>
      <c r="L1517" s="2">
        <f t="shared" si="380"/>
        <v>0</v>
      </c>
      <c r="M1517" s="2"/>
      <c r="N1517" s="2">
        <f t="shared" si="380"/>
        <v>0</v>
      </c>
      <c r="O1517" s="2">
        <f t="shared" si="380"/>
        <v>0</v>
      </c>
      <c r="P1517" s="104"/>
      <c r="Q1517" s="117"/>
      <c r="R1517" s="117"/>
      <c r="S1517" s="117"/>
      <c r="T1517" s="117"/>
      <c r="U1517" s="104"/>
      <c r="V1517" s="117"/>
      <c r="W1517" s="118"/>
      <c r="X1517" s="117"/>
      <c r="Y1517" s="117"/>
      <c r="Z1517" s="104"/>
      <c r="AA1517" s="117"/>
    </row>
    <row r="1518" spans="1:27" ht="15.95" customHeight="1" x14ac:dyDescent="0.2">
      <c r="A1518" s="101"/>
      <c r="B1518" s="146"/>
      <c r="C1518" s="146" t="s">
        <v>77</v>
      </c>
      <c r="D1518" s="62"/>
      <c r="E1518" s="61" t="s">
        <v>0</v>
      </c>
      <c r="F1518" s="1">
        <f t="shared" ref="F1518:F1521" si="381">H1518+J1518+L1518+N1518+O1518</f>
        <v>0</v>
      </c>
      <c r="G1518" s="2"/>
      <c r="H1518" s="2"/>
      <c r="I1518" s="2"/>
      <c r="J1518" s="2"/>
      <c r="K1518" s="2"/>
      <c r="L1518" s="2"/>
      <c r="M1518" s="2"/>
      <c r="N1518" s="2"/>
      <c r="O1518" s="2"/>
      <c r="P1518" s="104"/>
      <c r="Q1518" s="117"/>
      <c r="R1518" s="117"/>
      <c r="S1518" s="117"/>
      <c r="T1518" s="117"/>
      <c r="U1518" s="104"/>
      <c r="V1518" s="117"/>
      <c r="W1518" s="118"/>
      <c r="X1518" s="117"/>
      <c r="Y1518" s="117"/>
      <c r="Z1518" s="104"/>
      <c r="AA1518" s="117"/>
    </row>
    <row r="1519" spans="1:27" ht="15.95" customHeight="1" x14ac:dyDescent="0.2">
      <c r="A1519" s="101"/>
      <c r="B1519" s="146"/>
      <c r="C1519" s="146" t="s">
        <v>77</v>
      </c>
      <c r="D1519" s="62"/>
      <c r="E1519" s="61" t="s">
        <v>1</v>
      </c>
      <c r="F1519" s="1">
        <f t="shared" si="381"/>
        <v>588826.40399999998</v>
      </c>
      <c r="G1519" s="2">
        <v>5000</v>
      </c>
      <c r="H1519" s="2">
        <v>200000</v>
      </c>
      <c r="I1519" s="2"/>
      <c r="J1519" s="2">
        <v>388826.40399999998</v>
      </c>
      <c r="K1519" s="2"/>
      <c r="L1519" s="2"/>
      <c r="M1519" s="2"/>
      <c r="N1519" s="2"/>
      <c r="O1519" s="2"/>
      <c r="P1519" s="104"/>
      <c r="Q1519" s="117"/>
      <c r="R1519" s="117"/>
      <c r="S1519" s="117"/>
      <c r="T1519" s="117"/>
      <c r="U1519" s="104"/>
      <c r="V1519" s="117"/>
      <c r="W1519" s="118"/>
      <c r="X1519" s="117"/>
      <c r="Y1519" s="117"/>
      <c r="Z1519" s="104"/>
      <c r="AA1519" s="117"/>
    </row>
    <row r="1520" spans="1:27" ht="15.95" customHeight="1" x14ac:dyDescent="0.2">
      <c r="A1520" s="101"/>
      <c r="B1520" s="146"/>
      <c r="C1520" s="146" t="s">
        <v>77</v>
      </c>
      <c r="D1520" s="62"/>
      <c r="E1520" s="61" t="s">
        <v>2</v>
      </c>
      <c r="F1520" s="1">
        <f t="shared" si="381"/>
        <v>0</v>
      </c>
      <c r="G1520" s="2"/>
      <c r="H1520" s="2"/>
      <c r="I1520" s="2"/>
      <c r="J1520" s="2"/>
      <c r="K1520" s="2"/>
      <c r="L1520" s="2"/>
      <c r="M1520" s="2"/>
      <c r="N1520" s="2"/>
      <c r="O1520" s="2"/>
      <c r="P1520" s="104"/>
      <c r="Q1520" s="117"/>
      <c r="R1520" s="117"/>
      <c r="S1520" s="117"/>
      <c r="T1520" s="117"/>
      <c r="U1520" s="104"/>
      <c r="V1520" s="117"/>
      <c r="W1520" s="118"/>
      <c r="X1520" s="117"/>
      <c r="Y1520" s="117"/>
      <c r="Z1520" s="104"/>
      <c r="AA1520" s="117"/>
    </row>
    <row r="1521" spans="1:27" ht="15.95" customHeight="1" x14ac:dyDescent="0.2">
      <c r="A1521" s="101"/>
      <c r="B1521" s="146"/>
      <c r="C1521" s="146" t="s">
        <v>77</v>
      </c>
      <c r="D1521" s="62"/>
      <c r="E1521" s="61" t="s">
        <v>3</v>
      </c>
      <c r="F1521" s="1">
        <f t="shared" si="381"/>
        <v>0</v>
      </c>
      <c r="G1521" s="2"/>
      <c r="H1521" s="2"/>
      <c r="I1521" s="2"/>
      <c r="J1521" s="2"/>
      <c r="K1521" s="2"/>
      <c r="L1521" s="2"/>
      <c r="M1521" s="2"/>
      <c r="N1521" s="2"/>
      <c r="O1521" s="2"/>
      <c r="P1521" s="104"/>
      <c r="Q1521" s="117"/>
      <c r="R1521" s="117"/>
      <c r="S1521" s="117"/>
      <c r="T1521" s="117"/>
      <c r="U1521" s="104"/>
      <c r="V1521" s="117"/>
      <c r="W1521" s="118"/>
      <c r="X1521" s="117"/>
      <c r="Y1521" s="117"/>
      <c r="Z1521" s="104"/>
      <c r="AA1521" s="117"/>
    </row>
    <row r="1522" spans="1:27" ht="15.95" customHeight="1" x14ac:dyDescent="0.2">
      <c r="A1522" s="101" t="s">
        <v>211</v>
      </c>
      <c r="B1522" s="146"/>
      <c r="C1522" s="146" t="s">
        <v>77</v>
      </c>
      <c r="D1522" s="62"/>
      <c r="E1522" s="102" t="s">
        <v>77</v>
      </c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  <c r="R1522" s="102"/>
      <c r="S1522" s="102"/>
      <c r="T1522" s="102"/>
      <c r="U1522" s="102"/>
      <c r="V1522" s="102"/>
      <c r="W1522" s="102"/>
      <c r="X1522" s="102"/>
      <c r="Y1522" s="102"/>
      <c r="Z1522" s="102"/>
      <c r="AA1522" s="102"/>
    </row>
    <row r="1523" spans="1:27" ht="15.95" customHeight="1" x14ac:dyDescent="0.2">
      <c r="A1523" s="101" t="s">
        <v>64</v>
      </c>
      <c r="B1523" s="146"/>
      <c r="C1523" s="146" t="s">
        <v>77</v>
      </c>
      <c r="D1523" s="62"/>
      <c r="E1523" s="103" t="s">
        <v>102</v>
      </c>
      <c r="F1523" s="103"/>
      <c r="G1523" s="103"/>
      <c r="H1523" s="103"/>
      <c r="I1523" s="103"/>
      <c r="J1523" s="103"/>
      <c r="K1523" s="103"/>
      <c r="L1523" s="103"/>
      <c r="M1523" s="103"/>
      <c r="N1523" s="103"/>
      <c r="O1523" s="103"/>
      <c r="P1523" s="103"/>
      <c r="Q1523" s="103"/>
      <c r="R1523" s="103"/>
      <c r="S1523" s="103"/>
      <c r="T1523" s="103"/>
      <c r="U1523" s="103"/>
      <c r="V1523" s="103"/>
      <c r="W1523" s="103"/>
      <c r="X1523" s="103"/>
      <c r="Y1523" s="103"/>
      <c r="Z1523" s="103"/>
      <c r="AA1523" s="103"/>
    </row>
    <row r="1524" spans="1:27" ht="45" customHeight="1" x14ac:dyDescent="0.2">
      <c r="A1524" s="101"/>
      <c r="B1524" s="146"/>
      <c r="C1524" s="146" t="s">
        <v>77</v>
      </c>
      <c r="D1524" s="62"/>
      <c r="E1524" s="110" t="s">
        <v>434</v>
      </c>
      <c r="F1524" s="110"/>
      <c r="G1524" s="110"/>
      <c r="H1524" s="110"/>
      <c r="I1524" s="110"/>
      <c r="J1524" s="110"/>
      <c r="K1524" s="110"/>
      <c r="L1524" s="110"/>
      <c r="M1524" s="110"/>
      <c r="N1524" s="110"/>
      <c r="O1524" s="110"/>
      <c r="P1524" s="104" t="s">
        <v>435</v>
      </c>
      <c r="Q1524" s="117" t="s">
        <v>22</v>
      </c>
      <c r="R1524" s="117" t="s">
        <v>37</v>
      </c>
      <c r="S1524" s="117" t="s">
        <v>210</v>
      </c>
      <c r="T1524" s="117" t="s">
        <v>78</v>
      </c>
      <c r="U1524" s="104" t="s">
        <v>78</v>
      </c>
      <c r="V1524" s="117" t="s">
        <v>78</v>
      </c>
      <c r="W1524" s="118" t="s">
        <v>436</v>
      </c>
      <c r="X1524" s="117" t="s">
        <v>29</v>
      </c>
      <c r="Y1524" s="117" t="s">
        <v>34</v>
      </c>
      <c r="Z1524" s="104" t="s">
        <v>24</v>
      </c>
      <c r="AA1524" s="117"/>
    </row>
    <row r="1525" spans="1:27" ht="15.95" customHeight="1" x14ac:dyDescent="0.2">
      <c r="A1525" s="101"/>
      <c r="B1525" s="146"/>
      <c r="C1525" s="146" t="s">
        <v>77</v>
      </c>
      <c r="D1525" s="62"/>
      <c r="E1525" s="61" t="s">
        <v>5</v>
      </c>
      <c r="F1525" s="1">
        <f>H1525+J1525+L1525+N1525+O1525</f>
        <v>8546.5509999999995</v>
      </c>
      <c r="G1525" s="2">
        <f t="shared" ref="G1525:O1525" si="382">SUM(G1526:G1529)</f>
        <v>7673.766999999998</v>
      </c>
      <c r="H1525" s="2">
        <f t="shared" si="382"/>
        <v>8546.5509999999995</v>
      </c>
      <c r="I1525" s="2"/>
      <c r="J1525" s="2">
        <f t="shared" si="382"/>
        <v>0</v>
      </c>
      <c r="K1525" s="2"/>
      <c r="L1525" s="2">
        <f t="shared" si="382"/>
        <v>0</v>
      </c>
      <c r="M1525" s="2"/>
      <c r="N1525" s="2">
        <f t="shared" si="382"/>
        <v>0</v>
      </c>
      <c r="O1525" s="2">
        <f t="shared" si="382"/>
        <v>0</v>
      </c>
      <c r="P1525" s="104"/>
      <c r="Q1525" s="117"/>
      <c r="R1525" s="117"/>
      <c r="S1525" s="117"/>
      <c r="T1525" s="117"/>
      <c r="U1525" s="104"/>
      <c r="V1525" s="117"/>
      <c r="W1525" s="118"/>
      <c r="X1525" s="117"/>
      <c r="Y1525" s="117"/>
      <c r="Z1525" s="104"/>
      <c r="AA1525" s="117"/>
    </row>
    <row r="1526" spans="1:27" ht="15.95" customHeight="1" x14ac:dyDescent="0.2">
      <c r="A1526" s="101"/>
      <c r="B1526" s="146"/>
      <c r="C1526" s="146" t="s">
        <v>77</v>
      </c>
      <c r="D1526" s="62"/>
      <c r="E1526" s="61" t="s">
        <v>0</v>
      </c>
      <c r="F1526" s="1">
        <f t="shared" ref="F1526:F1529" si="383">H1526+J1526+L1526+N1526+O1526</f>
        <v>0</v>
      </c>
      <c r="G1526" s="2"/>
      <c r="H1526" s="2"/>
      <c r="I1526" s="2"/>
      <c r="J1526" s="2"/>
      <c r="K1526" s="2"/>
      <c r="L1526" s="2"/>
      <c r="M1526" s="2"/>
      <c r="N1526" s="2"/>
      <c r="O1526" s="2"/>
      <c r="P1526" s="104"/>
      <c r="Q1526" s="117"/>
      <c r="R1526" s="117"/>
      <c r="S1526" s="117"/>
      <c r="T1526" s="117"/>
      <c r="U1526" s="104"/>
      <c r="V1526" s="117"/>
      <c r="W1526" s="118"/>
      <c r="X1526" s="117"/>
      <c r="Y1526" s="117"/>
      <c r="Z1526" s="104"/>
      <c r="AA1526" s="117"/>
    </row>
    <row r="1527" spans="1:27" ht="15.95" customHeight="1" x14ac:dyDescent="0.2">
      <c r="A1527" s="101"/>
      <c r="B1527" s="146"/>
      <c r="C1527" s="146" t="s">
        <v>77</v>
      </c>
      <c r="D1527" s="62"/>
      <c r="E1527" s="61" t="s">
        <v>1</v>
      </c>
      <c r="F1527" s="1">
        <f>H1527+J1527+L1527+N1527+O1527</f>
        <v>8546.5509999999995</v>
      </c>
      <c r="G1527" s="2">
        <v>7673.766999999998</v>
      </c>
      <c r="H1527" s="2">
        <f>6346.551+2200</f>
        <v>8546.5509999999995</v>
      </c>
      <c r="I1527" s="2"/>
      <c r="J1527" s="2"/>
      <c r="K1527" s="2"/>
      <c r="L1527" s="2"/>
      <c r="M1527" s="2"/>
      <c r="N1527" s="2"/>
      <c r="O1527" s="2"/>
      <c r="P1527" s="104"/>
      <c r="Q1527" s="117"/>
      <c r="R1527" s="117"/>
      <c r="S1527" s="117"/>
      <c r="T1527" s="117"/>
      <c r="U1527" s="104"/>
      <c r="V1527" s="117"/>
      <c r="W1527" s="118"/>
      <c r="X1527" s="117"/>
      <c r="Y1527" s="117"/>
      <c r="Z1527" s="104"/>
      <c r="AA1527" s="117"/>
    </row>
    <row r="1528" spans="1:27" ht="15.95" customHeight="1" x14ac:dyDescent="0.2">
      <c r="A1528" s="101"/>
      <c r="B1528" s="146"/>
      <c r="C1528" s="146" t="s">
        <v>77</v>
      </c>
      <c r="D1528" s="62"/>
      <c r="E1528" s="61" t="s">
        <v>2</v>
      </c>
      <c r="F1528" s="1">
        <f t="shared" si="383"/>
        <v>0</v>
      </c>
      <c r="G1528" s="2"/>
      <c r="H1528" s="2"/>
      <c r="I1528" s="2"/>
      <c r="J1528" s="2"/>
      <c r="K1528" s="2"/>
      <c r="L1528" s="2"/>
      <c r="M1528" s="2"/>
      <c r="N1528" s="2"/>
      <c r="O1528" s="2"/>
      <c r="P1528" s="104"/>
      <c r="Q1528" s="117"/>
      <c r="R1528" s="117"/>
      <c r="S1528" s="117"/>
      <c r="T1528" s="117"/>
      <c r="U1528" s="104"/>
      <c r="V1528" s="117"/>
      <c r="W1528" s="118"/>
      <c r="X1528" s="117"/>
      <c r="Y1528" s="117"/>
      <c r="Z1528" s="104"/>
      <c r="AA1528" s="117"/>
    </row>
    <row r="1529" spans="1:27" ht="15.95" customHeight="1" x14ac:dyDescent="0.2">
      <c r="A1529" s="101"/>
      <c r="B1529" s="146"/>
      <c r="C1529" s="146" t="s">
        <v>77</v>
      </c>
      <c r="D1529" s="62"/>
      <c r="E1529" s="61" t="s">
        <v>3</v>
      </c>
      <c r="F1529" s="1">
        <f t="shared" si="383"/>
        <v>0</v>
      </c>
      <c r="G1529" s="2"/>
      <c r="H1529" s="2"/>
      <c r="I1529" s="2"/>
      <c r="J1529" s="2"/>
      <c r="K1529" s="2"/>
      <c r="L1529" s="2"/>
      <c r="M1529" s="2"/>
      <c r="N1529" s="2"/>
      <c r="O1529" s="2"/>
      <c r="P1529" s="104"/>
      <c r="Q1529" s="117"/>
      <c r="R1529" s="117"/>
      <c r="S1529" s="117"/>
      <c r="T1529" s="117"/>
      <c r="U1529" s="104"/>
      <c r="V1529" s="117"/>
      <c r="W1529" s="118"/>
      <c r="X1529" s="117"/>
      <c r="Y1529" s="117"/>
      <c r="Z1529" s="104"/>
      <c r="AA1529" s="117"/>
    </row>
    <row r="1530" spans="1:27" ht="15.95" customHeight="1" x14ac:dyDescent="0.2">
      <c r="A1530" s="101" t="s">
        <v>213</v>
      </c>
      <c r="B1530" s="146"/>
      <c r="C1530" s="146" t="s">
        <v>77</v>
      </c>
      <c r="D1530" s="62"/>
      <c r="E1530" s="102" t="s">
        <v>77</v>
      </c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  <c r="R1530" s="102"/>
      <c r="S1530" s="102"/>
      <c r="T1530" s="102"/>
      <c r="U1530" s="102"/>
      <c r="V1530" s="102"/>
      <c r="W1530" s="102"/>
      <c r="X1530" s="102"/>
      <c r="Y1530" s="102"/>
      <c r="Z1530" s="102"/>
      <c r="AA1530" s="102"/>
    </row>
    <row r="1531" spans="1:27" ht="15.95" customHeight="1" x14ac:dyDescent="0.2">
      <c r="A1531" s="101" t="s">
        <v>64</v>
      </c>
      <c r="B1531" s="146"/>
      <c r="C1531" s="146" t="s">
        <v>77</v>
      </c>
      <c r="D1531" s="62"/>
      <c r="E1531" s="103" t="s">
        <v>102</v>
      </c>
      <c r="F1531" s="103"/>
      <c r="G1531" s="103"/>
      <c r="H1531" s="103"/>
      <c r="I1531" s="103"/>
      <c r="J1531" s="103"/>
      <c r="K1531" s="103"/>
      <c r="L1531" s="103"/>
      <c r="M1531" s="103"/>
      <c r="N1531" s="103"/>
      <c r="O1531" s="103"/>
      <c r="P1531" s="103"/>
      <c r="Q1531" s="103"/>
      <c r="R1531" s="103"/>
      <c r="S1531" s="103"/>
      <c r="T1531" s="103"/>
      <c r="U1531" s="103"/>
      <c r="V1531" s="103"/>
      <c r="W1531" s="103"/>
      <c r="X1531" s="103"/>
      <c r="Y1531" s="103"/>
      <c r="Z1531" s="103"/>
      <c r="AA1531" s="103"/>
    </row>
    <row r="1532" spans="1:27" ht="45" customHeight="1" x14ac:dyDescent="0.2">
      <c r="A1532" s="101"/>
      <c r="B1532" s="146"/>
      <c r="C1532" s="146" t="s">
        <v>77</v>
      </c>
      <c r="D1532" s="62"/>
      <c r="E1532" s="110" t="s">
        <v>437</v>
      </c>
      <c r="F1532" s="110"/>
      <c r="G1532" s="110"/>
      <c r="H1532" s="110"/>
      <c r="I1532" s="110"/>
      <c r="J1532" s="110"/>
      <c r="K1532" s="110"/>
      <c r="L1532" s="110"/>
      <c r="M1532" s="110"/>
      <c r="N1532" s="110"/>
      <c r="O1532" s="110"/>
      <c r="P1532" s="104" t="s">
        <v>435</v>
      </c>
      <c r="Q1532" s="117" t="s">
        <v>22</v>
      </c>
      <c r="R1532" s="117" t="s">
        <v>37</v>
      </c>
      <c r="S1532" s="117" t="s">
        <v>210</v>
      </c>
      <c r="T1532" s="117" t="s">
        <v>78</v>
      </c>
      <c r="U1532" s="104" t="s">
        <v>78</v>
      </c>
      <c r="V1532" s="117" t="s">
        <v>78</v>
      </c>
      <c r="W1532" s="118" t="s">
        <v>438</v>
      </c>
      <c r="X1532" s="117" t="s">
        <v>29</v>
      </c>
      <c r="Y1532" s="117" t="s">
        <v>34</v>
      </c>
      <c r="Z1532" s="104" t="s">
        <v>30</v>
      </c>
      <c r="AA1532" s="117"/>
    </row>
    <row r="1533" spans="1:27" ht="15.95" customHeight="1" x14ac:dyDescent="0.2">
      <c r="A1533" s="101"/>
      <c r="B1533" s="146"/>
      <c r="C1533" s="146" t="s">
        <v>77</v>
      </c>
      <c r="D1533" s="62"/>
      <c r="E1533" s="61" t="s">
        <v>5</v>
      </c>
      <c r="F1533" s="1">
        <f>H1533+J1533+L1533+N1533+O1533</f>
        <v>428191.81900000002</v>
      </c>
      <c r="G1533" s="2">
        <f t="shared" ref="G1533:O1533" si="384">SUM(G1534:G1537)</f>
        <v>0</v>
      </c>
      <c r="H1533" s="2">
        <f t="shared" si="384"/>
        <v>0</v>
      </c>
      <c r="I1533" s="2"/>
      <c r="J1533" s="2">
        <f t="shared" si="384"/>
        <v>30000</v>
      </c>
      <c r="K1533" s="2"/>
      <c r="L1533" s="2">
        <f t="shared" si="384"/>
        <v>100000</v>
      </c>
      <c r="M1533" s="2"/>
      <c r="N1533" s="2">
        <f t="shared" si="384"/>
        <v>215000</v>
      </c>
      <c r="O1533" s="2">
        <f t="shared" si="384"/>
        <v>83191.819000000003</v>
      </c>
      <c r="P1533" s="104"/>
      <c r="Q1533" s="117"/>
      <c r="R1533" s="117"/>
      <c r="S1533" s="117"/>
      <c r="T1533" s="117"/>
      <c r="U1533" s="104"/>
      <c r="V1533" s="117"/>
      <c r="W1533" s="118"/>
      <c r="X1533" s="117"/>
      <c r="Y1533" s="117"/>
      <c r="Z1533" s="104"/>
      <c r="AA1533" s="117"/>
    </row>
    <row r="1534" spans="1:27" ht="15.95" customHeight="1" x14ac:dyDescent="0.2">
      <c r="A1534" s="101"/>
      <c r="B1534" s="146"/>
      <c r="C1534" s="146" t="s">
        <v>77</v>
      </c>
      <c r="D1534" s="62"/>
      <c r="E1534" s="61" t="s">
        <v>0</v>
      </c>
      <c r="F1534" s="1">
        <f t="shared" ref="F1534:F1537" si="385">H1534+J1534+L1534+N1534+O1534</f>
        <v>0</v>
      </c>
      <c r="G1534" s="2"/>
      <c r="H1534" s="2"/>
      <c r="I1534" s="2"/>
      <c r="J1534" s="2"/>
      <c r="K1534" s="2"/>
      <c r="L1534" s="2"/>
      <c r="M1534" s="2"/>
      <c r="N1534" s="2"/>
      <c r="O1534" s="2"/>
      <c r="P1534" s="104"/>
      <c r="Q1534" s="117"/>
      <c r="R1534" s="117"/>
      <c r="S1534" s="117"/>
      <c r="T1534" s="117"/>
      <c r="U1534" s="104"/>
      <c r="V1534" s="117"/>
      <c r="W1534" s="118"/>
      <c r="X1534" s="117"/>
      <c r="Y1534" s="117"/>
      <c r="Z1534" s="104"/>
      <c r="AA1534" s="117"/>
    </row>
    <row r="1535" spans="1:27" ht="15.95" customHeight="1" x14ac:dyDescent="0.2">
      <c r="A1535" s="101"/>
      <c r="B1535" s="146"/>
      <c r="C1535" s="146" t="s">
        <v>77</v>
      </c>
      <c r="D1535" s="62"/>
      <c r="E1535" s="61" t="s">
        <v>1</v>
      </c>
      <c r="F1535" s="1">
        <f t="shared" si="385"/>
        <v>428191.81900000002</v>
      </c>
      <c r="G1535" s="2">
        <v>0</v>
      </c>
      <c r="H1535" s="2">
        <v>0</v>
      </c>
      <c r="I1535" s="2"/>
      <c r="J1535" s="2">
        <v>30000</v>
      </c>
      <c r="K1535" s="2"/>
      <c r="L1535" s="2">
        <v>100000</v>
      </c>
      <c r="M1535" s="2"/>
      <c r="N1535" s="2">
        <v>215000</v>
      </c>
      <c r="O1535" s="2">
        <v>83191.819000000003</v>
      </c>
      <c r="P1535" s="104"/>
      <c r="Q1535" s="117"/>
      <c r="R1535" s="117"/>
      <c r="S1535" s="117"/>
      <c r="T1535" s="117"/>
      <c r="U1535" s="104"/>
      <c r="V1535" s="117"/>
      <c r="W1535" s="118"/>
      <c r="X1535" s="117"/>
      <c r="Y1535" s="117"/>
      <c r="Z1535" s="104"/>
      <c r="AA1535" s="117"/>
    </row>
    <row r="1536" spans="1:27" ht="15.95" customHeight="1" x14ac:dyDescent="0.2">
      <c r="A1536" s="101"/>
      <c r="B1536" s="146"/>
      <c r="C1536" s="146" t="s">
        <v>77</v>
      </c>
      <c r="D1536" s="62"/>
      <c r="E1536" s="61" t="s">
        <v>2</v>
      </c>
      <c r="F1536" s="1">
        <f t="shared" si="385"/>
        <v>0</v>
      </c>
      <c r="G1536" s="2"/>
      <c r="H1536" s="2"/>
      <c r="I1536" s="2"/>
      <c r="J1536" s="2"/>
      <c r="K1536" s="2"/>
      <c r="L1536" s="2"/>
      <c r="M1536" s="2"/>
      <c r="N1536" s="2"/>
      <c r="O1536" s="2"/>
      <c r="P1536" s="104"/>
      <c r="Q1536" s="117"/>
      <c r="R1536" s="117"/>
      <c r="S1536" s="117"/>
      <c r="T1536" s="117"/>
      <c r="U1536" s="104"/>
      <c r="V1536" s="117"/>
      <c r="W1536" s="118"/>
      <c r="X1536" s="117"/>
      <c r="Y1536" s="117"/>
      <c r="Z1536" s="104"/>
      <c r="AA1536" s="117"/>
    </row>
    <row r="1537" spans="1:27" ht="15.95" customHeight="1" x14ac:dyDescent="0.2">
      <c r="A1537" s="101"/>
      <c r="B1537" s="146"/>
      <c r="C1537" s="146" t="s">
        <v>77</v>
      </c>
      <c r="D1537" s="62"/>
      <c r="E1537" s="61" t="s">
        <v>3</v>
      </c>
      <c r="F1537" s="1">
        <f t="shared" si="385"/>
        <v>0</v>
      </c>
      <c r="G1537" s="2"/>
      <c r="H1537" s="2"/>
      <c r="I1537" s="2"/>
      <c r="J1537" s="2"/>
      <c r="K1537" s="2"/>
      <c r="L1537" s="2"/>
      <c r="M1537" s="2"/>
      <c r="N1537" s="2"/>
      <c r="O1537" s="2"/>
      <c r="P1537" s="104"/>
      <c r="Q1537" s="117"/>
      <c r="R1537" s="117"/>
      <c r="S1537" s="117"/>
      <c r="T1537" s="117"/>
      <c r="U1537" s="104"/>
      <c r="V1537" s="117"/>
      <c r="W1537" s="118"/>
      <c r="X1537" s="117"/>
      <c r="Y1537" s="117"/>
      <c r="Z1537" s="104"/>
      <c r="AA1537" s="117"/>
    </row>
    <row r="1538" spans="1:27" ht="15.95" customHeight="1" x14ac:dyDescent="0.2">
      <c r="A1538" s="101" t="s">
        <v>215</v>
      </c>
      <c r="B1538" s="146"/>
      <c r="C1538" s="146" t="s">
        <v>77</v>
      </c>
      <c r="D1538" s="62"/>
      <c r="E1538" s="102" t="s">
        <v>77</v>
      </c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  <c r="R1538" s="102"/>
      <c r="S1538" s="102"/>
      <c r="T1538" s="102"/>
      <c r="U1538" s="102"/>
      <c r="V1538" s="102"/>
      <c r="W1538" s="102"/>
      <c r="X1538" s="102"/>
      <c r="Y1538" s="102"/>
      <c r="Z1538" s="102"/>
      <c r="AA1538" s="102"/>
    </row>
    <row r="1539" spans="1:27" ht="15.95" customHeight="1" x14ac:dyDescent="0.2">
      <c r="A1539" s="101" t="s">
        <v>64</v>
      </c>
      <c r="B1539" s="146"/>
      <c r="C1539" s="146" t="s">
        <v>77</v>
      </c>
      <c r="D1539" s="62"/>
      <c r="E1539" s="103" t="s">
        <v>102</v>
      </c>
      <c r="F1539" s="103"/>
      <c r="G1539" s="103"/>
      <c r="H1539" s="103"/>
      <c r="I1539" s="103"/>
      <c r="J1539" s="103"/>
      <c r="K1539" s="103"/>
      <c r="L1539" s="103"/>
      <c r="M1539" s="103"/>
      <c r="N1539" s="103"/>
      <c r="O1539" s="103"/>
      <c r="P1539" s="103"/>
      <c r="Q1539" s="103"/>
      <c r="R1539" s="103"/>
      <c r="S1539" s="103"/>
      <c r="T1539" s="103"/>
      <c r="U1539" s="103"/>
      <c r="V1539" s="103"/>
      <c r="W1539" s="103"/>
      <c r="X1539" s="103"/>
      <c r="Y1539" s="103"/>
      <c r="Z1539" s="103"/>
      <c r="AA1539" s="103"/>
    </row>
    <row r="1540" spans="1:27" ht="45" customHeight="1" x14ac:dyDescent="0.2">
      <c r="A1540" s="101"/>
      <c r="B1540" s="146"/>
      <c r="C1540" s="146" t="s">
        <v>77</v>
      </c>
      <c r="D1540" s="62"/>
      <c r="E1540" s="110" t="s">
        <v>286</v>
      </c>
      <c r="F1540" s="110"/>
      <c r="G1540" s="110"/>
      <c r="H1540" s="110"/>
      <c r="I1540" s="110"/>
      <c r="J1540" s="110"/>
      <c r="K1540" s="110"/>
      <c r="L1540" s="110"/>
      <c r="M1540" s="110"/>
      <c r="N1540" s="110"/>
      <c r="O1540" s="110"/>
      <c r="P1540" s="104" t="s">
        <v>493</v>
      </c>
      <c r="Q1540" s="117" t="s">
        <v>22</v>
      </c>
      <c r="R1540" s="117" t="s">
        <v>37</v>
      </c>
      <c r="S1540" s="117" t="s">
        <v>494</v>
      </c>
      <c r="T1540" s="117" t="s">
        <v>78</v>
      </c>
      <c r="U1540" s="104" t="s">
        <v>78</v>
      </c>
      <c r="V1540" s="117" t="s">
        <v>78</v>
      </c>
      <c r="W1540" s="118" t="s">
        <v>495</v>
      </c>
      <c r="X1540" s="117" t="s">
        <v>29</v>
      </c>
      <c r="Y1540" s="117" t="s">
        <v>8</v>
      </c>
      <c r="Z1540" s="104" t="s">
        <v>24</v>
      </c>
      <c r="AA1540" s="117"/>
    </row>
    <row r="1541" spans="1:27" ht="15.95" customHeight="1" x14ac:dyDescent="0.2">
      <c r="A1541" s="101"/>
      <c r="B1541" s="146"/>
      <c r="C1541" s="146" t="s">
        <v>77</v>
      </c>
      <c r="D1541" s="62"/>
      <c r="E1541" s="61" t="s">
        <v>5</v>
      </c>
      <c r="F1541" s="1">
        <f>H1541+J1541+L1541+N1541+O1541</f>
        <v>8864.6419999999998</v>
      </c>
      <c r="G1541" s="2">
        <f t="shared" ref="G1541:O1541" si="386">SUM(G1542:G1545)</f>
        <v>8478.304540000001</v>
      </c>
      <c r="H1541" s="2">
        <f t="shared" si="386"/>
        <v>8864.6419999999998</v>
      </c>
      <c r="I1541" s="2"/>
      <c r="J1541" s="2">
        <f t="shared" si="386"/>
        <v>0</v>
      </c>
      <c r="K1541" s="2"/>
      <c r="L1541" s="2">
        <f t="shared" si="386"/>
        <v>0</v>
      </c>
      <c r="M1541" s="2"/>
      <c r="N1541" s="2">
        <f t="shared" si="386"/>
        <v>0</v>
      </c>
      <c r="O1541" s="2">
        <f t="shared" si="386"/>
        <v>0</v>
      </c>
      <c r="P1541" s="104"/>
      <c r="Q1541" s="117"/>
      <c r="R1541" s="117"/>
      <c r="S1541" s="117"/>
      <c r="T1541" s="117"/>
      <c r="U1541" s="104"/>
      <c r="V1541" s="117"/>
      <c r="W1541" s="118"/>
      <c r="X1541" s="117"/>
      <c r="Y1541" s="117"/>
      <c r="Z1541" s="104"/>
      <c r="AA1541" s="117"/>
    </row>
    <row r="1542" spans="1:27" ht="15.95" customHeight="1" x14ac:dyDescent="0.2">
      <c r="A1542" s="101"/>
      <c r="B1542" s="146"/>
      <c r="C1542" s="146" t="s">
        <v>77</v>
      </c>
      <c r="D1542" s="62"/>
      <c r="E1542" s="61" t="s">
        <v>0</v>
      </c>
      <c r="F1542" s="1">
        <f t="shared" ref="F1542:F1545" si="387">H1542+J1542+L1542+N1542+O1542</f>
        <v>0</v>
      </c>
      <c r="G1542" s="2"/>
      <c r="H1542" s="2"/>
      <c r="I1542" s="2"/>
      <c r="J1542" s="2"/>
      <c r="K1542" s="2"/>
      <c r="L1542" s="2"/>
      <c r="M1542" s="2"/>
      <c r="N1542" s="2"/>
      <c r="O1542" s="2"/>
      <c r="P1542" s="104"/>
      <c r="Q1542" s="117"/>
      <c r="R1542" s="117"/>
      <c r="S1542" s="117"/>
      <c r="T1542" s="117"/>
      <c r="U1542" s="104"/>
      <c r="V1542" s="117"/>
      <c r="W1542" s="118"/>
      <c r="X1542" s="117"/>
      <c r="Y1542" s="117"/>
      <c r="Z1542" s="104"/>
      <c r="AA1542" s="117"/>
    </row>
    <row r="1543" spans="1:27" ht="15.95" customHeight="1" x14ac:dyDescent="0.2">
      <c r="A1543" s="101"/>
      <c r="B1543" s="146"/>
      <c r="C1543" s="146" t="s">
        <v>77</v>
      </c>
      <c r="D1543" s="62"/>
      <c r="E1543" s="61" t="s">
        <v>1</v>
      </c>
      <c r="F1543" s="1">
        <f t="shared" si="387"/>
        <v>8864.6419999999998</v>
      </c>
      <c r="G1543" s="2">
        <v>8478.304540000001</v>
      </c>
      <c r="H1543" s="2">
        <f>7564.642+1300</f>
        <v>8864.6419999999998</v>
      </c>
      <c r="I1543" s="2"/>
      <c r="J1543" s="2"/>
      <c r="K1543" s="2"/>
      <c r="L1543" s="2"/>
      <c r="M1543" s="2"/>
      <c r="N1543" s="2"/>
      <c r="O1543" s="2"/>
      <c r="P1543" s="104"/>
      <c r="Q1543" s="117"/>
      <c r="R1543" s="117"/>
      <c r="S1543" s="117"/>
      <c r="T1543" s="117"/>
      <c r="U1543" s="104"/>
      <c r="V1543" s="117"/>
      <c r="W1543" s="118"/>
      <c r="X1543" s="117"/>
      <c r="Y1543" s="117"/>
      <c r="Z1543" s="104"/>
      <c r="AA1543" s="117"/>
    </row>
    <row r="1544" spans="1:27" ht="15.95" customHeight="1" x14ac:dyDescent="0.2">
      <c r="A1544" s="101"/>
      <c r="B1544" s="146"/>
      <c r="C1544" s="146" t="s">
        <v>77</v>
      </c>
      <c r="D1544" s="62"/>
      <c r="E1544" s="61" t="s">
        <v>2</v>
      </c>
      <c r="F1544" s="1">
        <f t="shared" si="387"/>
        <v>0</v>
      </c>
      <c r="G1544" s="2"/>
      <c r="H1544" s="2"/>
      <c r="I1544" s="2"/>
      <c r="J1544" s="2"/>
      <c r="K1544" s="2"/>
      <c r="L1544" s="2"/>
      <c r="M1544" s="2"/>
      <c r="N1544" s="2"/>
      <c r="O1544" s="2"/>
      <c r="P1544" s="104"/>
      <c r="Q1544" s="117"/>
      <c r="R1544" s="117"/>
      <c r="S1544" s="117"/>
      <c r="T1544" s="117"/>
      <c r="U1544" s="104"/>
      <c r="V1544" s="117"/>
      <c r="W1544" s="118"/>
      <c r="X1544" s="117"/>
      <c r="Y1544" s="117"/>
      <c r="Z1544" s="104"/>
      <c r="AA1544" s="117"/>
    </row>
    <row r="1545" spans="1:27" ht="15.95" customHeight="1" x14ac:dyDescent="0.2">
      <c r="A1545" s="101"/>
      <c r="B1545" s="146"/>
      <c r="C1545" s="146" t="s">
        <v>77</v>
      </c>
      <c r="D1545" s="62"/>
      <c r="E1545" s="61" t="s">
        <v>3</v>
      </c>
      <c r="F1545" s="1">
        <f t="shared" si="387"/>
        <v>0</v>
      </c>
      <c r="G1545" s="2"/>
      <c r="H1545" s="2"/>
      <c r="I1545" s="2"/>
      <c r="J1545" s="2"/>
      <c r="K1545" s="2"/>
      <c r="L1545" s="2"/>
      <c r="M1545" s="2"/>
      <c r="N1545" s="2"/>
      <c r="O1545" s="2"/>
      <c r="P1545" s="104"/>
      <c r="Q1545" s="117"/>
      <c r="R1545" s="117"/>
      <c r="S1545" s="117"/>
      <c r="T1545" s="117"/>
      <c r="U1545" s="104"/>
      <c r="V1545" s="117"/>
      <c r="W1545" s="118"/>
      <c r="X1545" s="117"/>
      <c r="Y1545" s="117"/>
      <c r="Z1545" s="104"/>
      <c r="AA1545" s="117"/>
    </row>
    <row r="1546" spans="1:27" ht="15.95" customHeight="1" x14ac:dyDescent="0.2">
      <c r="A1546" s="101" t="s">
        <v>217</v>
      </c>
      <c r="B1546" s="146"/>
      <c r="C1546" s="146" t="s">
        <v>77</v>
      </c>
      <c r="D1546" s="62"/>
      <c r="E1546" s="102" t="s">
        <v>77</v>
      </c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  <c r="R1546" s="102"/>
      <c r="S1546" s="102"/>
      <c r="T1546" s="102"/>
      <c r="U1546" s="102"/>
      <c r="V1546" s="102"/>
      <c r="W1546" s="102"/>
      <c r="X1546" s="102"/>
      <c r="Y1546" s="102"/>
      <c r="Z1546" s="102"/>
      <c r="AA1546" s="102"/>
    </row>
    <row r="1547" spans="1:27" ht="15.95" customHeight="1" x14ac:dyDescent="0.2">
      <c r="A1547" s="101" t="s">
        <v>64</v>
      </c>
      <c r="B1547" s="146"/>
      <c r="C1547" s="146" t="s">
        <v>77</v>
      </c>
      <c r="D1547" s="62"/>
      <c r="E1547" s="103" t="s">
        <v>102</v>
      </c>
      <c r="F1547" s="103"/>
      <c r="G1547" s="103"/>
      <c r="H1547" s="103"/>
      <c r="I1547" s="103"/>
      <c r="J1547" s="103"/>
      <c r="K1547" s="103"/>
      <c r="L1547" s="103"/>
      <c r="M1547" s="103"/>
      <c r="N1547" s="103"/>
      <c r="O1547" s="103"/>
      <c r="P1547" s="103"/>
      <c r="Q1547" s="103"/>
      <c r="R1547" s="103"/>
      <c r="S1547" s="103"/>
      <c r="T1547" s="103"/>
      <c r="U1547" s="103"/>
      <c r="V1547" s="103"/>
      <c r="W1547" s="103"/>
      <c r="X1547" s="103"/>
      <c r="Y1547" s="103"/>
      <c r="Z1547" s="103"/>
      <c r="AA1547" s="103"/>
    </row>
    <row r="1548" spans="1:27" ht="45" customHeight="1" x14ac:dyDescent="0.2">
      <c r="A1548" s="101"/>
      <c r="B1548" s="146"/>
      <c r="C1548" s="146" t="s">
        <v>77</v>
      </c>
      <c r="D1548" s="62"/>
      <c r="E1548" s="161" t="s">
        <v>496</v>
      </c>
      <c r="F1548" s="161"/>
      <c r="G1548" s="161"/>
      <c r="H1548" s="161"/>
      <c r="I1548" s="161"/>
      <c r="J1548" s="161"/>
      <c r="K1548" s="161"/>
      <c r="L1548" s="161"/>
      <c r="M1548" s="161"/>
      <c r="N1548" s="161"/>
      <c r="O1548" s="161"/>
      <c r="P1548" s="104" t="s">
        <v>493</v>
      </c>
      <c r="Q1548" s="117" t="s">
        <v>22</v>
      </c>
      <c r="R1548" s="117" t="s">
        <v>37</v>
      </c>
      <c r="S1548" s="117" t="s">
        <v>212</v>
      </c>
      <c r="T1548" s="117" t="s">
        <v>78</v>
      </c>
      <c r="U1548" s="104" t="s">
        <v>78</v>
      </c>
      <c r="V1548" s="117" t="s">
        <v>78</v>
      </c>
      <c r="W1548" s="118" t="s">
        <v>1123</v>
      </c>
      <c r="X1548" s="117" t="s">
        <v>29</v>
      </c>
      <c r="Y1548" s="117" t="s">
        <v>8</v>
      </c>
      <c r="Z1548" s="104" t="s">
        <v>30</v>
      </c>
      <c r="AA1548" s="117"/>
    </row>
    <row r="1549" spans="1:27" ht="15.95" customHeight="1" x14ac:dyDescent="0.2">
      <c r="A1549" s="101"/>
      <c r="B1549" s="146"/>
      <c r="C1549" s="146" t="s">
        <v>77</v>
      </c>
      <c r="D1549" s="62"/>
      <c r="E1549" s="61" t="s">
        <v>5</v>
      </c>
      <c r="F1549" s="1">
        <f>H1549+J1549+L1549+N1549+O1549</f>
        <v>550000</v>
      </c>
      <c r="G1549" s="2">
        <f t="shared" ref="G1549:O1549" si="388">SUM(G1550:G1553)</f>
        <v>0</v>
      </c>
      <c r="H1549" s="2">
        <f t="shared" si="388"/>
        <v>550000</v>
      </c>
      <c r="I1549" s="2"/>
      <c r="J1549" s="2">
        <f t="shared" si="388"/>
        <v>0</v>
      </c>
      <c r="K1549" s="2"/>
      <c r="L1549" s="2">
        <f t="shared" si="388"/>
        <v>0</v>
      </c>
      <c r="M1549" s="2"/>
      <c r="N1549" s="2">
        <f t="shared" si="388"/>
        <v>0</v>
      </c>
      <c r="O1549" s="2">
        <f t="shared" si="388"/>
        <v>0</v>
      </c>
      <c r="P1549" s="104"/>
      <c r="Q1549" s="117"/>
      <c r="R1549" s="117"/>
      <c r="S1549" s="117"/>
      <c r="T1549" s="117"/>
      <c r="U1549" s="104"/>
      <c r="V1549" s="117"/>
      <c r="W1549" s="118"/>
      <c r="X1549" s="117"/>
      <c r="Y1549" s="117"/>
      <c r="Z1549" s="104"/>
      <c r="AA1549" s="117"/>
    </row>
    <row r="1550" spans="1:27" ht="15.95" customHeight="1" x14ac:dyDescent="0.2">
      <c r="A1550" s="101"/>
      <c r="B1550" s="146"/>
      <c r="C1550" s="146" t="s">
        <v>77</v>
      </c>
      <c r="D1550" s="62"/>
      <c r="E1550" s="61" t="s">
        <v>0</v>
      </c>
      <c r="F1550" s="1">
        <f t="shared" ref="F1550:F1553" si="389">H1550+J1550+L1550+N1550+O1550</f>
        <v>0</v>
      </c>
      <c r="G1550" s="2"/>
      <c r="H1550" s="2"/>
      <c r="I1550" s="2"/>
      <c r="J1550" s="2"/>
      <c r="K1550" s="2"/>
      <c r="L1550" s="2"/>
      <c r="M1550" s="2"/>
      <c r="N1550" s="2"/>
      <c r="O1550" s="2"/>
      <c r="P1550" s="104"/>
      <c r="Q1550" s="117"/>
      <c r="R1550" s="117"/>
      <c r="S1550" s="117"/>
      <c r="T1550" s="117"/>
      <c r="U1550" s="104"/>
      <c r="V1550" s="117"/>
      <c r="W1550" s="118"/>
      <c r="X1550" s="117"/>
      <c r="Y1550" s="117"/>
      <c r="Z1550" s="104"/>
      <c r="AA1550" s="117"/>
    </row>
    <row r="1551" spans="1:27" ht="15.95" customHeight="1" x14ac:dyDescent="0.2">
      <c r="A1551" s="101"/>
      <c r="B1551" s="146"/>
      <c r="C1551" s="146" t="s">
        <v>77</v>
      </c>
      <c r="D1551" s="62"/>
      <c r="E1551" s="61" t="s">
        <v>1</v>
      </c>
      <c r="F1551" s="1">
        <f t="shared" si="389"/>
        <v>550000</v>
      </c>
      <c r="G1551" s="2">
        <v>0</v>
      </c>
      <c r="H1551" s="2">
        <v>550000</v>
      </c>
      <c r="I1551" s="2"/>
      <c r="J1551" s="2"/>
      <c r="K1551" s="2"/>
      <c r="L1551" s="2"/>
      <c r="M1551" s="2"/>
      <c r="N1551" s="2"/>
      <c r="O1551" s="2"/>
      <c r="P1551" s="104"/>
      <c r="Q1551" s="117"/>
      <c r="R1551" s="117"/>
      <c r="S1551" s="117"/>
      <c r="T1551" s="117"/>
      <c r="U1551" s="104"/>
      <c r="V1551" s="117"/>
      <c r="W1551" s="118"/>
      <c r="X1551" s="117"/>
      <c r="Y1551" s="117"/>
      <c r="Z1551" s="104"/>
      <c r="AA1551" s="117"/>
    </row>
    <row r="1552" spans="1:27" ht="15.95" customHeight="1" x14ac:dyDescent="0.2">
      <c r="A1552" s="101"/>
      <c r="B1552" s="146"/>
      <c r="C1552" s="146" t="s">
        <v>77</v>
      </c>
      <c r="D1552" s="62"/>
      <c r="E1552" s="61" t="s">
        <v>2</v>
      </c>
      <c r="F1552" s="1">
        <f t="shared" si="389"/>
        <v>0</v>
      </c>
      <c r="G1552" s="2"/>
      <c r="H1552" s="2"/>
      <c r="I1552" s="2"/>
      <c r="J1552" s="2"/>
      <c r="K1552" s="2"/>
      <c r="L1552" s="2"/>
      <c r="M1552" s="2"/>
      <c r="N1552" s="2"/>
      <c r="O1552" s="2"/>
      <c r="P1552" s="104"/>
      <c r="Q1552" s="117"/>
      <c r="R1552" s="117"/>
      <c r="S1552" s="117"/>
      <c r="T1552" s="117"/>
      <c r="U1552" s="104"/>
      <c r="V1552" s="117"/>
      <c r="W1552" s="118"/>
      <c r="X1552" s="117"/>
      <c r="Y1552" s="117"/>
      <c r="Z1552" s="104"/>
      <c r="AA1552" s="117"/>
    </row>
    <row r="1553" spans="1:27" ht="15.95" customHeight="1" x14ac:dyDescent="0.2">
      <c r="A1553" s="101"/>
      <c r="B1553" s="146"/>
      <c r="C1553" s="146" t="s">
        <v>77</v>
      </c>
      <c r="D1553" s="62"/>
      <c r="E1553" s="61" t="s">
        <v>3</v>
      </c>
      <c r="F1553" s="1">
        <f t="shared" si="389"/>
        <v>0</v>
      </c>
      <c r="G1553" s="2"/>
      <c r="H1553" s="2"/>
      <c r="I1553" s="2"/>
      <c r="J1553" s="2"/>
      <c r="K1553" s="2"/>
      <c r="L1553" s="2"/>
      <c r="M1553" s="2"/>
      <c r="N1553" s="2"/>
      <c r="O1553" s="2"/>
      <c r="P1553" s="104"/>
      <c r="Q1553" s="117"/>
      <c r="R1553" s="117"/>
      <c r="S1553" s="117"/>
      <c r="T1553" s="117"/>
      <c r="U1553" s="104"/>
      <c r="V1553" s="117"/>
      <c r="W1553" s="118"/>
      <c r="X1553" s="117"/>
      <c r="Y1553" s="117"/>
      <c r="Z1553" s="104"/>
      <c r="AA1553" s="117"/>
    </row>
    <row r="1554" spans="1:27" ht="15.95" customHeight="1" x14ac:dyDescent="0.2">
      <c r="A1554" s="101" t="s">
        <v>219</v>
      </c>
      <c r="B1554" s="146"/>
      <c r="C1554" s="146" t="s">
        <v>77</v>
      </c>
      <c r="D1554" s="62"/>
      <c r="E1554" s="102" t="s">
        <v>77</v>
      </c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  <c r="R1554" s="102"/>
      <c r="S1554" s="102"/>
      <c r="T1554" s="102"/>
      <c r="U1554" s="102"/>
      <c r="V1554" s="102"/>
      <c r="W1554" s="102"/>
      <c r="X1554" s="102"/>
      <c r="Y1554" s="102"/>
      <c r="Z1554" s="102"/>
      <c r="AA1554" s="102"/>
    </row>
    <row r="1555" spans="1:27" ht="15.95" customHeight="1" x14ac:dyDescent="0.2">
      <c r="A1555" s="101" t="s">
        <v>64</v>
      </c>
      <c r="B1555" s="146"/>
      <c r="C1555" s="146" t="s">
        <v>77</v>
      </c>
      <c r="D1555" s="62"/>
      <c r="E1555" s="103" t="s">
        <v>102</v>
      </c>
      <c r="F1555" s="103"/>
      <c r="G1555" s="103"/>
      <c r="H1555" s="103"/>
      <c r="I1555" s="103"/>
      <c r="J1555" s="103"/>
      <c r="K1555" s="103"/>
      <c r="L1555" s="103"/>
      <c r="M1555" s="103"/>
      <c r="N1555" s="103"/>
      <c r="O1555" s="103"/>
      <c r="P1555" s="103"/>
      <c r="Q1555" s="103"/>
      <c r="R1555" s="103"/>
      <c r="S1555" s="103"/>
      <c r="T1555" s="103"/>
      <c r="U1555" s="103"/>
      <c r="V1555" s="103"/>
      <c r="W1555" s="103"/>
      <c r="X1555" s="103"/>
      <c r="Y1555" s="103"/>
      <c r="Z1555" s="103"/>
      <c r="AA1555" s="103"/>
    </row>
    <row r="1556" spans="1:27" ht="45" customHeight="1" x14ac:dyDescent="0.2">
      <c r="A1556" s="101"/>
      <c r="B1556" s="146"/>
      <c r="C1556" s="146" t="s">
        <v>77</v>
      </c>
      <c r="D1556" s="62"/>
      <c r="E1556" s="110" t="s">
        <v>520</v>
      </c>
      <c r="F1556" s="110"/>
      <c r="G1556" s="110"/>
      <c r="H1556" s="110"/>
      <c r="I1556" s="110"/>
      <c r="J1556" s="110"/>
      <c r="K1556" s="110"/>
      <c r="L1556" s="110"/>
      <c r="M1556" s="110"/>
      <c r="N1556" s="110"/>
      <c r="O1556" s="110"/>
      <c r="P1556" s="104" t="s">
        <v>23</v>
      </c>
      <c r="Q1556" s="117"/>
      <c r="R1556" s="117" t="s">
        <v>521</v>
      </c>
      <c r="S1556" s="117" t="s">
        <v>522</v>
      </c>
      <c r="T1556" s="117" t="s">
        <v>21</v>
      </c>
      <c r="U1556" s="104" t="s">
        <v>21</v>
      </c>
      <c r="V1556" s="117" t="s">
        <v>21</v>
      </c>
      <c r="W1556" s="118">
        <f>F1557</f>
        <v>226662.08253000001</v>
      </c>
      <c r="X1556" s="117" t="s">
        <v>7</v>
      </c>
      <c r="Y1556" s="117" t="s">
        <v>8</v>
      </c>
      <c r="Z1556" s="104" t="s">
        <v>30</v>
      </c>
      <c r="AA1556" s="117" t="s">
        <v>523</v>
      </c>
    </row>
    <row r="1557" spans="1:27" ht="15.95" customHeight="1" x14ac:dyDescent="0.2">
      <c r="A1557" s="101"/>
      <c r="B1557" s="146"/>
      <c r="C1557" s="146" t="s">
        <v>77</v>
      </c>
      <c r="D1557" s="62"/>
      <c r="E1557" s="61" t="s">
        <v>5</v>
      </c>
      <c r="F1557" s="1">
        <f>H1557+J1557+L1557+N1557+O1557</f>
        <v>226662.08253000001</v>
      </c>
      <c r="G1557" s="2">
        <f t="shared" ref="G1557:O1557" si="390">SUM(G1558:G1561)</f>
        <v>0</v>
      </c>
      <c r="H1557" s="2">
        <f t="shared" si="390"/>
        <v>71989.805800000002</v>
      </c>
      <c r="I1557" s="2"/>
      <c r="J1557" s="2">
        <f t="shared" si="390"/>
        <v>82682.47093000001</v>
      </c>
      <c r="K1557" s="2"/>
      <c r="L1557" s="2">
        <f t="shared" si="390"/>
        <v>71989.805800000002</v>
      </c>
      <c r="M1557" s="2"/>
      <c r="N1557" s="2">
        <f t="shared" si="390"/>
        <v>0</v>
      </c>
      <c r="O1557" s="2">
        <f t="shared" si="390"/>
        <v>0</v>
      </c>
      <c r="P1557" s="104"/>
      <c r="Q1557" s="117"/>
      <c r="R1557" s="117"/>
      <c r="S1557" s="117"/>
      <c r="T1557" s="117"/>
      <c r="U1557" s="104"/>
      <c r="V1557" s="117"/>
      <c r="W1557" s="118"/>
      <c r="X1557" s="117"/>
      <c r="Y1557" s="117"/>
      <c r="Z1557" s="104"/>
      <c r="AA1557" s="117"/>
    </row>
    <row r="1558" spans="1:27" ht="15.95" customHeight="1" x14ac:dyDescent="0.2">
      <c r="A1558" s="101"/>
      <c r="B1558" s="146"/>
      <c r="C1558" s="146" t="s">
        <v>77</v>
      </c>
      <c r="D1558" s="62"/>
      <c r="E1558" s="61" t="s">
        <v>0</v>
      </c>
      <c r="F1558" s="1">
        <f t="shared" ref="F1558:F1561" si="391">H1558+J1558+L1558+N1558+O1558</f>
        <v>0</v>
      </c>
      <c r="G1558" s="2"/>
      <c r="H1558" s="2"/>
      <c r="I1558" s="2"/>
      <c r="J1558" s="2"/>
      <c r="K1558" s="2"/>
      <c r="L1558" s="2"/>
      <c r="M1558" s="2"/>
      <c r="N1558" s="2"/>
      <c r="O1558" s="2"/>
      <c r="P1558" s="104"/>
      <c r="Q1558" s="117"/>
      <c r="R1558" s="117"/>
      <c r="S1558" s="117"/>
      <c r="T1558" s="117"/>
      <c r="U1558" s="104"/>
      <c r="V1558" s="117"/>
      <c r="W1558" s="118"/>
      <c r="X1558" s="117"/>
      <c r="Y1558" s="117"/>
      <c r="Z1558" s="104"/>
      <c r="AA1558" s="117"/>
    </row>
    <row r="1559" spans="1:27" ht="15.95" customHeight="1" x14ac:dyDescent="0.2">
      <c r="A1559" s="101"/>
      <c r="B1559" s="146"/>
      <c r="C1559" s="146" t="s">
        <v>77</v>
      </c>
      <c r="D1559" s="62"/>
      <c r="E1559" s="61" t="s">
        <v>1</v>
      </c>
      <c r="F1559" s="1">
        <f t="shared" si="391"/>
        <v>206056.43865999999</v>
      </c>
      <c r="G1559" s="2">
        <v>0</v>
      </c>
      <c r="H1559" s="2">
        <v>65445.277999999998</v>
      </c>
      <c r="I1559" s="2"/>
      <c r="J1559" s="2">
        <v>75165.882660000003</v>
      </c>
      <c r="K1559" s="2"/>
      <c r="L1559" s="2">
        <v>65445.277999999998</v>
      </c>
      <c r="M1559" s="2"/>
      <c r="N1559" s="2"/>
      <c r="O1559" s="2"/>
      <c r="P1559" s="104"/>
      <c r="Q1559" s="117"/>
      <c r="R1559" s="117"/>
      <c r="S1559" s="117"/>
      <c r="T1559" s="117"/>
      <c r="U1559" s="104"/>
      <c r="V1559" s="117"/>
      <c r="W1559" s="118"/>
      <c r="X1559" s="117"/>
      <c r="Y1559" s="117"/>
      <c r="Z1559" s="104"/>
      <c r="AA1559" s="117"/>
    </row>
    <row r="1560" spans="1:27" ht="15.95" customHeight="1" x14ac:dyDescent="0.2">
      <c r="A1560" s="101"/>
      <c r="B1560" s="146"/>
      <c r="C1560" s="146" t="s">
        <v>77</v>
      </c>
      <c r="D1560" s="62"/>
      <c r="E1560" s="61" t="s">
        <v>2</v>
      </c>
      <c r="F1560" s="1">
        <f t="shared" si="391"/>
        <v>20605.64387</v>
      </c>
      <c r="G1560" s="2">
        <v>0</v>
      </c>
      <c r="H1560" s="2">
        <v>6544.5277999999998</v>
      </c>
      <c r="I1560" s="2"/>
      <c r="J1560" s="2">
        <v>7516.5882700000002</v>
      </c>
      <c r="K1560" s="2"/>
      <c r="L1560" s="2">
        <v>6544.5277999999998</v>
      </c>
      <c r="M1560" s="2"/>
      <c r="N1560" s="2"/>
      <c r="O1560" s="2"/>
      <c r="P1560" s="104"/>
      <c r="Q1560" s="117"/>
      <c r="R1560" s="117"/>
      <c r="S1560" s="117"/>
      <c r="T1560" s="117"/>
      <c r="U1560" s="104"/>
      <c r="V1560" s="117"/>
      <c r="W1560" s="118"/>
      <c r="X1560" s="117"/>
      <c r="Y1560" s="117"/>
      <c r="Z1560" s="104"/>
      <c r="AA1560" s="117"/>
    </row>
    <row r="1561" spans="1:27" ht="15.95" customHeight="1" x14ac:dyDescent="0.2">
      <c r="A1561" s="101"/>
      <c r="B1561" s="146"/>
      <c r="C1561" s="146" t="s">
        <v>77</v>
      </c>
      <c r="D1561" s="62"/>
      <c r="E1561" s="61" t="s">
        <v>3</v>
      </c>
      <c r="F1561" s="1">
        <f t="shared" si="391"/>
        <v>0</v>
      </c>
      <c r="G1561" s="2"/>
      <c r="H1561" s="2"/>
      <c r="I1561" s="2"/>
      <c r="J1561" s="2"/>
      <c r="K1561" s="2"/>
      <c r="L1561" s="2"/>
      <c r="M1561" s="2"/>
      <c r="N1561" s="2"/>
      <c r="O1561" s="2"/>
      <c r="P1561" s="104"/>
      <c r="Q1561" s="117"/>
      <c r="R1561" s="117"/>
      <c r="S1561" s="117"/>
      <c r="T1561" s="117"/>
      <c r="U1561" s="104"/>
      <c r="V1561" s="117"/>
      <c r="W1561" s="118"/>
      <c r="X1561" s="117"/>
      <c r="Y1561" s="117"/>
      <c r="Z1561" s="104"/>
      <c r="AA1561" s="117"/>
    </row>
    <row r="1562" spans="1:27" ht="15.95" customHeight="1" x14ac:dyDescent="0.2">
      <c r="A1562" s="101" t="s">
        <v>220</v>
      </c>
      <c r="B1562" s="146"/>
      <c r="C1562" s="146" t="s">
        <v>77</v>
      </c>
      <c r="D1562" s="62"/>
      <c r="E1562" s="102" t="s">
        <v>77</v>
      </c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  <c r="R1562" s="102"/>
      <c r="S1562" s="102"/>
      <c r="T1562" s="102"/>
      <c r="U1562" s="102"/>
      <c r="V1562" s="102"/>
      <c r="W1562" s="102"/>
      <c r="X1562" s="102"/>
      <c r="Y1562" s="102"/>
      <c r="Z1562" s="102"/>
      <c r="AA1562" s="102"/>
    </row>
    <row r="1563" spans="1:27" ht="15.95" customHeight="1" x14ac:dyDescent="0.2">
      <c r="A1563" s="101" t="s">
        <v>64</v>
      </c>
      <c r="B1563" s="146"/>
      <c r="C1563" s="146" t="s">
        <v>77</v>
      </c>
      <c r="D1563" s="62"/>
      <c r="E1563" s="103" t="s">
        <v>102</v>
      </c>
      <c r="F1563" s="103"/>
      <c r="G1563" s="103"/>
      <c r="H1563" s="103"/>
      <c r="I1563" s="103"/>
      <c r="J1563" s="103"/>
      <c r="K1563" s="103"/>
      <c r="L1563" s="103"/>
      <c r="M1563" s="103"/>
      <c r="N1563" s="103"/>
      <c r="O1563" s="103"/>
      <c r="P1563" s="103"/>
      <c r="Q1563" s="103"/>
      <c r="R1563" s="103"/>
      <c r="S1563" s="103"/>
      <c r="T1563" s="103"/>
      <c r="U1563" s="103"/>
      <c r="V1563" s="103"/>
      <c r="W1563" s="103"/>
      <c r="X1563" s="103"/>
      <c r="Y1563" s="103"/>
      <c r="Z1563" s="103"/>
      <c r="AA1563" s="103"/>
    </row>
    <row r="1564" spans="1:27" ht="45" customHeight="1" x14ac:dyDescent="0.2">
      <c r="A1564" s="101"/>
      <c r="B1564" s="146"/>
      <c r="C1564" s="146" t="s">
        <v>77</v>
      </c>
      <c r="D1564" s="62"/>
      <c r="E1564" s="110" t="s">
        <v>447</v>
      </c>
      <c r="F1564" s="110"/>
      <c r="G1564" s="110"/>
      <c r="H1564" s="110"/>
      <c r="I1564" s="110"/>
      <c r="J1564" s="110"/>
      <c r="K1564" s="110"/>
      <c r="L1564" s="110"/>
      <c r="M1564" s="110"/>
      <c r="N1564" s="110"/>
      <c r="O1564" s="110"/>
      <c r="P1564" s="104" t="s">
        <v>449</v>
      </c>
      <c r="Q1564" s="117" t="s">
        <v>19</v>
      </c>
      <c r="R1564" s="117" t="s">
        <v>37</v>
      </c>
      <c r="S1564" s="117" t="s">
        <v>216</v>
      </c>
      <c r="T1564" s="117" t="s">
        <v>78</v>
      </c>
      <c r="U1564" s="104" t="s">
        <v>78</v>
      </c>
      <c r="V1564" s="117" t="s">
        <v>78</v>
      </c>
      <c r="W1564" s="118" t="s">
        <v>1125</v>
      </c>
      <c r="X1564" s="117" t="s">
        <v>29</v>
      </c>
      <c r="Y1564" s="117" t="s">
        <v>34</v>
      </c>
      <c r="Z1564" s="104" t="s">
        <v>30</v>
      </c>
      <c r="AA1564" s="117"/>
    </row>
    <row r="1565" spans="1:27" ht="15.95" customHeight="1" x14ac:dyDescent="0.2">
      <c r="A1565" s="101"/>
      <c r="B1565" s="146"/>
      <c r="C1565" s="146" t="s">
        <v>77</v>
      </c>
      <c r="D1565" s="62"/>
      <c r="E1565" s="61" t="s">
        <v>5</v>
      </c>
      <c r="F1565" s="1">
        <f>H1565+J1565+L1565+N1565+O1565</f>
        <v>135670</v>
      </c>
      <c r="G1565" s="2">
        <f t="shared" ref="G1565:O1565" si="392">SUM(G1566:G1569)</f>
        <v>4891.125</v>
      </c>
      <c r="H1565" s="2">
        <f t="shared" si="392"/>
        <v>0</v>
      </c>
      <c r="I1565" s="2"/>
      <c r="J1565" s="2">
        <f t="shared" si="392"/>
        <v>25000</v>
      </c>
      <c r="K1565" s="2"/>
      <c r="L1565" s="2">
        <f t="shared" si="392"/>
        <v>110670</v>
      </c>
      <c r="M1565" s="2"/>
      <c r="N1565" s="2">
        <f t="shared" si="392"/>
        <v>0</v>
      </c>
      <c r="O1565" s="2">
        <f t="shared" si="392"/>
        <v>0</v>
      </c>
      <c r="P1565" s="104"/>
      <c r="Q1565" s="117"/>
      <c r="R1565" s="117"/>
      <c r="S1565" s="117"/>
      <c r="T1565" s="117"/>
      <c r="U1565" s="104"/>
      <c r="V1565" s="117"/>
      <c r="W1565" s="118"/>
      <c r="X1565" s="117"/>
      <c r="Y1565" s="117"/>
      <c r="Z1565" s="104"/>
      <c r="AA1565" s="117"/>
    </row>
    <row r="1566" spans="1:27" ht="15.95" customHeight="1" x14ac:dyDescent="0.2">
      <c r="A1566" s="101"/>
      <c r="B1566" s="146"/>
      <c r="C1566" s="146" t="s">
        <v>77</v>
      </c>
      <c r="D1566" s="62"/>
      <c r="E1566" s="61" t="s">
        <v>0</v>
      </c>
      <c r="F1566" s="1">
        <f t="shared" ref="F1566:F1569" si="393">H1566+J1566+L1566+N1566+O1566</f>
        <v>0</v>
      </c>
      <c r="G1566" s="2"/>
      <c r="H1566" s="2"/>
      <c r="I1566" s="2"/>
      <c r="J1566" s="2"/>
      <c r="K1566" s="2"/>
      <c r="L1566" s="2"/>
      <c r="M1566" s="2"/>
      <c r="N1566" s="2"/>
      <c r="O1566" s="2"/>
      <c r="P1566" s="104"/>
      <c r="Q1566" s="117"/>
      <c r="R1566" s="117"/>
      <c r="S1566" s="117"/>
      <c r="T1566" s="117"/>
      <c r="U1566" s="104"/>
      <c r="V1566" s="117"/>
      <c r="W1566" s="118"/>
      <c r="X1566" s="117"/>
      <c r="Y1566" s="117"/>
      <c r="Z1566" s="104"/>
      <c r="AA1566" s="117"/>
    </row>
    <row r="1567" spans="1:27" ht="15.95" customHeight="1" x14ac:dyDescent="0.2">
      <c r="A1567" s="101"/>
      <c r="B1567" s="146"/>
      <c r="C1567" s="146" t="s">
        <v>77</v>
      </c>
      <c r="D1567" s="62"/>
      <c r="E1567" s="61" t="s">
        <v>1</v>
      </c>
      <c r="F1567" s="1">
        <f t="shared" si="393"/>
        <v>135670</v>
      </c>
      <c r="G1567" s="2">
        <v>4891.125</v>
      </c>
      <c r="H1567" s="2"/>
      <c r="I1567" s="2"/>
      <c r="J1567" s="2">
        <v>25000</v>
      </c>
      <c r="K1567" s="2"/>
      <c r="L1567" s="2">
        <v>110670</v>
      </c>
      <c r="M1567" s="2"/>
      <c r="N1567" s="2"/>
      <c r="O1567" s="2"/>
      <c r="P1567" s="104"/>
      <c r="Q1567" s="117"/>
      <c r="R1567" s="117"/>
      <c r="S1567" s="117"/>
      <c r="T1567" s="117"/>
      <c r="U1567" s="104"/>
      <c r="V1567" s="117"/>
      <c r="W1567" s="118"/>
      <c r="X1567" s="117"/>
      <c r="Y1567" s="117"/>
      <c r="Z1567" s="104"/>
      <c r="AA1567" s="117"/>
    </row>
    <row r="1568" spans="1:27" ht="15.95" customHeight="1" x14ac:dyDescent="0.2">
      <c r="A1568" s="101"/>
      <c r="B1568" s="146"/>
      <c r="C1568" s="146" t="s">
        <v>77</v>
      </c>
      <c r="D1568" s="62"/>
      <c r="E1568" s="61" t="s">
        <v>2</v>
      </c>
      <c r="F1568" s="1">
        <f t="shared" si="393"/>
        <v>0</v>
      </c>
      <c r="G1568" s="2"/>
      <c r="H1568" s="2"/>
      <c r="I1568" s="2"/>
      <c r="J1568" s="2"/>
      <c r="K1568" s="2"/>
      <c r="L1568" s="2"/>
      <c r="M1568" s="2"/>
      <c r="N1568" s="2"/>
      <c r="O1568" s="2"/>
      <c r="P1568" s="104"/>
      <c r="Q1568" s="117"/>
      <c r="R1568" s="117"/>
      <c r="S1568" s="117"/>
      <c r="T1568" s="117"/>
      <c r="U1568" s="104"/>
      <c r="V1568" s="117"/>
      <c r="W1568" s="118"/>
      <c r="X1568" s="117"/>
      <c r="Y1568" s="117"/>
      <c r="Z1568" s="104"/>
      <c r="AA1568" s="117"/>
    </row>
    <row r="1569" spans="1:27" ht="15.95" customHeight="1" x14ac:dyDescent="0.2">
      <c r="A1569" s="101"/>
      <c r="B1569" s="146"/>
      <c r="C1569" s="146" t="s">
        <v>77</v>
      </c>
      <c r="D1569" s="62"/>
      <c r="E1569" s="61" t="s">
        <v>3</v>
      </c>
      <c r="F1569" s="1">
        <f t="shared" si="393"/>
        <v>0</v>
      </c>
      <c r="G1569" s="2"/>
      <c r="H1569" s="2"/>
      <c r="I1569" s="2"/>
      <c r="J1569" s="2"/>
      <c r="K1569" s="2"/>
      <c r="L1569" s="2"/>
      <c r="M1569" s="2"/>
      <c r="N1569" s="2"/>
      <c r="O1569" s="2"/>
      <c r="P1569" s="104"/>
      <c r="Q1569" s="117"/>
      <c r="R1569" s="117"/>
      <c r="S1569" s="117"/>
      <c r="T1569" s="117"/>
      <c r="U1569" s="104"/>
      <c r="V1569" s="117"/>
      <c r="W1569" s="118"/>
      <c r="X1569" s="117"/>
      <c r="Y1569" s="117"/>
      <c r="Z1569" s="104"/>
      <c r="AA1569" s="117"/>
    </row>
    <row r="1570" spans="1:27" ht="15.95" customHeight="1" x14ac:dyDescent="0.2">
      <c r="A1570" s="101" t="s">
        <v>306</v>
      </c>
      <c r="B1570" s="146"/>
      <c r="C1570" s="146" t="s">
        <v>77</v>
      </c>
      <c r="D1570" s="62"/>
      <c r="E1570" s="102" t="s">
        <v>77</v>
      </c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  <c r="R1570" s="102"/>
      <c r="S1570" s="102"/>
      <c r="T1570" s="102"/>
      <c r="U1570" s="102"/>
      <c r="V1570" s="102"/>
      <c r="W1570" s="102"/>
      <c r="X1570" s="102"/>
      <c r="Y1570" s="102"/>
      <c r="Z1570" s="102"/>
      <c r="AA1570" s="102"/>
    </row>
    <row r="1571" spans="1:27" ht="15.95" customHeight="1" x14ac:dyDescent="0.2">
      <c r="A1571" s="101" t="s">
        <v>64</v>
      </c>
      <c r="B1571" s="146"/>
      <c r="C1571" s="146" t="s">
        <v>77</v>
      </c>
      <c r="D1571" s="62"/>
      <c r="E1571" s="103" t="s">
        <v>102</v>
      </c>
      <c r="F1571" s="103"/>
      <c r="G1571" s="103"/>
      <c r="H1571" s="103"/>
      <c r="I1571" s="103"/>
      <c r="J1571" s="103"/>
      <c r="K1571" s="103"/>
      <c r="L1571" s="103"/>
      <c r="M1571" s="103"/>
      <c r="N1571" s="103"/>
      <c r="O1571" s="103"/>
      <c r="P1571" s="103"/>
      <c r="Q1571" s="103"/>
      <c r="R1571" s="103"/>
      <c r="S1571" s="103"/>
      <c r="T1571" s="103"/>
      <c r="U1571" s="103"/>
      <c r="V1571" s="103"/>
      <c r="W1571" s="103"/>
      <c r="X1571" s="103"/>
      <c r="Y1571" s="103"/>
      <c r="Z1571" s="103"/>
      <c r="AA1571" s="103"/>
    </row>
    <row r="1572" spans="1:27" ht="45" customHeight="1" x14ac:dyDescent="0.2">
      <c r="A1572" s="101"/>
      <c r="B1572" s="146"/>
      <c r="C1572" s="146" t="s">
        <v>77</v>
      </c>
      <c r="D1572" s="62"/>
      <c r="E1572" s="110" t="s">
        <v>450</v>
      </c>
      <c r="F1572" s="110"/>
      <c r="G1572" s="110"/>
      <c r="H1572" s="110"/>
      <c r="I1572" s="110"/>
      <c r="J1572" s="110"/>
      <c r="K1572" s="110"/>
      <c r="L1572" s="110"/>
      <c r="M1572" s="110"/>
      <c r="N1572" s="110"/>
      <c r="O1572" s="110"/>
      <c r="P1572" s="104" t="s">
        <v>451</v>
      </c>
      <c r="Q1572" s="117" t="s">
        <v>19</v>
      </c>
      <c r="R1572" s="117" t="s">
        <v>37</v>
      </c>
      <c r="S1572" s="117" t="s">
        <v>218</v>
      </c>
      <c r="T1572" s="117" t="s">
        <v>78</v>
      </c>
      <c r="U1572" s="104" t="s">
        <v>78</v>
      </c>
      <c r="V1572" s="117" t="s">
        <v>78</v>
      </c>
      <c r="W1572" s="118" t="s">
        <v>1124</v>
      </c>
      <c r="X1572" s="117" t="s">
        <v>29</v>
      </c>
      <c r="Y1572" s="117" t="s">
        <v>34</v>
      </c>
      <c r="Z1572" s="104" t="s">
        <v>30</v>
      </c>
      <c r="AA1572" s="117"/>
    </row>
    <row r="1573" spans="1:27" ht="15.95" customHeight="1" x14ac:dyDescent="0.2">
      <c r="A1573" s="101"/>
      <c r="B1573" s="146"/>
      <c r="C1573" s="146" t="s">
        <v>77</v>
      </c>
      <c r="D1573" s="62"/>
      <c r="E1573" s="61" t="s">
        <v>5</v>
      </c>
      <c r="F1573" s="1">
        <f>H1573+J1573+L1573+N1573+O1573</f>
        <v>127698</v>
      </c>
      <c r="G1573" s="2">
        <f t="shared" ref="G1573:O1573" si="394">SUM(G1574:G1577)</f>
        <v>5294.1419999999998</v>
      </c>
      <c r="H1573" s="2">
        <f t="shared" si="394"/>
        <v>0</v>
      </c>
      <c r="I1573" s="2"/>
      <c r="J1573" s="2">
        <f t="shared" si="394"/>
        <v>25000</v>
      </c>
      <c r="K1573" s="2"/>
      <c r="L1573" s="2">
        <f t="shared" si="394"/>
        <v>102698</v>
      </c>
      <c r="M1573" s="2"/>
      <c r="N1573" s="2">
        <f t="shared" si="394"/>
        <v>0</v>
      </c>
      <c r="O1573" s="2">
        <f t="shared" si="394"/>
        <v>0</v>
      </c>
      <c r="P1573" s="104"/>
      <c r="Q1573" s="117"/>
      <c r="R1573" s="117"/>
      <c r="S1573" s="117"/>
      <c r="T1573" s="117"/>
      <c r="U1573" s="104"/>
      <c r="V1573" s="117"/>
      <c r="W1573" s="118"/>
      <c r="X1573" s="117"/>
      <c r="Y1573" s="117"/>
      <c r="Z1573" s="104"/>
      <c r="AA1573" s="117"/>
    </row>
    <row r="1574" spans="1:27" ht="15.95" customHeight="1" x14ac:dyDescent="0.2">
      <c r="A1574" s="101"/>
      <c r="B1574" s="146"/>
      <c r="C1574" s="146" t="s">
        <v>77</v>
      </c>
      <c r="D1574" s="62"/>
      <c r="E1574" s="61" t="s">
        <v>0</v>
      </c>
      <c r="F1574" s="1">
        <f t="shared" ref="F1574:F1577" si="395">H1574+J1574+L1574+N1574+O1574</f>
        <v>0</v>
      </c>
      <c r="G1574" s="2"/>
      <c r="H1574" s="2"/>
      <c r="I1574" s="2"/>
      <c r="J1574" s="2"/>
      <c r="K1574" s="2"/>
      <c r="L1574" s="2"/>
      <c r="M1574" s="2"/>
      <c r="N1574" s="2"/>
      <c r="O1574" s="2"/>
      <c r="P1574" s="104"/>
      <c r="Q1574" s="117"/>
      <c r="R1574" s="117"/>
      <c r="S1574" s="117"/>
      <c r="T1574" s="117"/>
      <c r="U1574" s="104"/>
      <c r="V1574" s="117"/>
      <c r="W1574" s="118"/>
      <c r="X1574" s="117"/>
      <c r="Y1574" s="117"/>
      <c r="Z1574" s="104"/>
      <c r="AA1574" s="117"/>
    </row>
    <row r="1575" spans="1:27" ht="15.95" customHeight="1" x14ac:dyDescent="0.2">
      <c r="A1575" s="101"/>
      <c r="B1575" s="146"/>
      <c r="C1575" s="146" t="s">
        <v>77</v>
      </c>
      <c r="D1575" s="62"/>
      <c r="E1575" s="61" t="s">
        <v>1</v>
      </c>
      <c r="F1575" s="1">
        <f t="shared" si="395"/>
        <v>127698</v>
      </c>
      <c r="G1575" s="2">
        <v>5294.1419999999998</v>
      </c>
      <c r="H1575" s="2">
        <v>0</v>
      </c>
      <c r="I1575" s="2"/>
      <c r="J1575" s="2">
        <v>25000</v>
      </c>
      <c r="K1575" s="2"/>
      <c r="L1575" s="2">
        <v>102698</v>
      </c>
      <c r="M1575" s="2"/>
      <c r="N1575" s="2"/>
      <c r="O1575" s="2"/>
      <c r="P1575" s="104"/>
      <c r="Q1575" s="117"/>
      <c r="R1575" s="117"/>
      <c r="S1575" s="117"/>
      <c r="T1575" s="117"/>
      <c r="U1575" s="104"/>
      <c r="V1575" s="117"/>
      <c r="W1575" s="118"/>
      <c r="X1575" s="117"/>
      <c r="Y1575" s="117"/>
      <c r="Z1575" s="104"/>
      <c r="AA1575" s="117"/>
    </row>
    <row r="1576" spans="1:27" ht="15.95" customHeight="1" x14ac:dyDescent="0.2">
      <c r="A1576" s="101"/>
      <c r="B1576" s="146"/>
      <c r="C1576" s="146" t="s">
        <v>77</v>
      </c>
      <c r="D1576" s="62"/>
      <c r="E1576" s="61" t="s">
        <v>2</v>
      </c>
      <c r="F1576" s="1">
        <f t="shared" si="395"/>
        <v>0</v>
      </c>
      <c r="G1576" s="2"/>
      <c r="H1576" s="2"/>
      <c r="I1576" s="2"/>
      <c r="J1576" s="2"/>
      <c r="K1576" s="2"/>
      <c r="L1576" s="2"/>
      <c r="M1576" s="2"/>
      <c r="N1576" s="2"/>
      <c r="O1576" s="2"/>
      <c r="P1576" s="104"/>
      <c r="Q1576" s="117"/>
      <c r="R1576" s="117"/>
      <c r="S1576" s="117"/>
      <c r="T1576" s="117"/>
      <c r="U1576" s="104"/>
      <c r="V1576" s="117"/>
      <c r="W1576" s="118"/>
      <c r="X1576" s="117"/>
      <c r="Y1576" s="117"/>
      <c r="Z1576" s="104"/>
      <c r="AA1576" s="117"/>
    </row>
    <row r="1577" spans="1:27" ht="15.95" customHeight="1" x14ac:dyDescent="0.2">
      <c r="A1577" s="101"/>
      <c r="B1577" s="146"/>
      <c r="C1577" s="146" t="s">
        <v>77</v>
      </c>
      <c r="D1577" s="62"/>
      <c r="E1577" s="61" t="s">
        <v>3</v>
      </c>
      <c r="F1577" s="1">
        <f t="shared" si="395"/>
        <v>0</v>
      </c>
      <c r="G1577" s="2"/>
      <c r="H1577" s="2"/>
      <c r="I1577" s="2"/>
      <c r="J1577" s="2"/>
      <c r="K1577" s="2"/>
      <c r="L1577" s="2"/>
      <c r="M1577" s="2"/>
      <c r="N1577" s="2"/>
      <c r="O1577" s="2"/>
      <c r="P1577" s="104"/>
      <c r="Q1577" s="117"/>
      <c r="R1577" s="117"/>
      <c r="S1577" s="117"/>
      <c r="T1577" s="117"/>
      <c r="U1577" s="104"/>
      <c r="V1577" s="117"/>
      <c r="W1577" s="118"/>
      <c r="X1577" s="117"/>
      <c r="Y1577" s="117"/>
      <c r="Z1577" s="104"/>
      <c r="AA1577" s="117"/>
    </row>
    <row r="1578" spans="1:27" ht="15.95" customHeight="1" x14ac:dyDescent="0.2">
      <c r="A1578" s="101" t="s">
        <v>308</v>
      </c>
      <c r="B1578" s="146"/>
      <c r="C1578" s="146" t="s">
        <v>77</v>
      </c>
      <c r="D1578" s="62"/>
      <c r="E1578" s="102" t="s">
        <v>77</v>
      </c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  <c r="R1578" s="102"/>
      <c r="S1578" s="102"/>
      <c r="T1578" s="102"/>
      <c r="U1578" s="102"/>
      <c r="V1578" s="102"/>
      <c r="W1578" s="102"/>
      <c r="X1578" s="102"/>
      <c r="Y1578" s="102"/>
      <c r="Z1578" s="102"/>
      <c r="AA1578" s="102"/>
    </row>
    <row r="1579" spans="1:27" ht="15.95" customHeight="1" x14ac:dyDescent="0.2">
      <c r="A1579" s="101" t="s">
        <v>64</v>
      </c>
      <c r="B1579" s="146"/>
      <c r="C1579" s="146" t="s">
        <v>77</v>
      </c>
      <c r="D1579" s="62"/>
      <c r="E1579" s="103" t="s">
        <v>102</v>
      </c>
      <c r="F1579" s="103"/>
      <c r="G1579" s="103"/>
      <c r="H1579" s="103"/>
      <c r="I1579" s="103"/>
      <c r="J1579" s="103"/>
      <c r="K1579" s="103"/>
      <c r="L1579" s="103"/>
      <c r="M1579" s="103"/>
      <c r="N1579" s="103"/>
      <c r="O1579" s="103"/>
      <c r="P1579" s="103"/>
      <c r="Q1579" s="103"/>
      <c r="R1579" s="103"/>
      <c r="S1579" s="103"/>
      <c r="T1579" s="103"/>
      <c r="U1579" s="103"/>
      <c r="V1579" s="103"/>
      <c r="W1579" s="103"/>
      <c r="X1579" s="103"/>
      <c r="Y1579" s="103"/>
      <c r="Z1579" s="103"/>
      <c r="AA1579" s="103"/>
    </row>
    <row r="1580" spans="1:27" ht="45" customHeight="1" x14ac:dyDescent="0.2">
      <c r="A1580" s="101"/>
      <c r="B1580" s="146"/>
      <c r="C1580" s="146" t="s">
        <v>77</v>
      </c>
      <c r="D1580" s="62"/>
      <c r="E1580" s="110" t="s">
        <v>452</v>
      </c>
      <c r="F1580" s="110"/>
      <c r="G1580" s="110"/>
      <c r="H1580" s="110"/>
      <c r="I1580" s="110"/>
      <c r="J1580" s="110"/>
      <c r="K1580" s="110"/>
      <c r="L1580" s="110"/>
      <c r="M1580" s="110"/>
      <c r="N1580" s="110"/>
      <c r="O1580" s="110"/>
      <c r="P1580" s="104" t="s">
        <v>448</v>
      </c>
      <c r="Q1580" s="117" t="s">
        <v>19</v>
      </c>
      <c r="R1580" s="117" t="s">
        <v>37</v>
      </c>
      <c r="S1580" s="117" t="s">
        <v>453</v>
      </c>
      <c r="T1580" s="117" t="s">
        <v>78</v>
      </c>
      <c r="U1580" s="104" t="s">
        <v>78</v>
      </c>
      <c r="V1580" s="117" t="s">
        <v>78</v>
      </c>
      <c r="W1580" s="118" t="s">
        <v>1126</v>
      </c>
      <c r="X1580" s="117" t="s">
        <v>29</v>
      </c>
      <c r="Y1580" s="117" t="s">
        <v>38</v>
      </c>
      <c r="Z1580" s="104" t="s">
        <v>30</v>
      </c>
      <c r="AA1580" s="117"/>
    </row>
    <row r="1581" spans="1:27" ht="15.95" customHeight="1" x14ac:dyDescent="0.2">
      <c r="A1581" s="101"/>
      <c r="B1581" s="146"/>
      <c r="C1581" s="146" t="s">
        <v>77</v>
      </c>
      <c r="D1581" s="62"/>
      <c r="E1581" s="61" t="s">
        <v>5</v>
      </c>
      <c r="F1581" s="1">
        <f>H1581+J1581+L1581+N1581+O1581</f>
        <v>96701</v>
      </c>
      <c r="G1581" s="2">
        <f t="shared" ref="G1581:O1581" si="396">SUM(G1582:G1585)</f>
        <v>3603.9659999999999</v>
      </c>
      <c r="H1581" s="2">
        <f t="shared" si="396"/>
        <v>35000</v>
      </c>
      <c r="I1581" s="2"/>
      <c r="J1581" s="2">
        <f t="shared" si="396"/>
        <v>61701</v>
      </c>
      <c r="K1581" s="2"/>
      <c r="L1581" s="2">
        <f t="shared" si="396"/>
        <v>0</v>
      </c>
      <c r="M1581" s="2"/>
      <c r="N1581" s="2">
        <f t="shared" si="396"/>
        <v>0</v>
      </c>
      <c r="O1581" s="2">
        <f t="shared" si="396"/>
        <v>0</v>
      </c>
      <c r="P1581" s="104"/>
      <c r="Q1581" s="117"/>
      <c r="R1581" s="117"/>
      <c r="S1581" s="117"/>
      <c r="T1581" s="117"/>
      <c r="U1581" s="104"/>
      <c r="V1581" s="117"/>
      <c r="W1581" s="118"/>
      <c r="X1581" s="117"/>
      <c r="Y1581" s="117"/>
      <c r="Z1581" s="104"/>
      <c r="AA1581" s="117"/>
    </row>
    <row r="1582" spans="1:27" ht="15.95" customHeight="1" x14ac:dyDescent="0.2">
      <c r="A1582" s="101"/>
      <c r="B1582" s="146"/>
      <c r="C1582" s="146" t="s">
        <v>77</v>
      </c>
      <c r="D1582" s="62"/>
      <c r="E1582" s="61" t="s">
        <v>0</v>
      </c>
      <c r="F1582" s="1">
        <f t="shared" ref="F1582:F1585" si="397">H1582+J1582+L1582+N1582+O1582</f>
        <v>0</v>
      </c>
      <c r="G1582" s="2"/>
      <c r="H1582" s="2"/>
      <c r="I1582" s="2"/>
      <c r="J1582" s="2"/>
      <c r="K1582" s="2"/>
      <c r="L1582" s="2"/>
      <c r="M1582" s="2"/>
      <c r="N1582" s="2"/>
      <c r="O1582" s="2"/>
      <c r="P1582" s="104"/>
      <c r="Q1582" s="117"/>
      <c r="R1582" s="117"/>
      <c r="S1582" s="117"/>
      <c r="T1582" s="117"/>
      <c r="U1582" s="104"/>
      <c r="V1582" s="117"/>
      <c r="W1582" s="118"/>
      <c r="X1582" s="117"/>
      <c r="Y1582" s="117"/>
      <c r="Z1582" s="104"/>
      <c r="AA1582" s="117"/>
    </row>
    <row r="1583" spans="1:27" ht="15.95" customHeight="1" x14ac:dyDescent="0.2">
      <c r="A1583" s="101"/>
      <c r="B1583" s="146"/>
      <c r="C1583" s="146" t="s">
        <v>77</v>
      </c>
      <c r="D1583" s="62"/>
      <c r="E1583" s="61" t="s">
        <v>1</v>
      </c>
      <c r="F1583" s="1">
        <f t="shared" si="397"/>
        <v>96701</v>
      </c>
      <c r="G1583" s="2">
        <v>3603.9659999999999</v>
      </c>
      <c r="H1583" s="2">
        <v>35000</v>
      </c>
      <c r="I1583" s="2"/>
      <c r="J1583" s="2">
        <v>61701</v>
      </c>
      <c r="K1583" s="2"/>
      <c r="L1583" s="2"/>
      <c r="M1583" s="2"/>
      <c r="N1583" s="2"/>
      <c r="O1583" s="2"/>
      <c r="P1583" s="104"/>
      <c r="Q1583" s="117"/>
      <c r="R1583" s="117"/>
      <c r="S1583" s="117"/>
      <c r="T1583" s="117"/>
      <c r="U1583" s="104"/>
      <c r="V1583" s="117"/>
      <c r="W1583" s="118"/>
      <c r="X1583" s="117"/>
      <c r="Y1583" s="117"/>
      <c r="Z1583" s="104"/>
      <c r="AA1583" s="117"/>
    </row>
    <row r="1584" spans="1:27" ht="15.95" customHeight="1" x14ac:dyDescent="0.2">
      <c r="A1584" s="101"/>
      <c r="B1584" s="146"/>
      <c r="C1584" s="146" t="s">
        <v>77</v>
      </c>
      <c r="D1584" s="62"/>
      <c r="E1584" s="61" t="s">
        <v>2</v>
      </c>
      <c r="F1584" s="1">
        <f t="shared" si="397"/>
        <v>0</v>
      </c>
      <c r="G1584" s="2"/>
      <c r="H1584" s="2"/>
      <c r="I1584" s="2"/>
      <c r="J1584" s="2"/>
      <c r="K1584" s="2"/>
      <c r="L1584" s="2"/>
      <c r="M1584" s="2"/>
      <c r="N1584" s="2"/>
      <c r="O1584" s="2"/>
      <c r="P1584" s="104"/>
      <c r="Q1584" s="117"/>
      <c r="R1584" s="117"/>
      <c r="S1584" s="117"/>
      <c r="T1584" s="117"/>
      <c r="U1584" s="104"/>
      <c r="V1584" s="117"/>
      <c r="W1584" s="118"/>
      <c r="X1584" s="117"/>
      <c r="Y1584" s="117"/>
      <c r="Z1584" s="104"/>
      <c r="AA1584" s="117"/>
    </row>
    <row r="1585" spans="1:27" ht="15.95" customHeight="1" x14ac:dyDescent="0.2">
      <c r="A1585" s="101"/>
      <c r="B1585" s="146"/>
      <c r="C1585" s="146" t="s">
        <v>77</v>
      </c>
      <c r="D1585" s="62"/>
      <c r="E1585" s="61" t="s">
        <v>3</v>
      </c>
      <c r="F1585" s="1">
        <f t="shared" si="397"/>
        <v>0</v>
      </c>
      <c r="G1585" s="2"/>
      <c r="H1585" s="2"/>
      <c r="I1585" s="2"/>
      <c r="J1585" s="2"/>
      <c r="K1585" s="2"/>
      <c r="L1585" s="2"/>
      <c r="M1585" s="2"/>
      <c r="N1585" s="2"/>
      <c r="O1585" s="2"/>
      <c r="P1585" s="104"/>
      <c r="Q1585" s="117"/>
      <c r="R1585" s="117"/>
      <c r="S1585" s="117"/>
      <c r="T1585" s="117"/>
      <c r="U1585" s="104"/>
      <c r="V1585" s="117"/>
      <c r="W1585" s="118"/>
      <c r="X1585" s="117"/>
      <c r="Y1585" s="117"/>
      <c r="Z1585" s="104"/>
      <c r="AA1585" s="117"/>
    </row>
    <row r="1586" spans="1:27" ht="15.95" customHeight="1" x14ac:dyDescent="0.2">
      <c r="A1586" s="101" t="s">
        <v>425</v>
      </c>
      <c r="B1586" s="146"/>
      <c r="C1586" s="146" t="s">
        <v>77</v>
      </c>
      <c r="D1586" s="62"/>
      <c r="E1586" s="102" t="s">
        <v>77</v>
      </c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  <c r="R1586" s="102"/>
      <c r="S1586" s="102"/>
      <c r="T1586" s="102"/>
      <c r="U1586" s="102"/>
      <c r="V1586" s="102"/>
      <c r="W1586" s="102"/>
      <c r="X1586" s="102"/>
      <c r="Y1586" s="102"/>
      <c r="Z1586" s="102"/>
      <c r="AA1586" s="102"/>
    </row>
    <row r="1587" spans="1:27" ht="15.95" customHeight="1" x14ac:dyDescent="0.2">
      <c r="A1587" s="101" t="s">
        <v>64</v>
      </c>
      <c r="B1587" s="146"/>
      <c r="C1587" s="146" t="s">
        <v>77</v>
      </c>
      <c r="D1587" s="62"/>
      <c r="E1587" s="103" t="s">
        <v>102</v>
      </c>
      <c r="F1587" s="103"/>
      <c r="G1587" s="103"/>
      <c r="H1587" s="103"/>
      <c r="I1587" s="103"/>
      <c r="J1587" s="103"/>
      <c r="K1587" s="103"/>
      <c r="L1587" s="103"/>
      <c r="M1587" s="103"/>
      <c r="N1587" s="103"/>
      <c r="O1587" s="103"/>
      <c r="P1587" s="103"/>
      <c r="Q1587" s="103"/>
      <c r="R1587" s="103"/>
      <c r="S1587" s="103"/>
      <c r="T1587" s="103"/>
      <c r="U1587" s="103"/>
      <c r="V1587" s="103"/>
      <c r="W1587" s="103"/>
      <c r="X1587" s="103"/>
      <c r="Y1587" s="103"/>
      <c r="Z1587" s="103"/>
      <c r="AA1587" s="103"/>
    </row>
    <row r="1588" spans="1:27" ht="45" customHeight="1" x14ac:dyDescent="0.2">
      <c r="A1588" s="101"/>
      <c r="B1588" s="146"/>
      <c r="C1588" s="146" t="s">
        <v>77</v>
      </c>
      <c r="D1588" s="62"/>
      <c r="E1588" s="110" t="s">
        <v>454</v>
      </c>
      <c r="F1588" s="110"/>
      <c r="G1588" s="110"/>
      <c r="H1588" s="110"/>
      <c r="I1588" s="110"/>
      <c r="J1588" s="110"/>
      <c r="K1588" s="110"/>
      <c r="L1588" s="110"/>
      <c r="M1588" s="110"/>
      <c r="N1588" s="110"/>
      <c r="O1588" s="110"/>
      <c r="P1588" s="104" t="s">
        <v>448</v>
      </c>
      <c r="Q1588" s="117" t="s">
        <v>19</v>
      </c>
      <c r="R1588" s="117" t="s">
        <v>37</v>
      </c>
      <c r="S1588" s="117" t="s">
        <v>455</v>
      </c>
      <c r="T1588" s="117" t="s">
        <v>78</v>
      </c>
      <c r="U1588" s="104" t="s">
        <v>78</v>
      </c>
      <c r="V1588" s="117" t="s">
        <v>78</v>
      </c>
      <c r="W1588" s="118" t="s">
        <v>1127</v>
      </c>
      <c r="X1588" s="117" t="s">
        <v>29</v>
      </c>
      <c r="Y1588" s="117" t="s">
        <v>34</v>
      </c>
      <c r="Z1588" s="104" t="s">
        <v>30</v>
      </c>
      <c r="AA1588" s="117"/>
    </row>
    <row r="1589" spans="1:27" ht="15.95" customHeight="1" x14ac:dyDescent="0.2">
      <c r="A1589" s="101"/>
      <c r="B1589" s="146"/>
      <c r="C1589" s="146" t="s">
        <v>77</v>
      </c>
      <c r="D1589" s="62"/>
      <c r="E1589" s="61" t="s">
        <v>5</v>
      </c>
      <c r="F1589" s="1">
        <f>H1589+J1589+L1589+N1589+O1589</f>
        <v>101031</v>
      </c>
      <c r="G1589" s="2">
        <f t="shared" ref="G1589:O1589" si="398">SUM(G1590:G1593)</f>
        <v>4352.76</v>
      </c>
      <c r="H1589" s="2">
        <f t="shared" si="398"/>
        <v>0</v>
      </c>
      <c r="I1589" s="2"/>
      <c r="J1589" s="2">
        <f t="shared" si="398"/>
        <v>25000</v>
      </c>
      <c r="K1589" s="2"/>
      <c r="L1589" s="2">
        <f t="shared" si="398"/>
        <v>76031</v>
      </c>
      <c r="M1589" s="2"/>
      <c r="N1589" s="2">
        <f t="shared" si="398"/>
        <v>0</v>
      </c>
      <c r="O1589" s="2">
        <f t="shared" si="398"/>
        <v>0</v>
      </c>
      <c r="P1589" s="104"/>
      <c r="Q1589" s="117"/>
      <c r="R1589" s="117"/>
      <c r="S1589" s="117"/>
      <c r="T1589" s="117"/>
      <c r="U1589" s="104"/>
      <c r="V1589" s="117"/>
      <c r="W1589" s="118"/>
      <c r="X1589" s="117"/>
      <c r="Y1589" s="117"/>
      <c r="Z1589" s="104"/>
      <c r="AA1589" s="117"/>
    </row>
    <row r="1590" spans="1:27" ht="15.95" customHeight="1" x14ac:dyDescent="0.2">
      <c r="A1590" s="101"/>
      <c r="B1590" s="146"/>
      <c r="C1590" s="146" t="s">
        <v>77</v>
      </c>
      <c r="D1590" s="62"/>
      <c r="E1590" s="61" t="s">
        <v>0</v>
      </c>
      <c r="F1590" s="1">
        <f t="shared" ref="F1590:F1593" si="399">H1590+J1590+L1590+N1590+O1590</f>
        <v>0</v>
      </c>
      <c r="G1590" s="2"/>
      <c r="H1590" s="2"/>
      <c r="I1590" s="2"/>
      <c r="J1590" s="2"/>
      <c r="K1590" s="2"/>
      <c r="L1590" s="2"/>
      <c r="M1590" s="2"/>
      <c r="N1590" s="2"/>
      <c r="O1590" s="2"/>
      <c r="P1590" s="104"/>
      <c r="Q1590" s="117"/>
      <c r="R1590" s="117"/>
      <c r="S1590" s="117"/>
      <c r="T1590" s="117"/>
      <c r="U1590" s="104"/>
      <c r="V1590" s="117"/>
      <c r="W1590" s="118"/>
      <c r="X1590" s="117"/>
      <c r="Y1590" s="117"/>
      <c r="Z1590" s="104"/>
      <c r="AA1590" s="117"/>
    </row>
    <row r="1591" spans="1:27" ht="15.95" customHeight="1" x14ac:dyDescent="0.2">
      <c r="A1591" s="101"/>
      <c r="B1591" s="146"/>
      <c r="C1591" s="146" t="s">
        <v>77</v>
      </c>
      <c r="D1591" s="62"/>
      <c r="E1591" s="61" t="s">
        <v>1</v>
      </c>
      <c r="F1591" s="1">
        <f t="shared" si="399"/>
        <v>101031</v>
      </c>
      <c r="G1591" s="2">
        <v>4352.76</v>
      </c>
      <c r="H1591" s="2">
        <v>0</v>
      </c>
      <c r="I1591" s="2"/>
      <c r="J1591" s="2">
        <v>25000</v>
      </c>
      <c r="K1591" s="2"/>
      <c r="L1591" s="2">
        <v>76031</v>
      </c>
      <c r="M1591" s="2"/>
      <c r="N1591" s="2"/>
      <c r="O1591" s="2"/>
      <c r="P1591" s="104"/>
      <c r="Q1591" s="117"/>
      <c r="R1591" s="117"/>
      <c r="S1591" s="117"/>
      <c r="T1591" s="117"/>
      <c r="U1591" s="104"/>
      <c r="V1591" s="117"/>
      <c r="W1591" s="118"/>
      <c r="X1591" s="117"/>
      <c r="Y1591" s="117"/>
      <c r="Z1591" s="104"/>
      <c r="AA1591" s="117"/>
    </row>
    <row r="1592" spans="1:27" ht="15.95" customHeight="1" x14ac:dyDescent="0.2">
      <c r="A1592" s="101"/>
      <c r="B1592" s="146"/>
      <c r="C1592" s="146" t="s">
        <v>77</v>
      </c>
      <c r="D1592" s="62"/>
      <c r="E1592" s="61" t="s">
        <v>2</v>
      </c>
      <c r="F1592" s="1">
        <f t="shared" si="399"/>
        <v>0</v>
      </c>
      <c r="G1592" s="2"/>
      <c r="H1592" s="2"/>
      <c r="I1592" s="2"/>
      <c r="J1592" s="2"/>
      <c r="K1592" s="2"/>
      <c r="L1592" s="2"/>
      <c r="M1592" s="2"/>
      <c r="N1592" s="2"/>
      <c r="O1592" s="2"/>
      <c r="P1592" s="104"/>
      <c r="Q1592" s="117"/>
      <c r="R1592" s="117"/>
      <c r="S1592" s="117"/>
      <c r="T1592" s="117"/>
      <c r="U1592" s="104"/>
      <c r="V1592" s="117"/>
      <c r="W1592" s="118"/>
      <c r="X1592" s="117"/>
      <c r="Y1592" s="117"/>
      <c r="Z1592" s="104"/>
      <c r="AA1592" s="117"/>
    </row>
    <row r="1593" spans="1:27" ht="15.95" customHeight="1" x14ac:dyDescent="0.2">
      <c r="A1593" s="101"/>
      <c r="B1593" s="146"/>
      <c r="C1593" s="146" t="s">
        <v>77</v>
      </c>
      <c r="D1593" s="62"/>
      <c r="E1593" s="61" t="s">
        <v>3</v>
      </c>
      <c r="F1593" s="1">
        <f t="shared" si="399"/>
        <v>0</v>
      </c>
      <c r="G1593" s="2"/>
      <c r="H1593" s="2"/>
      <c r="I1593" s="2"/>
      <c r="J1593" s="2"/>
      <c r="K1593" s="2"/>
      <c r="L1593" s="2"/>
      <c r="M1593" s="2"/>
      <c r="N1593" s="2"/>
      <c r="O1593" s="2"/>
      <c r="P1593" s="104"/>
      <c r="Q1593" s="117"/>
      <c r="R1593" s="117"/>
      <c r="S1593" s="117"/>
      <c r="T1593" s="117"/>
      <c r="U1593" s="104"/>
      <c r="V1593" s="117"/>
      <c r="W1593" s="118"/>
      <c r="X1593" s="117"/>
      <c r="Y1593" s="117"/>
      <c r="Z1593" s="104"/>
      <c r="AA1593" s="117"/>
    </row>
    <row r="1594" spans="1:27" ht="15.95" customHeight="1" x14ac:dyDescent="0.2">
      <c r="A1594" s="101" t="s">
        <v>426</v>
      </c>
      <c r="B1594" s="146"/>
      <c r="C1594" s="146" t="s">
        <v>77</v>
      </c>
      <c r="D1594" s="62"/>
      <c r="E1594" s="102" t="s">
        <v>77</v>
      </c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  <c r="R1594" s="102"/>
      <c r="S1594" s="102"/>
      <c r="T1594" s="102"/>
      <c r="U1594" s="102"/>
      <c r="V1594" s="102"/>
      <c r="W1594" s="102"/>
      <c r="X1594" s="102"/>
      <c r="Y1594" s="102"/>
      <c r="Z1594" s="102"/>
      <c r="AA1594" s="102"/>
    </row>
    <row r="1595" spans="1:27" ht="15.95" customHeight="1" x14ac:dyDescent="0.2">
      <c r="A1595" s="101" t="s">
        <v>64</v>
      </c>
      <c r="B1595" s="146"/>
      <c r="C1595" s="146" t="s">
        <v>77</v>
      </c>
      <c r="D1595" s="62"/>
      <c r="E1595" s="103" t="s">
        <v>102</v>
      </c>
      <c r="F1595" s="103"/>
      <c r="G1595" s="103"/>
      <c r="H1595" s="103"/>
      <c r="I1595" s="103"/>
      <c r="J1595" s="103"/>
      <c r="K1595" s="103"/>
      <c r="L1595" s="103"/>
      <c r="M1595" s="103"/>
      <c r="N1595" s="103"/>
      <c r="O1595" s="103"/>
      <c r="P1595" s="103"/>
      <c r="Q1595" s="103"/>
      <c r="R1595" s="103"/>
      <c r="S1595" s="103"/>
      <c r="T1595" s="103"/>
      <c r="U1595" s="103"/>
      <c r="V1595" s="103"/>
      <c r="W1595" s="103"/>
      <c r="X1595" s="103"/>
      <c r="Y1595" s="103"/>
      <c r="Z1595" s="103"/>
      <c r="AA1595" s="103"/>
    </row>
    <row r="1596" spans="1:27" ht="45" customHeight="1" x14ac:dyDescent="0.2">
      <c r="A1596" s="101"/>
      <c r="B1596" s="146"/>
      <c r="C1596" s="146" t="s">
        <v>77</v>
      </c>
      <c r="D1596" s="62"/>
      <c r="E1596" s="110" t="s">
        <v>458</v>
      </c>
      <c r="F1596" s="110"/>
      <c r="G1596" s="110"/>
      <c r="H1596" s="110"/>
      <c r="I1596" s="110"/>
      <c r="J1596" s="110"/>
      <c r="K1596" s="110"/>
      <c r="L1596" s="110"/>
      <c r="M1596" s="110"/>
      <c r="N1596" s="110"/>
      <c r="O1596" s="110"/>
      <c r="P1596" s="104" t="s">
        <v>459</v>
      </c>
      <c r="Q1596" s="117" t="s">
        <v>19</v>
      </c>
      <c r="R1596" s="117" t="s">
        <v>37</v>
      </c>
      <c r="S1596" s="117" t="s">
        <v>460</v>
      </c>
      <c r="T1596" s="117" t="s">
        <v>78</v>
      </c>
      <c r="U1596" s="104" t="s">
        <v>78</v>
      </c>
      <c r="V1596" s="117" t="s">
        <v>78</v>
      </c>
      <c r="W1596" s="118" t="s">
        <v>1128</v>
      </c>
      <c r="X1596" s="117" t="s">
        <v>29</v>
      </c>
      <c r="Y1596" s="117" t="s">
        <v>33</v>
      </c>
      <c r="Z1596" s="104" t="s">
        <v>30</v>
      </c>
      <c r="AA1596" s="117"/>
    </row>
    <row r="1597" spans="1:27" ht="15.95" customHeight="1" x14ac:dyDescent="0.2">
      <c r="A1597" s="101"/>
      <c r="B1597" s="146"/>
      <c r="C1597" s="146" t="s">
        <v>77</v>
      </c>
      <c r="D1597" s="62"/>
      <c r="E1597" s="61" t="s">
        <v>5</v>
      </c>
      <c r="F1597" s="1">
        <f>H1597+J1597+L1597+N1597+O1597</f>
        <v>170720</v>
      </c>
      <c r="G1597" s="2">
        <f t="shared" ref="G1597:O1597" si="400">SUM(G1598:G1601)</f>
        <v>4297.2470000000003</v>
      </c>
      <c r="H1597" s="2">
        <f t="shared" si="400"/>
        <v>0</v>
      </c>
      <c r="I1597" s="2"/>
      <c r="J1597" s="2">
        <f t="shared" si="400"/>
        <v>25000</v>
      </c>
      <c r="K1597" s="2"/>
      <c r="L1597" s="2">
        <f t="shared" si="400"/>
        <v>145720</v>
      </c>
      <c r="M1597" s="2"/>
      <c r="N1597" s="2">
        <f t="shared" si="400"/>
        <v>0</v>
      </c>
      <c r="O1597" s="2">
        <f t="shared" si="400"/>
        <v>0</v>
      </c>
      <c r="P1597" s="104"/>
      <c r="Q1597" s="117"/>
      <c r="R1597" s="117"/>
      <c r="S1597" s="117"/>
      <c r="T1597" s="117"/>
      <c r="U1597" s="104"/>
      <c r="V1597" s="117"/>
      <c r="W1597" s="118"/>
      <c r="X1597" s="117"/>
      <c r="Y1597" s="117"/>
      <c r="Z1597" s="104"/>
      <c r="AA1597" s="117"/>
    </row>
    <row r="1598" spans="1:27" ht="15.95" customHeight="1" x14ac:dyDescent="0.2">
      <c r="A1598" s="101"/>
      <c r="B1598" s="146"/>
      <c r="C1598" s="146" t="s">
        <v>77</v>
      </c>
      <c r="D1598" s="62"/>
      <c r="E1598" s="61" t="s">
        <v>0</v>
      </c>
      <c r="F1598" s="1">
        <f t="shared" ref="F1598:F1601" si="401">H1598+J1598+L1598+N1598+O1598</f>
        <v>0</v>
      </c>
      <c r="G1598" s="2"/>
      <c r="H1598" s="2"/>
      <c r="I1598" s="2"/>
      <c r="J1598" s="2"/>
      <c r="K1598" s="2"/>
      <c r="L1598" s="2"/>
      <c r="M1598" s="2"/>
      <c r="N1598" s="2"/>
      <c r="O1598" s="2"/>
      <c r="P1598" s="104"/>
      <c r="Q1598" s="117"/>
      <c r="R1598" s="117"/>
      <c r="S1598" s="117"/>
      <c r="T1598" s="117"/>
      <c r="U1598" s="104"/>
      <c r="V1598" s="117"/>
      <c r="W1598" s="118"/>
      <c r="X1598" s="117"/>
      <c r="Y1598" s="117"/>
      <c r="Z1598" s="104"/>
      <c r="AA1598" s="117"/>
    </row>
    <row r="1599" spans="1:27" ht="15.95" customHeight="1" x14ac:dyDescent="0.2">
      <c r="A1599" s="101"/>
      <c r="B1599" s="146"/>
      <c r="C1599" s="146" t="s">
        <v>77</v>
      </c>
      <c r="D1599" s="62"/>
      <c r="E1599" s="61" t="s">
        <v>1</v>
      </c>
      <c r="F1599" s="1">
        <f t="shared" si="401"/>
        <v>170720</v>
      </c>
      <c r="G1599" s="2">
        <v>4297.2470000000003</v>
      </c>
      <c r="H1599" s="2">
        <v>0</v>
      </c>
      <c r="I1599" s="2"/>
      <c r="J1599" s="2">
        <v>25000</v>
      </c>
      <c r="K1599" s="2"/>
      <c r="L1599" s="2">
        <v>145720</v>
      </c>
      <c r="M1599" s="2"/>
      <c r="N1599" s="2"/>
      <c r="O1599" s="2"/>
      <c r="P1599" s="104"/>
      <c r="Q1599" s="117"/>
      <c r="R1599" s="117"/>
      <c r="S1599" s="117"/>
      <c r="T1599" s="117"/>
      <c r="U1599" s="104"/>
      <c r="V1599" s="117"/>
      <c r="W1599" s="118"/>
      <c r="X1599" s="117"/>
      <c r="Y1599" s="117"/>
      <c r="Z1599" s="104"/>
      <c r="AA1599" s="117"/>
    </row>
    <row r="1600" spans="1:27" ht="15.95" customHeight="1" x14ac:dyDescent="0.2">
      <c r="A1600" s="101"/>
      <c r="B1600" s="146"/>
      <c r="C1600" s="146" t="s">
        <v>77</v>
      </c>
      <c r="D1600" s="62"/>
      <c r="E1600" s="61" t="s">
        <v>2</v>
      </c>
      <c r="F1600" s="1">
        <f t="shared" si="401"/>
        <v>0</v>
      </c>
      <c r="G1600" s="2"/>
      <c r="H1600" s="2"/>
      <c r="I1600" s="2"/>
      <c r="J1600" s="2"/>
      <c r="K1600" s="2"/>
      <c r="L1600" s="2"/>
      <c r="M1600" s="2"/>
      <c r="N1600" s="2"/>
      <c r="O1600" s="2"/>
      <c r="P1600" s="104"/>
      <c r="Q1600" s="117"/>
      <c r="R1600" s="117"/>
      <c r="S1600" s="117"/>
      <c r="T1600" s="117"/>
      <c r="U1600" s="104"/>
      <c r="V1600" s="117"/>
      <c r="W1600" s="118"/>
      <c r="X1600" s="117"/>
      <c r="Y1600" s="117"/>
      <c r="Z1600" s="104"/>
      <c r="AA1600" s="117"/>
    </row>
    <row r="1601" spans="1:27" ht="15.95" customHeight="1" x14ac:dyDescent="0.2">
      <c r="A1601" s="101"/>
      <c r="B1601" s="146"/>
      <c r="C1601" s="146" t="s">
        <v>77</v>
      </c>
      <c r="D1601" s="62"/>
      <c r="E1601" s="61" t="s">
        <v>3</v>
      </c>
      <c r="F1601" s="1">
        <f t="shared" si="401"/>
        <v>0</v>
      </c>
      <c r="G1601" s="2"/>
      <c r="H1601" s="2"/>
      <c r="I1601" s="2"/>
      <c r="J1601" s="2"/>
      <c r="K1601" s="2"/>
      <c r="L1601" s="2"/>
      <c r="M1601" s="2"/>
      <c r="N1601" s="2"/>
      <c r="O1601" s="2"/>
      <c r="P1601" s="104"/>
      <c r="Q1601" s="117"/>
      <c r="R1601" s="117"/>
      <c r="S1601" s="117"/>
      <c r="T1601" s="117"/>
      <c r="U1601" s="104"/>
      <c r="V1601" s="117"/>
      <c r="W1601" s="118"/>
      <c r="X1601" s="117"/>
      <c r="Y1601" s="117"/>
      <c r="Z1601" s="104"/>
      <c r="AA1601" s="117"/>
    </row>
    <row r="1602" spans="1:27" ht="15.95" customHeight="1" x14ac:dyDescent="0.2">
      <c r="A1602" s="101" t="s">
        <v>544</v>
      </c>
      <c r="B1602" s="146"/>
      <c r="C1602" s="146" t="s">
        <v>77</v>
      </c>
      <c r="D1602" s="62"/>
      <c r="E1602" s="102" t="s">
        <v>77</v>
      </c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  <c r="R1602" s="102"/>
      <c r="S1602" s="102"/>
      <c r="T1602" s="102"/>
      <c r="U1602" s="102"/>
      <c r="V1602" s="102"/>
      <c r="W1602" s="102"/>
      <c r="X1602" s="102"/>
      <c r="Y1602" s="102"/>
      <c r="Z1602" s="102"/>
      <c r="AA1602" s="102"/>
    </row>
    <row r="1603" spans="1:27" ht="15.95" customHeight="1" x14ac:dyDescent="0.2">
      <c r="A1603" s="101" t="s">
        <v>64</v>
      </c>
      <c r="B1603" s="146"/>
      <c r="C1603" s="146" t="s">
        <v>77</v>
      </c>
      <c r="D1603" s="62"/>
      <c r="E1603" s="103" t="s">
        <v>102</v>
      </c>
      <c r="F1603" s="103"/>
      <c r="G1603" s="103"/>
      <c r="H1603" s="103"/>
      <c r="I1603" s="103"/>
      <c r="J1603" s="103"/>
      <c r="K1603" s="103"/>
      <c r="L1603" s="103"/>
      <c r="M1603" s="103"/>
      <c r="N1603" s="103"/>
      <c r="O1603" s="103"/>
      <c r="P1603" s="103"/>
      <c r="Q1603" s="103"/>
      <c r="R1603" s="103"/>
      <c r="S1603" s="103"/>
      <c r="T1603" s="103"/>
      <c r="U1603" s="103"/>
      <c r="V1603" s="103"/>
      <c r="W1603" s="103"/>
      <c r="X1603" s="103"/>
      <c r="Y1603" s="103"/>
      <c r="Z1603" s="103"/>
      <c r="AA1603" s="103"/>
    </row>
    <row r="1604" spans="1:27" ht="45" customHeight="1" x14ac:dyDescent="0.2">
      <c r="A1604" s="101"/>
      <c r="B1604" s="146"/>
      <c r="C1604" s="146" t="s">
        <v>77</v>
      </c>
      <c r="D1604" s="62"/>
      <c r="E1604" s="110" t="s">
        <v>461</v>
      </c>
      <c r="F1604" s="110"/>
      <c r="G1604" s="110"/>
      <c r="H1604" s="110"/>
      <c r="I1604" s="110"/>
      <c r="J1604" s="110"/>
      <c r="K1604" s="110"/>
      <c r="L1604" s="110"/>
      <c r="M1604" s="110"/>
      <c r="N1604" s="110"/>
      <c r="O1604" s="110"/>
      <c r="P1604" s="104" t="s">
        <v>459</v>
      </c>
      <c r="Q1604" s="117" t="s">
        <v>22</v>
      </c>
      <c r="R1604" s="117" t="s">
        <v>37</v>
      </c>
      <c r="S1604" s="117" t="s">
        <v>462</v>
      </c>
      <c r="T1604" s="117" t="s">
        <v>78</v>
      </c>
      <c r="U1604" s="104" t="s">
        <v>78</v>
      </c>
      <c r="V1604" s="117" t="s">
        <v>78</v>
      </c>
      <c r="W1604" s="118" t="s">
        <v>1129</v>
      </c>
      <c r="X1604" s="117" t="s">
        <v>29</v>
      </c>
      <c r="Y1604" s="117" t="s">
        <v>43</v>
      </c>
      <c r="Z1604" s="104" t="s">
        <v>24</v>
      </c>
      <c r="AA1604" s="117"/>
    </row>
    <row r="1605" spans="1:27" ht="15.95" customHeight="1" x14ac:dyDescent="0.2">
      <c r="A1605" s="101"/>
      <c r="B1605" s="146"/>
      <c r="C1605" s="146" t="s">
        <v>77</v>
      </c>
      <c r="D1605" s="62"/>
      <c r="E1605" s="61" t="s">
        <v>5</v>
      </c>
      <c r="F1605" s="1">
        <f>H1605+J1605+L1605+N1605+O1605</f>
        <v>6000</v>
      </c>
      <c r="G1605" s="2">
        <f t="shared" ref="G1605:O1605" si="402">SUM(G1606:G1609)</f>
        <v>1035.2335399999999</v>
      </c>
      <c r="H1605" s="2">
        <f t="shared" si="402"/>
        <v>6000</v>
      </c>
      <c r="I1605" s="2"/>
      <c r="J1605" s="2">
        <f t="shared" si="402"/>
        <v>0</v>
      </c>
      <c r="K1605" s="2"/>
      <c r="L1605" s="2">
        <f t="shared" si="402"/>
        <v>0</v>
      </c>
      <c r="M1605" s="2"/>
      <c r="N1605" s="2">
        <f t="shared" si="402"/>
        <v>0</v>
      </c>
      <c r="O1605" s="2">
        <f t="shared" si="402"/>
        <v>0</v>
      </c>
      <c r="P1605" s="104"/>
      <c r="Q1605" s="117"/>
      <c r="R1605" s="117"/>
      <c r="S1605" s="117"/>
      <c r="T1605" s="117"/>
      <c r="U1605" s="104"/>
      <c r="V1605" s="117"/>
      <c r="W1605" s="118"/>
      <c r="X1605" s="117"/>
      <c r="Y1605" s="117"/>
      <c r="Z1605" s="104"/>
      <c r="AA1605" s="117"/>
    </row>
    <row r="1606" spans="1:27" ht="15.95" customHeight="1" x14ac:dyDescent="0.2">
      <c r="A1606" s="101"/>
      <c r="B1606" s="146"/>
      <c r="C1606" s="146" t="s">
        <v>77</v>
      </c>
      <c r="D1606" s="62"/>
      <c r="E1606" s="61" t="s">
        <v>0</v>
      </c>
      <c r="F1606" s="1">
        <f t="shared" ref="F1606:F1609" si="403">H1606+J1606+L1606+N1606+O1606</f>
        <v>0</v>
      </c>
      <c r="G1606" s="2"/>
      <c r="H1606" s="2"/>
      <c r="I1606" s="2"/>
      <c r="J1606" s="2"/>
      <c r="K1606" s="2"/>
      <c r="L1606" s="2"/>
      <c r="M1606" s="2"/>
      <c r="N1606" s="2"/>
      <c r="O1606" s="2"/>
      <c r="P1606" s="104"/>
      <c r="Q1606" s="117"/>
      <c r="R1606" s="117"/>
      <c r="S1606" s="117"/>
      <c r="T1606" s="117"/>
      <c r="U1606" s="104"/>
      <c r="V1606" s="117"/>
      <c r="W1606" s="118"/>
      <c r="X1606" s="117"/>
      <c r="Y1606" s="117"/>
      <c r="Z1606" s="104"/>
      <c r="AA1606" s="117"/>
    </row>
    <row r="1607" spans="1:27" ht="15.95" customHeight="1" x14ac:dyDescent="0.2">
      <c r="A1607" s="101"/>
      <c r="B1607" s="146"/>
      <c r="C1607" s="146" t="s">
        <v>77</v>
      </c>
      <c r="D1607" s="62"/>
      <c r="E1607" s="61" t="s">
        <v>1</v>
      </c>
      <c r="F1607" s="1">
        <f t="shared" si="403"/>
        <v>6000</v>
      </c>
      <c r="G1607" s="2">
        <v>1035.2335399999999</v>
      </c>
      <c r="H1607" s="2">
        <v>6000</v>
      </c>
      <c r="I1607" s="2"/>
      <c r="J1607" s="2"/>
      <c r="K1607" s="2"/>
      <c r="L1607" s="2"/>
      <c r="M1607" s="2"/>
      <c r="N1607" s="2"/>
      <c r="O1607" s="2"/>
      <c r="P1607" s="104"/>
      <c r="Q1607" s="117"/>
      <c r="R1607" s="117"/>
      <c r="S1607" s="117"/>
      <c r="T1607" s="117"/>
      <c r="U1607" s="104"/>
      <c r="V1607" s="117"/>
      <c r="W1607" s="118"/>
      <c r="X1607" s="117"/>
      <c r="Y1607" s="117"/>
      <c r="Z1607" s="104"/>
      <c r="AA1607" s="117"/>
    </row>
    <row r="1608" spans="1:27" ht="15.95" customHeight="1" x14ac:dyDescent="0.2">
      <c r="A1608" s="101"/>
      <c r="B1608" s="146"/>
      <c r="C1608" s="146" t="s">
        <v>77</v>
      </c>
      <c r="D1608" s="62"/>
      <c r="E1608" s="61" t="s">
        <v>2</v>
      </c>
      <c r="F1608" s="1">
        <f t="shared" si="403"/>
        <v>0</v>
      </c>
      <c r="G1608" s="2"/>
      <c r="H1608" s="2"/>
      <c r="I1608" s="2"/>
      <c r="J1608" s="2"/>
      <c r="K1608" s="2"/>
      <c r="L1608" s="2"/>
      <c r="M1608" s="2"/>
      <c r="N1608" s="2"/>
      <c r="O1608" s="2"/>
      <c r="P1608" s="104"/>
      <c r="Q1608" s="117"/>
      <c r="R1608" s="117"/>
      <c r="S1608" s="117"/>
      <c r="T1608" s="117"/>
      <c r="U1608" s="104"/>
      <c r="V1608" s="117"/>
      <c r="W1608" s="118"/>
      <c r="X1608" s="117"/>
      <c r="Y1608" s="117"/>
      <c r="Z1608" s="104"/>
      <c r="AA1608" s="117"/>
    </row>
    <row r="1609" spans="1:27" ht="15.95" customHeight="1" x14ac:dyDescent="0.2">
      <c r="A1609" s="101"/>
      <c r="B1609" s="146"/>
      <c r="C1609" s="146" t="s">
        <v>77</v>
      </c>
      <c r="D1609" s="62"/>
      <c r="E1609" s="61" t="s">
        <v>3</v>
      </c>
      <c r="F1609" s="1">
        <f t="shared" si="403"/>
        <v>0</v>
      </c>
      <c r="G1609" s="2"/>
      <c r="H1609" s="2"/>
      <c r="I1609" s="2"/>
      <c r="J1609" s="2"/>
      <c r="K1609" s="2"/>
      <c r="L1609" s="2"/>
      <c r="M1609" s="2"/>
      <c r="N1609" s="2"/>
      <c r="O1609" s="2"/>
      <c r="P1609" s="104"/>
      <c r="Q1609" s="117"/>
      <c r="R1609" s="117"/>
      <c r="S1609" s="117"/>
      <c r="T1609" s="117"/>
      <c r="U1609" s="104"/>
      <c r="V1609" s="117"/>
      <c r="W1609" s="118"/>
      <c r="X1609" s="117"/>
      <c r="Y1609" s="117"/>
      <c r="Z1609" s="104"/>
      <c r="AA1609" s="117"/>
    </row>
    <row r="1610" spans="1:27" ht="15.95" customHeight="1" x14ac:dyDescent="0.2">
      <c r="A1610" s="101" t="s">
        <v>545</v>
      </c>
      <c r="B1610" s="146"/>
      <c r="C1610" s="146" t="s">
        <v>77</v>
      </c>
      <c r="D1610" s="62"/>
      <c r="E1610" s="102" t="s">
        <v>77</v>
      </c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  <c r="R1610" s="102"/>
      <c r="S1610" s="102"/>
      <c r="T1610" s="102"/>
      <c r="U1610" s="102"/>
      <c r="V1610" s="102"/>
      <c r="W1610" s="102"/>
      <c r="X1610" s="102"/>
      <c r="Y1610" s="102"/>
      <c r="Z1610" s="102"/>
      <c r="AA1610" s="102"/>
    </row>
    <row r="1611" spans="1:27" ht="15.95" customHeight="1" x14ac:dyDescent="0.2">
      <c r="A1611" s="101" t="s">
        <v>64</v>
      </c>
      <c r="B1611" s="146"/>
      <c r="C1611" s="146" t="s">
        <v>77</v>
      </c>
      <c r="D1611" s="62"/>
      <c r="E1611" s="103" t="s">
        <v>102</v>
      </c>
      <c r="F1611" s="103"/>
      <c r="G1611" s="103"/>
      <c r="H1611" s="103"/>
      <c r="I1611" s="103"/>
      <c r="J1611" s="103"/>
      <c r="K1611" s="103"/>
      <c r="L1611" s="103"/>
      <c r="M1611" s="103"/>
      <c r="N1611" s="103"/>
      <c r="O1611" s="103"/>
      <c r="P1611" s="103"/>
      <c r="Q1611" s="103"/>
      <c r="R1611" s="103"/>
      <c r="S1611" s="103"/>
      <c r="T1611" s="103"/>
      <c r="U1611" s="103"/>
      <c r="V1611" s="103"/>
      <c r="W1611" s="103"/>
      <c r="X1611" s="103"/>
      <c r="Y1611" s="103"/>
      <c r="Z1611" s="103"/>
      <c r="AA1611" s="103"/>
    </row>
    <row r="1612" spans="1:27" ht="45" customHeight="1" x14ac:dyDescent="0.2">
      <c r="A1612" s="101"/>
      <c r="B1612" s="146"/>
      <c r="C1612" s="146" t="s">
        <v>77</v>
      </c>
      <c r="D1612" s="62"/>
      <c r="E1612" s="110" t="s">
        <v>463</v>
      </c>
      <c r="F1612" s="110"/>
      <c r="G1612" s="110"/>
      <c r="H1612" s="110"/>
      <c r="I1612" s="110"/>
      <c r="J1612" s="110"/>
      <c r="K1612" s="110"/>
      <c r="L1612" s="110"/>
      <c r="M1612" s="110"/>
      <c r="N1612" s="110"/>
      <c r="O1612" s="110"/>
      <c r="P1612" s="104" t="s">
        <v>459</v>
      </c>
      <c r="Q1612" s="117" t="s">
        <v>22</v>
      </c>
      <c r="R1612" s="117" t="s">
        <v>37</v>
      </c>
      <c r="S1612" s="117" t="s">
        <v>462</v>
      </c>
      <c r="T1612" s="117" t="s">
        <v>78</v>
      </c>
      <c r="U1612" s="104" t="s">
        <v>78</v>
      </c>
      <c r="V1612" s="117" t="s">
        <v>78</v>
      </c>
      <c r="W1612" s="118" t="s">
        <v>1130</v>
      </c>
      <c r="X1612" s="117" t="s">
        <v>29</v>
      </c>
      <c r="Y1612" s="117" t="s">
        <v>43</v>
      </c>
      <c r="Z1612" s="104" t="s">
        <v>30</v>
      </c>
      <c r="AA1612" s="117"/>
    </row>
    <row r="1613" spans="1:27" ht="15.95" customHeight="1" x14ac:dyDescent="0.2">
      <c r="A1613" s="101"/>
      <c r="B1613" s="146"/>
      <c r="C1613" s="146" t="s">
        <v>77</v>
      </c>
      <c r="D1613" s="62"/>
      <c r="E1613" s="61" t="s">
        <v>5</v>
      </c>
      <c r="F1613" s="1">
        <f>H1613+J1613+L1613+N1613+O1613</f>
        <v>111443</v>
      </c>
      <c r="G1613" s="2">
        <f t="shared" ref="G1613:O1613" si="404">SUM(G1614:G1617)</f>
        <v>0</v>
      </c>
      <c r="H1613" s="2">
        <f t="shared" si="404"/>
        <v>0</v>
      </c>
      <c r="I1613" s="2"/>
      <c r="J1613" s="2">
        <f t="shared" si="404"/>
        <v>21000</v>
      </c>
      <c r="K1613" s="2"/>
      <c r="L1613" s="2">
        <f t="shared" si="404"/>
        <v>90443</v>
      </c>
      <c r="M1613" s="2"/>
      <c r="N1613" s="2">
        <f t="shared" si="404"/>
        <v>0</v>
      </c>
      <c r="O1613" s="2">
        <f t="shared" si="404"/>
        <v>0</v>
      </c>
      <c r="P1613" s="104"/>
      <c r="Q1613" s="117"/>
      <c r="R1613" s="117"/>
      <c r="S1613" s="117"/>
      <c r="T1613" s="117"/>
      <c r="U1613" s="104"/>
      <c r="V1613" s="117"/>
      <c r="W1613" s="118"/>
      <c r="X1613" s="117"/>
      <c r="Y1613" s="117"/>
      <c r="Z1613" s="104"/>
      <c r="AA1613" s="117"/>
    </row>
    <row r="1614" spans="1:27" ht="15.95" customHeight="1" x14ac:dyDescent="0.2">
      <c r="A1614" s="101"/>
      <c r="B1614" s="146"/>
      <c r="C1614" s="146" t="s">
        <v>77</v>
      </c>
      <c r="D1614" s="62"/>
      <c r="E1614" s="61" t="s">
        <v>0</v>
      </c>
      <c r="F1614" s="1">
        <f t="shared" ref="F1614:F1617" si="405">H1614+J1614+L1614+N1614+O1614</f>
        <v>0</v>
      </c>
      <c r="G1614" s="2"/>
      <c r="H1614" s="2"/>
      <c r="I1614" s="2"/>
      <c r="J1614" s="2"/>
      <c r="K1614" s="2"/>
      <c r="L1614" s="2"/>
      <c r="M1614" s="2"/>
      <c r="N1614" s="2"/>
      <c r="O1614" s="2"/>
      <c r="P1614" s="104"/>
      <c r="Q1614" s="117"/>
      <c r="R1614" s="117"/>
      <c r="S1614" s="117"/>
      <c r="T1614" s="117"/>
      <c r="U1614" s="104"/>
      <c r="V1614" s="117"/>
      <c r="W1614" s="118"/>
      <c r="X1614" s="117"/>
      <c r="Y1614" s="117"/>
      <c r="Z1614" s="104"/>
      <c r="AA1614" s="117"/>
    </row>
    <row r="1615" spans="1:27" ht="15.95" customHeight="1" x14ac:dyDescent="0.2">
      <c r="A1615" s="101"/>
      <c r="B1615" s="146"/>
      <c r="C1615" s="146" t="s">
        <v>77</v>
      </c>
      <c r="D1615" s="62"/>
      <c r="E1615" s="61" t="s">
        <v>1</v>
      </c>
      <c r="F1615" s="1">
        <f t="shared" si="405"/>
        <v>111443</v>
      </c>
      <c r="G1615" s="2">
        <v>0</v>
      </c>
      <c r="H1615" s="2">
        <v>0</v>
      </c>
      <c r="I1615" s="2"/>
      <c r="J1615" s="2">
        <v>21000</v>
      </c>
      <c r="K1615" s="2"/>
      <c r="L1615" s="2">
        <v>90443</v>
      </c>
      <c r="M1615" s="2"/>
      <c r="N1615" s="2"/>
      <c r="O1615" s="2"/>
      <c r="P1615" s="104"/>
      <c r="Q1615" s="117"/>
      <c r="R1615" s="117"/>
      <c r="S1615" s="117"/>
      <c r="T1615" s="117"/>
      <c r="U1615" s="104"/>
      <c r="V1615" s="117"/>
      <c r="W1615" s="118"/>
      <c r="X1615" s="117"/>
      <c r="Y1615" s="117"/>
      <c r="Z1615" s="104"/>
      <c r="AA1615" s="117"/>
    </row>
    <row r="1616" spans="1:27" ht="15.95" customHeight="1" x14ac:dyDescent="0.2">
      <c r="A1616" s="101"/>
      <c r="B1616" s="146"/>
      <c r="C1616" s="146" t="s">
        <v>77</v>
      </c>
      <c r="D1616" s="62"/>
      <c r="E1616" s="61" t="s">
        <v>2</v>
      </c>
      <c r="F1616" s="1">
        <f t="shared" si="405"/>
        <v>0</v>
      </c>
      <c r="G1616" s="2"/>
      <c r="H1616" s="2"/>
      <c r="I1616" s="2"/>
      <c r="J1616" s="2"/>
      <c r="K1616" s="2"/>
      <c r="L1616" s="2"/>
      <c r="M1616" s="2"/>
      <c r="N1616" s="2"/>
      <c r="O1616" s="2"/>
      <c r="P1616" s="104"/>
      <c r="Q1616" s="117"/>
      <c r="R1616" s="117"/>
      <c r="S1616" s="117"/>
      <c r="T1616" s="117"/>
      <c r="U1616" s="104"/>
      <c r="V1616" s="117"/>
      <c r="W1616" s="118"/>
      <c r="X1616" s="117"/>
      <c r="Y1616" s="117"/>
      <c r="Z1616" s="104"/>
      <c r="AA1616" s="117"/>
    </row>
    <row r="1617" spans="1:27" ht="15.95" customHeight="1" x14ac:dyDescent="0.2">
      <c r="A1617" s="101"/>
      <c r="B1617" s="146"/>
      <c r="C1617" s="146" t="s">
        <v>77</v>
      </c>
      <c r="D1617" s="62"/>
      <c r="E1617" s="61" t="s">
        <v>3</v>
      </c>
      <c r="F1617" s="1">
        <f t="shared" si="405"/>
        <v>0</v>
      </c>
      <c r="G1617" s="2"/>
      <c r="H1617" s="2"/>
      <c r="I1617" s="2"/>
      <c r="J1617" s="2"/>
      <c r="K1617" s="2"/>
      <c r="L1617" s="2"/>
      <c r="M1617" s="2"/>
      <c r="N1617" s="2"/>
      <c r="O1617" s="2"/>
      <c r="P1617" s="104"/>
      <c r="Q1617" s="117"/>
      <c r="R1617" s="117"/>
      <c r="S1617" s="117"/>
      <c r="T1617" s="117"/>
      <c r="U1617" s="104"/>
      <c r="V1617" s="117"/>
      <c r="W1617" s="118"/>
      <c r="X1617" s="117"/>
      <c r="Y1617" s="117"/>
      <c r="Z1617" s="104"/>
      <c r="AA1617" s="117"/>
    </row>
    <row r="1618" spans="1:27" ht="15.95" customHeight="1" x14ac:dyDescent="0.2">
      <c r="A1618" s="101" t="s">
        <v>546</v>
      </c>
      <c r="B1618" s="146"/>
      <c r="C1618" s="146" t="s">
        <v>77</v>
      </c>
      <c r="D1618" s="62"/>
      <c r="E1618" s="102" t="s">
        <v>77</v>
      </c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  <c r="R1618" s="102"/>
      <c r="S1618" s="102"/>
      <c r="T1618" s="102"/>
      <c r="U1618" s="102"/>
      <c r="V1618" s="102"/>
      <c r="W1618" s="102"/>
      <c r="X1618" s="102"/>
      <c r="Y1618" s="102"/>
      <c r="Z1618" s="102"/>
      <c r="AA1618" s="102"/>
    </row>
    <row r="1619" spans="1:27" ht="15.95" customHeight="1" x14ac:dyDescent="0.2">
      <c r="A1619" s="101" t="s">
        <v>64</v>
      </c>
      <c r="B1619" s="146"/>
      <c r="C1619" s="146" t="s">
        <v>77</v>
      </c>
      <c r="D1619" s="62"/>
      <c r="E1619" s="103" t="s">
        <v>102</v>
      </c>
      <c r="F1619" s="103"/>
      <c r="G1619" s="103"/>
      <c r="H1619" s="103"/>
      <c r="I1619" s="103"/>
      <c r="J1619" s="103"/>
      <c r="K1619" s="103"/>
      <c r="L1619" s="103"/>
      <c r="M1619" s="103"/>
      <c r="N1619" s="103"/>
      <c r="O1619" s="103"/>
      <c r="P1619" s="103"/>
      <c r="Q1619" s="103"/>
      <c r="R1619" s="103"/>
      <c r="S1619" s="103"/>
      <c r="T1619" s="103"/>
      <c r="U1619" s="103"/>
      <c r="V1619" s="103"/>
      <c r="W1619" s="103"/>
      <c r="X1619" s="103"/>
      <c r="Y1619" s="103"/>
      <c r="Z1619" s="103"/>
      <c r="AA1619" s="103"/>
    </row>
    <row r="1620" spans="1:27" ht="45" customHeight="1" x14ac:dyDescent="0.2">
      <c r="A1620" s="101"/>
      <c r="B1620" s="146"/>
      <c r="C1620" s="146" t="s">
        <v>77</v>
      </c>
      <c r="D1620" s="62"/>
      <c r="E1620" s="110" t="s">
        <v>456</v>
      </c>
      <c r="F1620" s="110"/>
      <c r="G1620" s="110"/>
      <c r="H1620" s="110"/>
      <c r="I1620" s="110"/>
      <c r="J1620" s="110"/>
      <c r="K1620" s="110"/>
      <c r="L1620" s="110"/>
      <c r="M1620" s="110"/>
      <c r="N1620" s="110"/>
      <c r="O1620" s="110"/>
      <c r="P1620" s="104" t="s">
        <v>457</v>
      </c>
      <c r="Q1620" s="117" t="s">
        <v>19</v>
      </c>
      <c r="R1620" s="117" t="s">
        <v>37</v>
      </c>
      <c r="S1620" s="117" t="s">
        <v>221</v>
      </c>
      <c r="T1620" s="117" t="s">
        <v>78</v>
      </c>
      <c r="U1620" s="104" t="s">
        <v>78</v>
      </c>
      <c r="V1620" s="117" t="s">
        <v>78</v>
      </c>
      <c r="W1620" s="118" t="s">
        <v>1131</v>
      </c>
      <c r="X1620" s="117" t="s">
        <v>29</v>
      </c>
      <c r="Y1620" s="117" t="s">
        <v>43</v>
      </c>
      <c r="Z1620" s="104" t="s">
        <v>30</v>
      </c>
      <c r="AA1620" s="117"/>
    </row>
    <row r="1621" spans="1:27" ht="15.95" customHeight="1" x14ac:dyDescent="0.2">
      <c r="A1621" s="101"/>
      <c r="B1621" s="146"/>
      <c r="C1621" s="146" t="s">
        <v>77</v>
      </c>
      <c r="D1621" s="62"/>
      <c r="E1621" s="61" t="s">
        <v>5</v>
      </c>
      <c r="F1621" s="1">
        <f>H1621+J1621+L1621+N1621+O1621</f>
        <v>437320</v>
      </c>
      <c r="G1621" s="2">
        <f t="shared" ref="G1621:O1621" si="406">SUM(G1622:G1625)</f>
        <v>0</v>
      </c>
      <c r="H1621" s="2">
        <f t="shared" si="406"/>
        <v>40000</v>
      </c>
      <c r="I1621" s="2"/>
      <c r="J1621" s="2">
        <f t="shared" si="406"/>
        <v>100000</v>
      </c>
      <c r="K1621" s="2"/>
      <c r="L1621" s="2">
        <f t="shared" si="406"/>
        <v>297320</v>
      </c>
      <c r="M1621" s="2"/>
      <c r="N1621" s="2">
        <f t="shared" si="406"/>
        <v>0</v>
      </c>
      <c r="O1621" s="2">
        <f t="shared" si="406"/>
        <v>0</v>
      </c>
      <c r="P1621" s="104"/>
      <c r="Q1621" s="117"/>
      <c r="R1621" s="117"/>
      <c r="S1621" s="117"/>
      <c r="T1621" s="117"/>
      <c r="U1621" s="104"/>
      <c r="V1621" s="117"/>
      <c r="W1621" s="118"/>
      <c r="X1621" s="117"/>
      <c r="Y1621" s="117"/>
      <c r="Z1621" s="104"/>
      <c r="AA1621" s="117"/>
    </row>
    <row r="1622" spans="1:27" ht="15.95" customHeight="1" x14ac:dyDescent="0.2">
      <c r="A1622" s="101"/>
      <c r="B1622" s="146"/>
      <c r="C1622" s="146" t="s">
        <v>77</v>
      </c>
      <c r="D1622" s="62"/>
      <c r="E1622" s="61" t="s">
        <v>0</v>
      </c>
      <c r="F1622" s="1">
        <f t="shared" ref="F1622:F1625" si="407">H1622+J1622+L1622+N1622+O1622</f>
        <v>0</v>
      </c>
      <c r="G1622" s="2"/>
      <c r="H1622" s="2"/>
      <c r="I1622" s="2"/>
      <c r="J1622" s="2"/>
      <c r="K1622" s="2"/>
      <c r="L1622" s="2"/>
      <c r="M1622" s="2"/>
      <c r="N1622" s="2"/>
      <c r="O1622" s="2"/>
      <c r="P1622" s="104"/>
      <c r="Q1622" s="117"/>
      <c r="R1622" s="117"/>
      <c r="S1622" s="117"/>
      <c r="T1622" s="117"/>
      <c r="U1622" s="104"/>
      <c r="V1622" s="117"/>
      <c r="W1622" s="118"/>
      <c r="X1622" s="117"/>
      <c r="Y1622" s="117"/>
      <c r="Z1622" s="104"/>
      <c r="AA1622" s="117"/>
    </row>
    <row r="1623" spans="1:27" ht="15.95" customHeight="1" x14ac:dyDescent="0.2">
      <c r="A1623" s="101"/>
      <c r="B1623" s="146"/>
      <c r="C1623" s="146" t="s">
        <v>77</v>
      </c>
      <c r="D1623" s="62"/>
      <c r="E1623" s="61" t="s">
        <v>1</v>
      </c>
      <c r="F1623" s="1">
        <f t="shared" si="407"/>
        <v>437320</v>
      </c>
      <c r="G1623" s="2"/>
      <c r="H1623" s="2">
        <v>40000</v>
      </c>
      <c r="I1623" s="2"/>
      <c r="J1623" s="2">
        <v>100000</v>
      </c>
      <c r="K1623" s="2"/>
      <c r="L1623" s="2">
        <v>297320</v>
      </c>
      <c r="M1623" s="2"/>
      <c r="N1623" s="2"/>
      <c r="O1623" s="2"/>
      <c r="P1623" s="104"/>
      <c r="Q1623" s="117"/>
      <c r="R1623" s="117"/>
      <c r="S1623" s="117"/>
      <c r="T1623" s="117"/>
      <c r="U1623" s="104"/>
      <c r="V1623" s="117"/>
      <c r="W1623" s="118"/>
      <c r="X1623" s="117"/>
      <c r="Y1623" s="117"/>
      <c r="Z1623" s="104"/>
      <c r="AA1623" s="117"/>
    </row>
    <row r="1624" spans="1:27" ht="15.95" customHeight="1" x14ac:dyDescent="0.2">
      <c r="A1624" s="101"/>
      <c r="B1624" s="146"/>
      <c r="C1624" s="146" t="s">
        <v>77</v>
      </c>
      <c r="D1624" s="62"/>
      <c r="E1624" s="61" t="s">
        <v>2</v>
      </c>
      <c r="F1624" s="1">
        <f t="shared" si="407"/>
        <v>0</v>
      </c>
      <c r="G1624" s="2"/>
      <c r="H1624" s="2"/>
      <c r="I1624" s="2"/>
      <c r="J1624" s="2"/>
      <c r="K1624" s="2"/>
      <c r="L1624" s="2"/>
      <c r="M1624" s="2"/>
      <c r="N1624" s="2"/>
      <c r="O1624" s="2"/>
      <c r="P1624" s="104"/>
      <c r="Q1624" s="117"/>
      <c r="R1624" s="117"/>
      <c r="S1624" s="117"/>
      <c r="T1624" s="117"/>
      <c r="U1624" s="104"/>
      <c r="V1624" s="117"/>
      <c r="W1624" s="118"/>
      <c r="X1624" s="117"/>
      <c r="Y1624" s="117"/>
      <c r="Z1624" s="104"/>
      <c r="AA1624" s="117"/>
    </row>
    <row r="1625" spans="1:27" ht="15.95" customHeight="1" x14ac:dyDescent="0.2">
      <c r="A1625" s="101"/>
      <c r="B1625" s="146"/>
      <c r="C1625" s="146" t="s">
        <v>77</v>
      </c>
      <c r="D1625" s="62"/>
      <c r="E1625" s="61" t="s">
        <v>3</v>
      </c>
      <c r="F1625" s="1">
        <f t="shared" si="407"/>
        <v>0</v>
      </c>
      <c r="G1625" s="2"/>
      <c r="H1625" s="2"/>
      <c r="I1625" s="2"/>
      <c r="J1625" s="2"/>
      <c r="K1625" s="2"/>
      <c r="L1625" s="2"/>
      <c r="M1625" s="2"/>
      <c r="N1625" s="2"/>
      <c r="O1625" s="2"/>
      <c r="P1625" s="104"/>
      <c r="Q1625" s="117"/>
      <c r="R1625" s="117"/>
      <c r="S1625" s="117"/>
      <c r="T1625" s="117"/>
      <c r="U1625" s="104"/>
      <c r="V1625" s="117"/>
      <c r="W1625" s="118"/>
      <c r="X1625" s="117"/>
      <c r="Y1625" s="117"/>
      <c r="Z1625" s="104"/>
      <c r="AA1625" s="117"/>
    </row>
    <row r="1626" spans="1:27" ht="15.95" customHeight="1" x14ac:dyDescent="0.2">
      <c r="A1626" s="101" t="s">
        <v>547</v>
      </c>
      <c r="B1626" s="146"/>
      <c r="C1626" s="146" t="s">
        <v>77</v>
      </c>
      <c r="D1626" s="62"/>
      <c r="E1626" s="102" t="s">
        <v>77</v>
      </c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  <c r="R1626" s="102"/>
      <c r="S1626" s="102"/>
      <c r="T1626" s="102"/>
      <c r="U1626" s="102"/>
      <c r="V1626" s="102"/>
      <c r="W1626" s="102"/>
      <c r="X1626" s="102"/>
      <c r="Y1626" s="102"/>
      <c r="Z1626" s="102"/>
      <c r="AA1626" s="102"/>
    </row>
    <row r="1627" spans="1:27" ht="15.95" customHeight="1" x14ac:dyDescent="0.2">
      <c r="A1627" s="101" t="s">
        <v>64</v>
      </c>
      <c r="B1627" s="146"/>
      <c r="C1627" s="146" t="s">
        <v>77</v>
      </c>
      <c r="D1627" s="62"/>
      <c r="E1627" s="103" t="s">
        <v>102</v>
      </c>
      <c r="F1627" s="103"/>
      <c r="G1627" s="103"/>
      <c r="H1627" s="103"/>
      <c r="I1627" s="103"/>
      <c r="J1627" s="103"/>
      <c r="K1627" s="103"/>
      <c r="L1627" s="103"/>
      <c r="M1627" s="103"/>
      <c r="N1627" s="103"/>
      <c r="O1627" s="103"/>
      <c r="P1627" s="103"/>
      <c r="Q1627" s="103"/>
      <c r="R1627" s="103"/>
      <c r="S1627" s="103"/>
      <c r="T1627" s="103"/>
      <c r="U1627" s="103"/>
      <c r="V1627" s="103"/>
      <c r="W1627" s="103"/>
      <c r="X1627" s="103"/>
      <c r="Y1627" s="103"/>
      <c r="Z1627" s="103"/>
      <c r="AA1627" s="103"/>
    </row>
    <row r="1628" spans="1:27" ht="45" customHeight="1" x14ac:dyDescent="0.2">
      <c r="A1628" s="101"/>
      <c r="B1628" s="146"/>
      <c r="C1628" s="146" t="s">
        <v>77</v>
      </c>
      <c r="D1628" s="62"/>
      <c r="E1628" s="110" t="s">
        <v>508</v>
      </c>
      <c r="F1628" s="110"/>
      <c r="G1628" s="110"/>
      <c r="H1628" s="110"/>
      <c r="I1628" s="110"/>
      <c r="J1628" s="110"/>
      <c r="K1628" s="110"/>
      <c r="L1628" s="110"/>
      <c r="M1628" s="110"/>
      <c r="N1628" s="110"/>
      <c r="O1628" s="110"/>
      <c r="P1628" s="104" t="s">
        <v>506</v>
      </c>
      <c r="Q1628" s="117" t="s">
        <v>305</v>
      </c>
      <c r="R1628" s="117" t="s">
        <v>37</v>
      </c>
      <c r="S1628" s="117" t="s">
        <v>509</v>
      </c>
      <c r="T1628" s="117" t="s">
        <v>78</v>
      </c>
      <c r="U1628" s="104" t="s">
        <v>78</v>
      </c>
      <c r="V1628" s="117" t="s">
        <v>78</v>
      </c>
      <c r="W1628" s="118" t="s">
        <v>510</v>
      </c>
      <c r="X1628" s="117" t="s">
        <v>29</v>
      </c>
      <c r="Y1628" s="117" t="s">
        <v>34</v>
      </c>
      <c r="Z1628" s="104" t="s">
        <v>30</v>
      </c>
      <c r="AA1628" s="117" t="s">
        <v>511</v>
      </c>
    </row>
    <row r="1629" spans="1:27" ht="15.95" customHeight="1" x14ac:dyDescent="0.2">
      <c r="A1629" s="101"/>
      <c r="B1629" s="146"/>
      <c r="C1629" s="146" t="s">
        <v>77</v>
      </c>
      <c r="D1629" s="62"/>
      <c r="E1629" s="61" t="s">
        <v>5</v>
      </c>
      <c r="F1629" s="1">
        <f>H1629+J1629+L1629+N1629+O1629</f>
        <v>37841.415999999997</v>
      </c>
      <c r="G1629" s="2">
        <f t="shared" ref="G1629:O1629" si="408">SUM(G1630:G1633)</f>
        <v>0</v>
      </c>
      <c r="H1629" s="2">
        <f t="shared" si="408"/>
        <v>10000</v>
      </c>
      <c r="I1629" s="2"/>
      <c r="J1629" s="2">
        <f t="shared" si="408"/>
        <v>27841.416000000001</v>
      </c>
      <c r="K1629" s="2"/>
      <c r="L1629" s="2">
        <f t="shared" si="408"/>
        <v>0</v>
      </c>
      <c r="M1629" s="2"/>
      <c r="N1629" s="2">
        <f t="shared" si="408"/>
        <v>0</v>
      </c>
      <c r="O1629" s="2">
        <f t="shared" si="408"/>
        <v>0</v>
      </c>
      <c r="P1629" s="104"/>
      <c r="Q1629" s="117"/>
      <c r="R1629" s="117"/>
      <c r="S1629" s="117"/>
      <c r="T1629" s="117"/>
      <c r="U1629" s="104"/>
      <c r="V1629" s="117"/>
      <c r="W1629" s="118"/>
      <c r="X1629" s="117"/>
      <c r="Y1629" s="117"/>
      <c r="Z1629" s="104"/>
      <c r="AA1629" s="117"/>
    </row>
    <row r="1630" spans="1:27" ht="15.95" customHeight="1" x14ac:dyDescent="0.2">
      <c r="A1630" s="101"/>
      <c r="B1630" s="146"/>
      <c r="C1630" s="146" t="s">
        <v>77</v>
      </c>
      <c r="D1630" s="62"/>
      <c r="E1630" s="61" t="s">
        <v>0</v>
      </c>
      <c r="F1630" s="1">
        <f t="shared" ref="F1630:F1633" si="409">H1630+J1630+L1630+N1630+O1630</f>
        <v>0</v>
      </c>
      <c r="G1630" s="2"/>
      <c r="H1630" s="2"/>
      <c r="I1630" s="2"/>
      <c r="J1630" s="2"/>
      <c r="K1630" s="2"/>
      <c r="L1630" s="2"/>
      <c r="M1630" s="2"/>
      <c r="N1630" s="2"/>
      <c r="O1630" s="2"/>
      <c r="P1630" s="104"/>
      <c r="Q1630" s="117"/>
      <c r="R1630" s="117"/>
      <c r="S1630" s="117"/>
      <c r="T1630" s="117"/>
      <c r="U1630" s="104"/>
      <c r="V1630" s="117"/>
      <c r="W1630" s="118"/>
      <c r="X1630" s="117"/>
      <c r="Y1630" s="117"/>
      <c r="Z1630" s="104"/>
      <c r="AA1630" s="117"/>
    </row>
    <row r="1631" spans="1:27" ht="15.95" customHeight="1" x14ac:dyDescent="0.2">
      <c r="A1631" s="101"/>
      <c r="B1631" s="146"/>
      <c r="C1631" s="146" t="s">
        <v>77</v>
      </c>
      <c r="D1631" s="62"/>
      <c r="E1631" s="61" t="s">
        <v>1</v>
      </c>
      <c r="F1631" s="1">
        <f t="shared" si="409"/>
        <v>37841.415999999997</v>
      </c>
      <c r="G1631" s="2">
        <v>0</v>
      </c>
      <c r="H1631" s="2">
        <v>10000</v>
      </c>
      <c r="I1631" s="2"/>
      <c r="J1631" s="2">
        <v>27841.416000000001</v>
      </c>
      <c r="K1631" s="2"/>
      <c r="L1631" s="2"/>
      <c r="M1631" s="2"/>
      <c r="N1631" s="2"/>
      <c r="O1631" s="2"/>
      <c r="P1631" s="104"/>
      <c r="Q1631" s="117"/>
      <c r="R1631" s="117"/>
      <c r="S1631" s="117"/>
      <c r="T1631" s="117"/>
      <c r="U1631" s="104"/>
      <c r="V1631" s="117"/>
      <c r="W1631" s="118"/>
      <c r="X1631" s="117"/>
      <c r="Y1631" s="117"/>
      <c r="Z1631" s="104"/>
      <c r="AA1631" s="117"/>
    </row>
    <row r="1632" spans="1:27" ht="15.95" customHeight="1" x14ac:dyDescent="0.2">
      <c r="A1632" s="101"/>
      <c r="B1632" s="146"/>
      <c r="C1632" s="146" t="s">
        <v>77</v>
      </c>
      <c r="D1632" s="62"/>
      <c r="E1632" s="61" t="s">
        <v>2</v>
      </c>
      <c r="F1632" s="1">
        <f t="shared" si="409"/>
        <v>0</v>
      </c>
      <c r="G1632" s="2"/>
      <c r="H1632" s="2"/>
      <c r="I1632" s="2"/>
      <c r="J1632" s="2"/>
      <c r="K1632" s="2"/>
      <c r="L1632" s="2"/>
      <c r="M1632" s="2"/>
      <c r="N1632" s="2"/>
      <c r="O1632" s="2"/>
      <c r="P1632" s="104"/>
      <c r="Q1632" s="117"/>
      <c r="R1632" s="117"/>
      <c r="S1632" s="117"/>
      <c r="T1632" s="117"/>
      <c r="U1632" s="104"/>
      <c r="V1632" s="117"/>
      <c r="W1632" s="118"/>
      <c r="X1632" s="117"/>
      <c r="Y1632" s="117"/>
      <c r="Z1632" s="104"/>
      <c r="AA1632" s="117"/>
    </row>
    <row r="1633" spans="1:27" ht="15.95" customHeight="1" x14ac:dyDescent="0.2">
      <c r="A1633" s="101"/>
      <c r="B1633" s="146"/>
      <c r="C1633" s="146" t="s">
        <v>77</v>
      </c>
      <c r="D1633" s="62"/>
      <c r="E1633" s="61" t="s">
        <v>3</v>
      </c>
      <c r="F1633" s="1">
        <f t="shared" si="409"/>
        <v>0</v>
      </c>
      <c r="G1633" s="2"/>
      <c r="H1633" s="2"/>
      <c r="I1633" s="2"/>
      <c r="J1633" s="2"/>
      <c r="K1633" s="2"/>
      <c r="L1633" s="2"/>
      <c r="M1633" s="2"/>
      <c r="N1633" s="2"/>
      <c r="O1633" s="2"/>
      <c r="P1633" s="104"/>
      <c r="Q1633" s="117"/>
      <c r="R1633" s="117"/>
      <c r="S1633" s="117"/>
      <c r="T1633" s="117"/>
      <c r="U1633" s="104"/>
      <c r="V1633" s="117"/>
      <c r="W1633" s="118"/>
      <c r="X1633" s="117"/>
      <c r="Y1633" s="117"/>
      <c r="Z1633" s="104"/>
      <c r="AA1633" s="117"/>
    </row>
    <row r="1634" spans="1:27" ht="15.95" customHeight="1" x14ac:dyDescent="0.2">
      <c r="A1634" s="101" t="s">
        <v>548</v>
      </c>
      <c r="B1634" s="146"/>
      <c r="C1634" s="146" t="s">
        <v>77</v>
      </c>
      <c r="D1634" s="62"/>
      <c r="E1634" s="102" t="s">
        <v>77</v>
      </c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  <c r="R1634" s="102"/>
      <c r="S1634" s="102"/>
      <c r="T1634" s="102"/>
      <c r="U1634" s="102"/>
      <c r="V1634" s="102"/>
      <c r="W1634" s="102"/>
      <c r="X1634" s="102"/>
      <c r="Y1634" s="102"/>
      <c r="Z1634" s="102"/>
      <c r="AA1634" s="102"/>
    </row>
    <row r="1635" spans="1:27" ht="15.95" customHeight="1" x14ac:dyDescent="0.2">
      <c r="A1635" s="101" t="s">
        <v>64</v>
      </c>
      <c r="B1635" s="146"/>
      <c r="C1635" s="146" t="s">
        <v>77</v>
      </c>
      <c r="D1635" s="62"/>
      <c r="E1635" s="103" t="s">
        <v>102</v>
      </c>
      <c r="F1635" s="103"/>
      <c r="G1635" s="103"/>
      <c r="H1635" s="103"/>
      <c r="I1635" s="103"/>
      <c r="J1635" s="103"/>
      <c r="K1635" s="103"/>
      <c r="L1635" s="103"/>
      <c r="M1635" s="103"/>
      <c r="N1635" s="103"/>
      <c r="O1635" s="103"/>
      <c r="P1635" s="103"/>
      <c r="Q1635" s="103"/>
      <c r="R1635" s="103"/>
      <c r="S1635" s="103"/>
      <c r="T1635" s="103"/>
      <c r="U1635" s="103"/>
      <c r="V1635" s="103"/>
      <c r="W1635" s="103"/>
      <c r="X1635" s="103"/>
      <c r="Y1635" s="103"/>
      <c r="Z1635" s="103"/>
      <c r="AA1635" s="103"/>
    </row>
    <row r="1636" spans="1:27" ht="45" customHeight="1" x14ac:dyDescent="0.2">
      <c r="A1636" s="101"/>
      <c r="B1636" s="146"/>
      <c r="C1636" s="146" t="s">
        <v>77</v>
      </c>
      <c r="D1636" s="62"/>
      <c r="E1636" s="110" t="s">
        <v>512</v>
      </c>
      <c r="F1636" s="110"/>
      <c r="G1636" s="110"/>
      <c r="H1636" s="110"/>
      <c r="I1636" s="110"/>
      <c r="J1636" s="110"/>
      <c r="K1636" s="110"/>
      <c r="L1636" s="110"/>
      <c r="M1636" s="110"/>
      <c r="N1636" s="110"/>
      <c r="O1636" s="110"/>
      <c r="P1636" s="104" t="s">
        <v>506</v>
      </c>
      <c r="Q1636" s="117" t="s">
        <v>305</v>
      </c>
      <c r="R1636" s="117" t="s">
        <v>37</v>
      </c>
      <c r="S1636" s="117" t="s">
        <v>513</v>
      </c>
      <c r="T1636" s="117" t="s">
        <v>78</v>
      </c>
      <c r="U1636" s="104" t="s">
        <v>78</v>
      </c>
      <c r="V1636" s="117" t="s">
        <v>78</v>
      </c>
      <c r="W1636" s="118" t="s">
        <v>514</v>
      </c>
      <c r="X1636" s="117" t="s">
        <v>29</v>
      </c>
      <c r="Y1636" s="117" t="s">
        <v>34</v>
      </c>
      <c r="Z1636" s="104" t="s">
        <v>30</v>
      </c>
      <c r="AA1636" s="117" t="s">
        <v>515</v>
      </c>
    </row>
    <row r="1637" spans="1:27" ht="15.95" customHeight="1" x14ac:dyDescent="0.2">
      <c r="A1637" s="101"/>
      <c r="B1637" s="146"/>
      <c r="C1637" s="146" t="s">
        <v>77</v>
      </c>
      <c r="D1637" s="62"/>
      <c r="E1637" s="61" t="s">
        <v>5</v>
      </c>
      <c r="F1637" s="1">
        <f>H1637+J1637+L1637+N1637+O1637</f>
        <v>9376.491</v>
      </c>
      <c r="G1637" s="2">
        <f t="shared" ref="G1637:O1637" si="410">SUM(G1638:G1641)</f>
        <v>0</v>
      </c>
      <c r="H1637" s="2">
        <f t="shared" si="410"/>
        <v>5000</v>
      </c>
      <c r="I1637" s="2"/>
      <c r="J1637" s="2">
        <f t="shared" si="410"/>
        <v>4376.491</v>
      </c>
      <c r="K1637" s="2"/>
      <c r="L1637" s="2">
        <f t="shared" si="410"/>
        <v>0</v>
      </c>
      <c r="M1637" s="2"/>
      <c r="N1637" s="2">
        <f t="shared" si="410"/>
        <v>0</v>
      </c>
      <c r="O1637" s="2">
        <f t="shared" si="410"/>
        <v>0</v>
      </c>
      <c r="P1637" s="104"/>
      <c r="Q1637" s="117"/>
      <c r="R1637" s="117"/>
      <c r="S1637" s="117"/>
      <c r="T1637" s="117"/>
      <c r="U1637" s="104"/>
      <c r="V1637" s="117"/>
      <c r="W1637" s="118"/>
      <c r="X1637" s="117"/>
      <c r="Y1637" s="117"/>
      <c r="Z1637" s="104"/>
      <c r="AA1637" s="117"/>
    </row>
    <row r="1638" spans="1:27" ht="15.95" customHeight="1" x14ac:dyDescent="0.2">
      <c r="A1638" s="101"/>
      <c r="B1638" s="146"/>
      <c r="C1638" s="146" t="s">
        <v>77</v>
      </c>
      <c r="D1638" s="62"/>
      <c r="E1638" s="61" t="s">
        <v>0</v>
      </c>
      <c r="F1638" s="1">
        <f t="shared" ref="F1638:F1641" si="411">H1638+J1638+L1638+N1638+O1638</f>
        <v>0</v>
      </c>
      <c r="G1638" s="2"/>
      <c r="H1638" s="2"/>
      <c r="I1638" s="2"/>
      <c r="J1638" s="2"/>
      <c r="K1638" s="2"/>
      <c r="L1638" s="2"/>
      <c r="M1638" s="2"/>
      <c r="N1638" s="2"/>
      <c r="O1638" s="2"/>
      <c r="P1638" s="104"/>
      <c r="Q1638" s="117"/>
      <c r="R1638" s="117"/>
      <c r="S1638" s="117"/>
      <c r="T1638" s="117"/>
      <c r="U1638" s="104"/>
      <c r="V1638" s="117"/>
      <c r="W1638" s="118"/>
      <c r="X1638" s="117"/>
      <c r="Y1638" s="117"/>
      <c r="Z1638" s="104"/>
      <c r="AA1638" s="117"/>
    </row>
    <row r="1639" spans="1:27" ht="15.95" customHeight="1" x14ac:dyDescent="0.2">
      <c r="A1639" s="101"/>
      <c r="B1639" s="146"/>
      <c r="C1639" s="146" t="s">
        <v>77</v>
      </c>
      <c r="D1639" s="62"/>
      <c r="E1639" s="61" t="s">
        <v>1</v>
      </c>
      <c r="F1639" s="1">
        <f t="shared" si="411"/>
        <v>9376.491</v>
      </c>
      <c r="G1639" s="2">
        <v>0</v>
      </c>
      <c r="H1639" s="2">
        <v>5000</v>
      </c>
      <c r="I1639" s="2"/>
      <c r="J1639" s="2">
        <v>4376.491</v>
      </c>
      <c r="K1639" s="2"/>
      <c r="L1639" s="2"/>
      <c r="M1639" s="2"/>
      <c r="N1639" s="2"/>
      <c r="O1639" s="2"/>
      <c r="P1639" s="104"/>
      <c r="Q1639" s="117"/>
      <c r="R1639" s="117"/>
      <c r="S1639" s="117"/>
      <c r="T1639" s="117"/>
      <c r="U1639" s="104"/>
      <c r="V1639" s="117"/>
      <c r="W1639" s="118"/>
      <c r="X1639" s="117"/>
      <c r="Y1639" s="117"/>
      <c r="Z1639" s="104"/>
      <c r="AA1639" s="117"/>
    </row>
    <row r="1640" spans="1:27" ht="15.95" customHeight="1" x14ac:dyDescent="0.2">
      <c r="A1640" s="101"/>
      <c r="B1640" s="146"/>
      <c r="C1640" s="146" t="s">
        <v>77</v>
      </c>
      <c r="D1640" s="62"/>
      <c r="E1640" s="61" t="s">
        <v>2</v>
      </c>
      <c r="F1640" s="1">
        <f t="shared" si="411"/>
        <v>0</v>
      </c>
      <c r="G1640" s="2"/>
      <c r="H1640" s="2"/>
      <c r="I1640" s="2"/>
      <c r="J1640" s="2"/>
      <c r="K1640" s="2"/>
      <c r="L1640" s="2"/>
      <c r="M1640" s="2"/>
      <c r="N1640" s="2"/>
      <c r="O1640" s="2"/>
      <c r="P1640" s="104"/>
      <c r="Q1640" s="117"/>
      <c r="R1640" s="117"/>
      <c r="S1640" s="117"/>
      <c r="T1640" s="117"/>
      <c r="U1640" s="104"/>
      <c r="V1640" s="117"/>
      <c r="W1640" s="118"/>
      <c r="X1640" s="117"/>
      <c r="Y1640" s="117"/>
      <c r="Z1640" s="104"/>
      <c r="AA1640" s="117"/>
    </row>
    <row r="1641" spans="1:27" ht="15.95" customHeight="1" x14ac:dyDescent="0.2">
      <c r="A1641" s="101"/>
      <c r="B1641" s="146"/>
      <c r="C1641" s="146" t="s">
        <v>77</v>
      </c>
      <c r="D1641" s="62"/>
      <c r="E1641" s="61" t="s">
        <v>3</v>
      </c>
      <c r="F1641" s="1">
        <f t="shared" si="411"/>
        <v>0</v>
      </c>
      <c r="G1641" s="2"/>
      <c r="H1641" s="2"/>
      <c r="I1641" s="2"/>
      <c r="J1641" s="2"/>
      <c r="K1641" s="2"/>
      <c r="L1641" s="2"/>
      <c r="M1641" s="2"/>
      <c r="N1641" s="2"/>
      <c r="O1641" s="2"/>
      <c r="P1641" s="104"/>
      <c r="Q1641" s="117"/>
      <c r="R1641" s="117"/>
      <c r="S1641" s="117"/>
      <c r="T1641" s="117"/>
      <c r="U1641" s="104"/>
      <c r="V1641" s="117"/>
      <c r="W1641" s="118"/>
      <c r="X1641" s="117"/>
      <c r="Y1641" s="117"/>
      <c r="Z1641" s="104"/>
      <c r="AA1641" s="117"/>
    </row>
    <row r="1642" spans="1:27" ht="15.95" customHeight="1" x14ac:dyDescent="0.2">
      <c r="A1642" s="101" t="s">
        <v>549</v>
      </c>
      <c r="B1642" s="146"/>
      <c r="C1642" s="146" t="s">
        <v>77</v>
      </c>
      <c r="D1642" s="62"/>
      <c r="E1642" s="102" t="s">
        <v>77</v>
      </c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  <c r="R1642" s="102"/>
      <c r="S1642" s="102"/>
      <c r="T1642" s="102"/>
      <c r="U1642" s="102"/>
      <c r="V1642" s="102"/>
      <c r="W1642" s="102"/>
      <c r="X1642" s="102"/>
      <c r="Y1642" s="102"/>
      <c r="Z1642" s="102"/>
      <c r="AA1642" s="102"/>
    </row>
    <row r="1643" spans="1:27" ht="15.95" customHeight="1" x14ac:dyDescent="0.2">
      <c r="A1643" s="101" t="s">
        <v>64</v>
      </c>
      <c r="B1643" s="146"/>
      <c r="C1643" s="146" t="s">
        <v>77</v>
      </c>
      <c r="D1643" s="62"/>
      <c r="E1643" s="103" t="s">
        <v>102</v>
      </c>
      <c r="F1643" s="103"/>
      <c r="G1643" s="103"/>
      <c r="H1643" s="103"/>
      <c r="I1643" s="103"/>
      <c r="J1643" s="103"/>
      <c r="K1643" s="103"/>
      <c r="L1643" s="103"/>
      <c r="M1643" s="103"/>
      <c r="N1643" s="103"/>
      <c r="O1643" s="103"/>
      <c r="P1643" s="103"/>
      <c r="Q1643" s="103"/>
      <c r="R1643" s="103"/>
      <c r="S1643" s="103"/>
      <c r="T1643" s="103"/>
      <c r="U1643" s="103"/>
      <c r="V1643" s="103"/>
      <c r="W1643" s="103"/>
      <c r="X1643" s="103"/>
      <c r="Y1643" s="103"/>
      <c r="Z1643" s="103"/>
      <c r="AA1643" s="103"/>
    </row>
    <row r="1644" spans="1:27" ht="45" customHeight="1" x14ac:dyDescent="0.2">
      <c r="A1644" s="101"/>
      <c r="B1644" s="146"/>
      <c r="C1644" s="146" t="s">
        <v>77</v>
      </c>
      <c r="D1644" s="62"/>
      <c r="E1644" s="110" t="s">
        <v>516</v>
      </c>
      <c r="F1644" s="110"/>
      <c r="G1644" s="110"/>
      <c r="H1644" s="110"/>
      <c r="I1644" s="110"/>
      <c r="J1644" s="110"/>
      <c r="K1644" s="110"/>
      <c r="L1644" s="110"/>
      <c r="M1644" s="110"/>
      <c r="N1644" s="110"/>
      <c r="O1644" s="110"/>
      <c r="P1644" s="104" t="s">
        <v>506</v>
      </c>
      <c r="Q1644" s="117" t="s">
        <v>305</v>
      </c>
      <c r="R1644" s="117" t="s">
        <v>37</v>
      </c>
      <c r="S1644" s="117" t="s">
        <v>517</v>
      </c>
      <c r="T1644" s="117" t="s">
        <v>78</v>
      </c>
      <c r="U1644" s="104" t="s">
        <v>78</v>
      </c>
      <c r="V1644" s="117" t="s">
        <v>78</v>
      </c>
      <c r="W1644" s="118" t="s">
        <v>518</v>
      </c>
      <c r="X1644" s="117" t="s">
        <v>29</v>
      </c>
      <c r="Y1644" s="117" t="s">
        <v>34</v>
      </c>
      <c r="Z1644" s="104" t="s">
        <v>30</v>
      </c>
      <c r="AA1644" s="117" t="s">
        <v>519</v>
      </c>
    </row>
    <row r="1645" spans="1:27" ht="15.95" customHeight="1" x14ac:dyDescent="0.2">
      <c r="A1645" s="101"/>
      <c r="B1645" s="146"/>
      <c r="C1645" s="146" t="s">
        <v>77</v>
      </c>
      <c r="D1645" s="62"/>
      <c r="E1645" s="61" t="s">
        <v>5</v>
      </c>
      <c r="F1645" s="1">
        <f>H1645+J1645+L1645+N1645+O1645</f>
        <v>19554.224000000002</v>
      </c>
      <c r="G1645" s="2">
        <f t="shared" ref="G1645:O1645" si="412">SUM(G1646:G1649)</f>
        <v>0</v>
      </c>
      <c r="H1645" s="2">
        <f t="shared" si="412"/>
        <v>6250</v>
      </c>
      <c r="I1645" s="2"/>
      <c r="J1645" s="2">
        <f t="shared" si="412"/>
        <v>13304.224</v>
      </c>
      <c r="K1645" s="2"/>
      <c r="L1645" s="2">
        <f t="shared" si="412"/>
        <v>0</v>
      </c>
      <c r="M1645" s="2"/>
      <c r="N1645" s="2">
        <f t="shared" si="412"/>
        <v>0</v>
      </c>
      <c r="O1645" s="2">
        <f t="shared" si="412"/>
        <v>0</v>
      </c>
      <c r="P1645" s="104"/>
      <c r="Q1645" s="117"/>
      <c r="R1645" s="117"/>
      <c r="S1645" s="117"/>
      <c r="T1645" s="117"/>
      <c r="U1645" s="104"/>
      <c r="V1645" s="117"/>
      <c r="W1645" s="118"/>
      <c r="X1645" s="117"/>
      <c r="Y1645" s="117"/>
      <c r="Z1645" s="104"/>
      <c r="AA1645" s="117"/>
    </row>
    <row r="1646" spans="1:27" ht="15.95" customHeight="1" x14ac:dyDescent="0.2">
      <c r="A1646" s="101"/>
      <c r="B1646" s="146"/>
      <c r="C1646" s="146" t="s">
        <v>77</v>
      </c>
      <c r="D1646" s="62"/>
      <c r="E1646" s="61" t="s">
        <v>0</v>
      </c>
      <c r="F1646" s="1">
        <f t="shared" ref="F1646:F1649" si="413">H1646+J1646+L1646+N1646+O1646</f>
        <v>0</v>
      </c>
      <c r="G1646" s="2"/>
      <c r="H1646" s="2"/>
      <c r="I1646" s="2"/>
      <c r="J1646" s="2"/>
      <c r="K1646" s="2"/>
      <c r="L1646" s="2"/>
      <c r="M1646" s="2"/>
      <c r="N1646" s="2"/>
      <c r="O1646" s="2"/>
      <c r="P1646" s="104"/>
      <c r="Q1646" s="117"/>
      <c r="R1646" s="117"/>
      <c r="S1646" s="117"/>
      <c r="T1646" s="117"/>
      <c r="U1646" s="104"/>
      <c r="V1646" s="117"/>
      <c r="W1646" s="118"/>
      <c r="X1646" s="117"/>
      <c r="Y1646" s="117"/>
      <c r="Z1646" s="104"/>
      <c r="AA1646" s="117"/>
    </row>
    <row r="1647" spans="1:27" ht="15.95" customHeight="1" x14ac:dyDescent="0.2">
      <c r="A1647" s="101"/>
      <c r="B1647" s="146"/>
      <c r="C1647" s="146" t="s">
        <v>77</v>
      </c>
      <c r="D1647" s="62"/>
      <c r="E1647" s="61" t="s">
        <v>1</v>
      </c>
      <c r="F1647" s="1">
        <f t="shared" si="413"/>
        <v>19554.224000000002</v>
      </c>
      <c r="G1647" s="2">
        <v>0</v>
      </c>
      <c r="H1647" s="2">
        <v>6250</v>
      </c>
      <c r="I1647" s="2"/>
      <c r="J1647" s="2">
        <v>13304.224</v>
      </c>
      <c r="K1647" s="2"/>
      <c r="L1647" s="2"/>
      <c r="M1647" s="2"/>
      <c r="N1647" s="2"/>
      <c r="O1647" s="2"/>
      <c r="P1647" s="104"/>
      <c r="Q1647" s="117"/>
      <c r="R1647" s="117"/>
      <c r="S1647" s="117"/>
      <c r="T1647" s="117"/>
      <c r="U1647" s="104"/>
      <c r="V1647" s="117"/>
      <c r="W1647" s="118"/>
      <c r="X1647" s="117"/>
      <c r="Y1647" s="117"/>
      <c r="Z1647" s="104"/>
      <c r="AA1647" s="117"/>
    </row>
    <row r="1648" spans="1:27" ht="15.95" customHeight="1" x14ac:dyDescent="0.2">
      <c r="A1648" s="101"/>
      <c r="B1648" s="146"/>
      <c r="C1648" s="146" t="s">
        <v>77</v>
      </c>
      <c r="D1648" s="62"/>
      <c r="E1648" s="61" t="s">
        <v>2</v>
      </c>
      <c r="F1648" s="1">
        <f t="shared" si="413"/>
        <v>0</v>
      </c>
      <c r="G1648" s="2"/>
      <c r="H1648" s="2"/>
      <c r="I1648" s="2"/>
      <c r="J1648" s="2"/>
      <c r="K1648" s="2"/>
      <c r="L1648" s="2"/>
      <c r="M1648" s="2"/>
      <c r="N1648" s="2"/>
      <c r="O1648" s="2"/>
      <c r="P1648" s="104"/>
      <c r="Q1648" s="117"/>
      <c r="R1648" s="117"/>
      <c r="S1648" s="117"/>
      <c r="T1648" s="117"/>
      <c r="U1648" s="104"/>
      <c r="V1648" s="117"/>
      <c r="W1648" s="118"/>
      <c r="X1648" s="117"/>
      <c r="Y1648" s="117"/>
      <c r="Z1648" s="104"/>
      <c r="AA1648" s="117"/>
    </row>
    <row r="1649" spans="1:27" ht="15.95" customHeight="1" x14ac:dyDescent="0.2">
      <c r="A1649" s="101"/>
      <c r="B1649" s="146"/>
      <c r="C1649" s="146" t="s">
        <v>77</v>
      </c>
      <c r="D1649" s="62"/>
      <c r="E1649" s="61" t="s">
        <v>3</v>
      </c>
      <c r="F1649" s="1">
        <f t="shared" si="413"/>
        <v>0</v>
      </c>
      <c r="G1649" s="2"/>
      <c r="H1649" s="2"/>
      <c r="I1649" s="2"/>
      <c r="J1649" s="2"/>
      <c r="K1649" s="2"/>
      <c r="L1649" s="2"/>
      <c r="M1649" s="2"/>
      <c r="N1649" s="2"/>
      <c r="O1649" s="2"/>
      <c r="P1649" s="104"/>
      <c r="Q1649" s="117"/>
      <c r="R1649" s="117"/>
      <c r="S1649" s="117"/>
      <c r="T1649" s="117"/>
      <c r="U1649" s="104"/>
      <c r="V1649" s="117"/>
      <c r="W1649" s="118"/>
      <c r="X1649" s="117"/>
      <c r="Y1649" s="117"/>
      <c r="Z1649" s="104"/>
      <c r="AA1649" s="117"/>
    </row>
    <row r="1650" spans="1:27" ht="15.95" customHeight="1" x14ac:dyDescent="0.2">
      <c r="A1650" s="101" t="s">
        <v>550</v>
      </c>
      <c r="B1650" s="146"/>
      <c r="C1650" s="146" t="s">
        <v>77</v>
      </c>
      <c r="D1650" s="62"/>
      <c r="E1650" s="102" t="s">
        <v>77</v>
      </c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  <c r="R1650" s="102"/>
      <c r="S1650" s="102"/>
      <c r="T1650" s="102"/>
      <c r="U1650" s="102"/>
      <c r="V1650" s="102"/>
      <c r="W1650" s="102"/>
      <c r="X1650" s="102"/>
      <c r="Y1650" s="102"/>
      <c r="Z1650" s="102"/>
      <c r="AA1650" s="102"/>
    </row>
    <row r="1651" spans="1:27" ht="15.95" customHeight="1" x14ac:dyDescent="0.2">
      <c r="A1651" s="101" t="s">
        <v>64</v>
      </c>
      <c r="B1651" s="146"/>
      <c r="C1651" s="146" t="s">
        <v>77</v>
      </c>
      <c r="D1651" s="62"/>
      <c r="E1651" s="103" t="s">
        <v>102</v>
      </c>
      <c r="F1651" s="103"/>
      <c r="G1651" s="103"/>
      <c r="H1651" s="103"/>
      <c r="I1651" s="103"/>
      <c r="J1651" s="103"/>
      <c r="K1651" s="103"/>
      <c r="L1651" s="103"/>
      <c r="M1651" s="103"/>
      <c r="N1651" s="103"/>
      <c r="O1651" s="103"/>
      <c r="P1651" s="103"/>
      <c r="Q1651" s="103"/>
      <c r="R1651" s="103"/>
      <c r="S1651" s="103"/>
      <c r="T1651" s="103"/>
      <c r="U1651" s="103"/>
      <c r="V1651" s="103"/>
      <c r="W1651" s="103"/>
      <c r="X1651" s="103"/>
      <c r="Y1651" s="103"/>
      <c r="Z1651" s="103"/>
      <c r="AA1651" s="103"/>
    </row>
    <row r="1652" spans="1:27" ht="45" customHeight="1" x14ac:dyDescent="0.2">
      <c r="A1652" s="101"/>
      <c r="B1652" s="146"/>
      <c r="C1652" s="146" t="s">
        <v>77</v>
      </c>
      <c r="D1652" s="62"/>
      <c r="E1652" s="110" t="s">
        <v>524</v>
      </c>
      <c r="F1652" s="110"/>
      <c r="G1652" s="110"/>
      <c r="H1652" s="110"/>
      <c r="I1652" s="110"/>
      <c r="J1652" s="110"/>
      <c r="K1652" s="110"/>
      <c r="L1652" s="110"/>
      <c r="M1652" s="110"/>
      <c r="N1652" s="110"/>
      <c r="O1652" s="110"/>
      <c r="P1652" s="104" t="s">
        <v>19</v>
      </c>
      <c r="Q1652" s="117"/>
      <c r="R1652" s="117" t="s">
        <v>521</v>
      </c>
      <c r="S1652" s="117" t="s">
        <v>525</v>
      </c>
      <c r="T1652" s="117" t="s">
        <v>54</v>
      </c>
      <c r="U1652" s="104" t="s">
        <v>54</v>
      </c>
      <c r="V1652" s="117" t="s">
        <v>54</v>
      </c>
      <c r="W1652" s="118">
        <f>F1653</f>
        <v>5574.4699999999993</v>
      </c>
      <c r="X1652" s="117" t="s">
        <v>7</v>
      </c>
      <c r="Y1652" s="117" t="s">
        <v>53</v>
      </c>
      <c r="Z1652" s="104"/>
      <c r="AA1652" s="117" t="s">
        <v>526</v>
      </c>
    </row>
    <row r="1653" spans="1:27" ht="15.95" customHeight="1" x14ac:dyDescent="0.2">
      <c r="A1653" s="101"/>
      <c r="B1653" s="146"/>
      <c r="C1653" s="146" t="s">
        <v>77</v>
      </c>
      <c r="D1653" s="62"/>
      <c r="E1653" s="61" t="s">
        <v>5</v>
      </c>
      <c r="F1653" s="1">
        <f>H1653+J1653+L1653+N1653+O1653</f>
        <v>5574.4699999999993</v>
      </c>
      <c r="G1653" s="2">
        <f t="shared" ref="G1653:O1653" si="414">SUM(G1654:G1657)</f>
        <v>0</v>
      </c>
      <c r="H1653" s="2">
        <f t="shared" si="414"/>
        <v>5574.4699999999993</v>
      </c>
      <c r="I1653" s="2"/>
      <c r="J1653" s="2">
        <f t="shared" si="414"/>
        <v>0</v>
      </c>
      <c r="K1653" s="2"/>
      <c r="L1653" s="2">
        <f t="shared" si="414"/>
        <v>0</v>
      </c>
      <c r="M1653" s="2"/>
      <c r="N1653" s="2">
        <f t="shared" si="414"/>
        <v>0</v>
      </c>
      <c r="O1653" s="2">
        <f t="shared" si="414"/>
        <v>0</v>
      </c>
      <c r="P1653" s="104"/>
      <c r="Q1653" s="117"/>
      <c r="R1653" s="117"/>
      <c r="S1653" s="117"/>
      <c r="T1653" s="117"/>
      <c r="U1653" s="104"/>
      <c r="V1653" s="117"/>
      <c r="W1653" s="118"/>
      <c r="X1653" s="117"/>
      <c r="Y1653" s="117"/>
      <c r="Z1653" s="104"/>
      <c r="AA1653" s="117"/>
    </row>
    <row r="1654" spans="1:27" ht="15.95" customHeight="1" x14ac:dyDescent="0.2">
      <c r="A1654" s="101"/>
      <c r="B1654" s="146"/>
      <c r="C1654" s="146" t="s">
        <v>77</v>
      </c>
      <c r="D1654" s="62"/>
      <c r="E1654" s="61" t="s">
        <v>0</v>
      </c>
      <c r="F1654" s="1">
        <f t="shared" ref="F1654:F1657" si="415">H1654+J1654+L1654+N1654+O1654</f>
        <v>0</v>
      </c>
      <c r="G1654" s="2"/>
      <c r="H1654" s="2"/>
      <c r="I1654" s="2"/>
      <c r="J1654" s="2"/>
      <c r="K1654" s="2"/>
      <c r="L1654" s="2"/>
      <c r="M1654" s="2"/>
      <c r="N1654" s="2"/>
      <c r="O1654" s="2"/>
      <c r="P1654" s="104"/>
      <c r="Q1654" s="117"/>
      <c r="R1654" s="117"/>
      <c r="S1654" s="117"/>
      <c r="T1654" s="117"/>
      <c r="U1654" s="104"/>
      <c r="V1654" s="117"/>
      <c r="W1654" s="118"/>
      <c r="X1654" s="117"/>
      <c r="Y1654" s="117"/>
      <c r="Z1654" s="104"/>
      <c r="AA1654" s="117"/>
    </row>
    <row r="1655" spans="1:27" ht="15.95" customHeight="1" x14ac:dyDescent="0.2">
      <c r="A1655" s="101"/>
      <c r="B1655" s="146"/>
      <c r="C1655" s="146" t="s">
        <v>77</v>
      </c>
      <c r="D1655" s="62"/>
      <c r="E1655" s="61" t="s">
        <v>1</v>
      </c>
      <c r="F1655" s="1">
        <f t="shared" si="415"/>
        <v>5462.98</v>
      </c>
      <c r="G1655" s="2">
        <v>0</v>
      </c>
      <c r="H1655" s="2">
        <v>5462.98</v>
      </c>
      <c r="I1655" s="2"/>
      <c r="J1655" s="2">
        <v>0</v>
      </c>
      <c r="K1655" s="2"/>
      <c r="L1655" s="2"/>
      <c r="M1655" s="2"/>
      <c r="N1655" s="2"/>
      <c r="O1655" s="2"/>
      <c r="P1655" s="104"/>
      <c r="Q1655" s="117"/>
      <c r="R1655" s="117"/>
      <c r="S1655" s="117"/>
      <c r="T1655" s="117"/>
      <c r="U1655" s="104"/>
      <c r="V1655" s="117"/>
      <c r="W1655" s="118"/>
      <c r="X1655" s="117"/>
      <c r="Y1655" s="117"/>
      <c r="Z1655" s="104"/>
      <c r="AA1655" s="117"/>
    </row>
    <row r="1656" spans="1:27" ht="15.95" customHeight="1" x14ac:dyDescent="0.2">
      <c r="A1656" s="101"/>
      <c r="B1656" s="146"/>
      <c r="C1656" s="146" t="s">
        <v>77</v>
      </c>
      <c r="D1656" s="62"/>
      <c r="E1656" s="61" t="s">
        <v>2</v>
      </c>
      <c r="F1656" s="1">
        <f t="shared" si="415"/>
        <v>111.49</v>
      </c>
      <c r="G1656" s="2">
        <v>0</v>
      </c>
      <c r="H1656" s="2">
        <v>111.49</v>
      </c>
      <c r="I1656" s="2"/>
      <c r="J1656" s="2"/>
      <c r="K1656" s="2"/>
      <c r="L1656" s="2"/>
      <c r="M1656" s="2"/>
      <c r="N1656" s="2"/>
      <c r="O1656" s="2"/>
      <c r="P1656" s="104"/>
      <c r="Q1656" s="117"/>
      <c r="R1656" s="117"/>
      <c r="S1656" s="117"/>
      <c r="T1656" s="117"/>
      <c r="U1656" s="104"/>
      <c r="V1656" s="117"/>
      <c r="W1656" s="118"/>
      <c r="X1656" s="117"/>
      <c r="Y1656" s="117"/>
      <c r="Z1656" s="104"/>
      <c r="AA1656" s="117"/>
    </row>
    <row r="1657" spans="1:27" ht="15.95" customHeight="1" x14ac:dyDescent="0.2">
      <c r="A1657" s="101"/>
      <c r="B1657" s="146"/>
      <c r="C1657" s="146" t="s">
        <v>77</v>
      </c>
      <c r="D1657" s="62"/>
      <c r="E1657" s="61" t="s">
        <v>3</v>
      </c>
      <c r="F1657" s="1">
        <f t="shared" si="415"/>
        <v>0</v>
      </c>
      <c r="G1657" s="2"/>
      <c r="H1657" s="2"/>
      <c r="I1657" s="2"/>
      <c r="J1657" s="2"/>
      <c r="K1657" s="2"/>
      <c r="L1657" s="2"/>
      <c r="M1657" s="2"/>
      <c r="N1657" s="2"/>
      <c r="O1657" s="2"/>
      <c r="P1657" s="104"/>
      <c r="Q1657" s="117"/>
      <c r="R1657" s="117"/>
      <c r="S1657" s="117"/>
      <c r="T1657" s="117"/>
      <c r="U1657" s="104"/>
      <c r="V1657" s="117"/>
      <c r="W1657" s="118"/>
      <c r="X1657" s="117"/>
      <c r="Y1657" s="117"/>
      <c r="Z1657" s="104"/>
      <c r="AA1657" s="117"/>
    </row>
    <row r="1658" spans="1:27" ht="15.95" customHeight="1" x14ac:dyDescent="0.2">
      <c r="A1658" s="101" t="s">
        <v>551</v>
      </c>
      <c r="B1658" s="146"/>
      <c r="C1658" s="146" t="s">
        <v>77</v>
      </c>
      <c r="D1658" s="62"/>
      <c r="E1658" s="102" t="s">
        <v>77</v>
      </c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  <c r="R1658" s="102"/>
      <c r="S1658" s="102"/>
      <c r="T1658" s="102"/>
      <c r="U1658" s="102"/>
      <c r="V1658" s="102"/>
      <c r="W1658" s="102"/>
      <c r="X1658" s="102"/>
      <c r="Y1658" s="102"/>
      <c r="Z1658" s="102"/>
      <c r="AA1658" s="102"/>
    </row>
    <row r="1659" spans="1:27" ht="15.95" customHeight="1" x14ac:dyDescent="0.2">
      <c r="A1659" s="101" t="s">
        <v>64</v>
      </c>
      <c r="B1659" s="146"/>
      <c r="C1659" s="146" t="s">
        <v>77</v>
      </c>
      <c r="D1659" s="62"/>
      <c r="E1659" s="103" t="s">
        <v>102</v>
      </c>
      <c r="F1659" s="103"/>
      <c r="G1659" s="103"/>
      <c r="H1659" s="103"/>
      <c r="I1659" s="103"/>
      <c r="J1659" s="103"/>
      <c r="K1659" s="103"/>
      <c r="L1659" s="103"/>
      <c r="M1659" s="103"/>
      <c r="N1659" s="103"/>
      <c r="O1659" s="103"/>
      <c r="P1659" s="103"/>
      <c r="Q1659" s="103"/>
      <c r="R1659" s="103"/>
      <c r="S1659" s="103"/>
      <c r="T1659" s="103"/>
      <c r="U1659" s="103"/>
      <c r="V1659" s="103"/>
      <c r="W1659" s="103"/>
      <c r="X1659" s="103"/>
      <c r="Y1659" s="103"/>
      <c r="Z1659" s="103"/>
      <c r="AA1659" s="103"/>
    </row>
    <row r="1660" spans="1:27" ht="45" customHeight="1" x14ac:dyDescent="0.2">
      <c r="A1660" s="101"/>
      <c r="B1660" s="146"/>
      <c r="C1660" s="146" t="s">
        <v>77</v>
      </c>
      <c r="D1660" s="62"/>
      <c r="E1660" s="110" t="s">
        <v>527</v>
      </c>
      <c r="F1660" s="110"/>
      <c r="G1660" s="110"/>
      <c r="H1660" s="110"/>
      <c r="I1660" s="110"/>
      <c r="J1660" s="110"/>
      <c r="K1660" s="110"/>
      <c r="L1660" s="110"/>
      <c r="M1660" s="110"/>
      <c r="N1660" s="110"/>
      <c r="O1660" s="110"/>
      <c r="P1660" s="104" t="s">
        <v>19</v>
      </c>
      <c r="Q1660" s="117"/>
      <c r="R1660" s="117" t="s">
        <v>521</v>
      </c>
      <c r="S1660" s="117" t="s">
        <v>513</v>
      </c>
      <c r="T1660" s="117" t="s">
        <v>54</v>
      </c>
      <c r="U1660" s="104" t="s">
        <v>54</v>
      </c>
      <c r="V1660" s="117" t="s">
        <v>54</v>
      </c>
      <c r="W1660" s="118">
        <f>F1661</f>
        <v>8448.0299999999988</v>
      </c>
      <c r="X1660" s="117" t="s">
        <v>7</v>
      </c>
      <c r="Y1660" s="117" t="s">
        <v>53</v>
      </c>
      <c r="Z1660" s="104"/>
      <c r="AA1660" s="117" t="s">
        <v>526</v>
      </c>
    </row>
    <row r="1661" spans="1:27" ht="15.95" customHeight="1" x14ac:dyDescent="0.2">
      <c r="A1661" s="101"/>
      <c r="B1661" s="146"/>
      <c r="C1661" s="146" t="s">
        <v>77</v>
      </c>
      <c r="D1661" s="62"/>
      <c r="E1661" s="61" t="s">
        <v>5</v>
      </c>
      <c r="F1661" s="1">
        <f>H1661+J1661+L1661+N1661+O1661</f>
        <v>8448.0299999999988</v>
      </c>
      <c r="G1661" s="2">
        <f t="shared" ref="G1661:O1661" si="416">SUM(G1662:G1665)</f>
        <v>0</v>
      </c>
      <c r="H1661" s="2">
        <f t="shared" si="416"/>
        <v>8448.0299999999988</v>
      </c>
      <c r="I1661" s="2"/>
      <c r="J1661" s="2">
        <f t="shared" si="416"/>
        <v>0</v>
      </c>
      <c r="K1661" s="2"/>
      <c r="L1661" s="2">
        <f t="shared" si="416"/>
        <v>0</v>
      </c>
      <c r="M1661" s="2"/>
      <c r="N1661" s="2">
        <f t="shared" si="416"/>
        <v>0</v>
      </c>
      <c r="O1661" s="2">
        <f t="shared" si="416"/>
        <v>0</v>
      </c>
      <c r="P1661" s="104"/>
      <c r="Q1661" s="117"/>
      <c r="R1661" s="117"/>
      <c r="S1661" s="117"/>
      <c r="T1661" s="117"/>
      <c r="U1661" s="104"/>
      <c r="V1661" s="117"/>
      <c r="W1661" s="118"/>
      <c r="X1661" s="117"/>
      <c r="Y1661" s="117"/>
      <c r="Z1661" s="104"/>
      <c r="AA1661" s="117"/>
    </row>
    <row r="1662" spans="1:27" ht="15.95" customHeight="1" x14ac:dyDescent="0.2">
      <c r="A1662" s="101"/>
      <c r="B1662" s="146"/>
      <c r="C1662" s="146" t="s">
        <v>77</v>
      </c>
      <c r="D1662" s="62"/>
      <c r="E1662" s="61" t="s">
        <v>0</v>
      </c>
      <c r="F1662" s="1">
        <f t="shared" ref="F1662:F1665" si="417">H1662+J1662+L1662+N1662+O1662</f>
        <v>0</v>
      </c>
      <c r="G1662" s="2"/>
      <c r="H1662" s="2"/>
      <c r="I1662" s="2"/>
      <c r="J1662" s="2"/>
      <c r="K1662" s="2"/>
      <c r="L1662" s="2"/>
      <c r="M1662" s="2"/>
      <c r="N1662" s="2"/>
      <c r="O1662" s="2"/>
      <c r="P1662" s="104"/>
      <c r="Q1662" s="117"/>
      <c r="R1662" s="117"/>
      <c r="S1662" s="117"/>
      <c r="T1662" s="117"/>
      <c r="U1662" s="104"/>
      <c r="V1662" s="117"/>
      <c r="W1662" s="118"/>
      <c r="X1662" s="117"/>
      <c r="Y1662" s="117"/>
      <c r="Z1662" s="104"/>
      <c r="AA1662" s="117"/>
    </row>
    <row r="1663" spans="1:27" ht="15.95" customHeight="1" x14ac:dyDescent="0.2">
      <c r="A1663" s="101"/>
      <c r="B1663" s="146"/>
      <c r="C1663" s="146" t="s">
        <v>77</v>
      </c>
      <c r="D1663" s="62"/>
      <c r="E1663" s="61" t="s">
        <v>1</v>
      </c>
      <c r="F1663" s="1">
        <f t="shared" si="417"/>
        <v>8279.07</v>
      </c>
      <c r="G1663" s="2">
        <v>0</v>
      </c>
      <c r="H1663" s="2">
        <v>8279.07</v>
      </c>
      <c r="I1663" s="2"/>
      <c r="J1663" s="2">
        <v>0</v>
      </c>
      <c r="K1663" s="2"/>
      <c r="L1663" s="2"/>
      <c r="M1663" s="2"/>
      <c r="N1663" s="2"/>
      <c r="O1663" s="2"/>
      <c r="P1663" s="104"/>
      <c r="Q1663" s="117"/>
      <c r="R1663" s="117"/>
      <c r="S1663" s="117"/>
      <c r="T1663" s="117"/>
      <c r="U1663" s="104"/>
      <c r="V1663" s="117"/>
      <c r="W1663" s="118"/>
      <c r="X1663" s="117"/>
      <c r="Y1663" s="117"/>
      <c r="Z1663" s="104"/>
      <c r="AA1663" s="117"/>
    </row>
    <row r="1664" spans="1:27" ht="15.95" customHeight="1" x14ac:dyDescent="0.2">
      <c r="A1664" s="101"/>
      <c r="B1664" s="146"/>
      <c r="C1664" s="146" t="s">
        <v>77</v>
      </c>
      <c r="D1664" s="62"/>
      <c r="E1664" s="61" t="s">
        <v>2</v>
      </c>
      <c r="F1664" s="1">
        <f t="shared" si="417"/>
        <v>168.96</v>
      </c>
      <c r="G1664" s="2">
        <v>0</v>
      </c>
      <c r="H1664" s="2">
        <v>168.96</v>
      </c>
      <c r="I1664" s="2"/>
      <c r="J1664" s="2"/>
      <c r="K1664" s="2"/>
      <c r="L1664" s="2"/>
      <c r="M1664" s="2"/>
      <c r="N1664" s="2"/>
      <c r="O1664" s="2"/>
      <c r="P1664" s="104"/>
      <c r="Q1664" s="117"/>
      <c r="R1664" s="117"/>
      <c r="S1664" s="117"/>
      <c r="T1664" s="117"/>
      <c r="U1664" s="104"/>
      <c r="V1664" s="117"/>
      <c r="W1664" s="118"/>
      <c r="X1664" s="117"/>
      <c r="Y1664" s="117"/>
      <c r="Z1664" s="104"/>
      <c r="AA1664" s="117"/>
    </row>
    <row r="1665" spans="1:27" ht="15.95" customHeight="1" x14ac:dyDescent="0.2">
      <c r="A1665" s="101"/>
      <c r="B1665" s="146"/>
      <c r="C1665" s="146" t="s">
        <v>77</v>
      </c>
      <c r="D1665" s="62"/>
      <c r="E1665" s="61" t="s">
        <v>3</v>
      </c>
      <c r="F1665" s="1">
        <f t="shared" si="417"/>
        <v>0</v>
      </c>
      <c r="G1665" s="2"/>
      <c r="H1665" s="2"/>
      <c r="I1665" s="2"/>
      <c r="J1665" s="2"/>
      <c r="K1665" s="2"/>
      <c r="L1665" s="2"/>
      <c r="M1665" s="2"/>
      <c r="N1665" s="2"/>
      <c r="O1665" s="2"/>
      <c r="P1665" s="104"/>
      <c r="Q1665" s="117"/>
      <c r="R1665" s="117"/>
      <c r="S1665" s="117"/>
      <c r="T1665" s="117"/>
      <c r="U1665" s="104"/>
      <c r="V1665" s="117"/>
      <c r="W1665" s="118"/>
      <c r="X1665" s="117"/>
      <c r="Y1665" s="117"/>
      <c r="Z1665" s="104"/>
      <c r="AA1665" s="117"/>
    </row>
    <row r="1666" spans="1:27" ht="15.95" customHeight="1" x14ac:dyDescent="0.2">
      <c r="A1666" s="101" t="s">
        <v>552</v>
      </c>
      <c r="B1666" s="146"/>
      <c r="C1666" s="146" t="s">
        <v>77</v>
      </c>
      <c r="D1666" s="62"/>
      <c r="E1666" s="102" t="s">
        <v>77</v>
      </c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  <c r="R1666" s="102"/>
      <c r="S1666" s="102"/>
      <c r="T1666" s="102"/>
      <c r="U1666" s="102"/>
      <c r="V1666" s="102"/>
      <c r="W1666" s="102"/>
      <c r="X1666" s="102"/>
      <c r="Y1666" s="102"/>
      <c r="Z1666" s="102"/>
      <c r="AA1666" s="102"/>
    </row>
    <row r="1667" spans="1:27" ht="15.95" customHeight="1" x14ac:dyDescent="0.2">
      <c r="A1667" s="101" t="s">
        <v>64</v>
      </c>
      <c r="B1667" s="146"/>
      <c r="C1667" s="146" t="s">
        <v>77</v>
      </c>
      <c r="D1667" s="62"/>
      <c r="E1667" s="103" t="s">
        <v>102</v>
      </c>
      <c r="F1667" s="103"/>
      <c r="G1667" s="103"/>
      <c r="H1667" s="103"/>
      <c r="I1667" s="103"/>
      <c r="J1667" s="103"/>
      <c r="K1667" s="103"/>
      <c r="L1667" s="103"/>
      <c r="M1667" s="103"/>
      <c r="N1667" s="103"/>
      <c r="O1667" s="103"/>
      <c r="P1667" s="103"/>
      <c r="Q1667" s="103"/>
      <c r="R1667" s="103"/>
      <c r="S1667" s="103"/>
      <c r="T1667" s="103"/>
      <c r="U1667" s="103"/>
      <c r="V1667" s="103"/>
      <c r="W1667" s="103"/>
      <c r="X1667" s="103"/>
      <c r="Y1667" s="103"/>
      <c r="Z1667" s="103"/>
      <c r="AA1667" s="103"/>
    </row>
    <row r="1668" spans="1:27" ht="45" customHeight="1" x14ac:dyDescent="0.2">
      <c r="A1668" s="101"/>
      <c r="B1668" s="146"/>
      <c r="C1668" s="146" t="s">
        <v>77</v>
      </c>
      <c r="D1668" s="62"/>
      <c r="E1668" s="110" t="s">
        <v>528</v>
      </c>
      <c r="F1668" s="110"/>
      <c r="G1668" s="110"/>
      <c r="H1668" s="110"/>
      <c r="I1668" s="110"/>
      <c r="J1668" s="110"/>
      <c r="K1668" s="110"/>
      <c r="L1668" s="110"/>
      <c r="M1668" s="110"/>
      <c r="N1668" s="110"/>
      <c r="O1668" s="110"/>
      <c r="P1668" s="104">
        <v>2023</v>
      </c>
      <c r="Q1668" s="117" t="s">
        <v>529</v>
      </c>
      <c r="R1668" s="117" t="s">
        <v>521</v>
      </c>
      <c r="S1668" s="117" t="s">
        <v>530</v>
      </c>
      <c r="T1668" s="117" t="s">
        <v>214</v>
      </c>
      <c r="U1668" s="104" t="s">
        <v>214</v>
      </c>
      <c r="V1668" s="117" t="s">
        <v>214</v>
      </c>
      <c r="W1668" s="118">
        <f>F1669</f>
        <v>23483</v>
      </c>
      <c r="X1668" s="117" t="s">
        <v>7</v>
      </c>
      <c r="Y1668" s="117" t="s">
        <v>531</v>
      </c>
      <c r="Z1668" s="104" t="s">
        <v>30</v>
      </c>
      <c r="AA1668" s="117" t="s">
        <v>526</v>
      </c>
    </row>
    <row r="1669" spans="1:27" ht="15.95" customHeight="1" x14ac:dyDescent="0.2">
      <c r="A1669" s="101"/>
      <c r="B1669" s="146"/>
      <c r="C1669" s="146" t="s">
        <v>77</v>
      </c>
      <c r="D1669" s="62"/>
      <c r="E1669" s="61" t="s">
        <v>5</v>
      </c>
      <c r="F1669" s="1">
        <f>H1669+J1669+L1669+N1669+O1669</f>
        <v>23483</v>
      </c>
      <c r="G1669" s="2">
        <f t="shared" ref="G1669:O1669" si="418">SUM(G1670:G1673)</f>
        <v>0</v>
      </c>
      <c r="H1669" s="2">
        <f t="shared" si="418"/>
        <v>11000</v>
      </c>
      <c r="I1669" s="2"/>
      <c r="J1669" s="2">
        <f t="shared" si="418"/>
        <v>12483</v>
      </c>
      <c r="K1669" s="2"/>
      <c r="L1669" s="2">
        <f t="shared" si="418"/>
        <v>0</v>
      </c>
      <c r="M1669" s="2"/>
      <c r="N1669" s="2">
        <f t="shared" si="418"/>
        <v>0</v>
      </c>
      <c r="O1669" s="2">
        <f t="shared" si="418"/>
        <v>0</v>
      </c>
      <c r="P1669" s="104"/>
      <c r="Q1669" s="117"/>
      <c r="R1669" s="117"/>
      <c r="S1669" s="117"/>
      <c r="T1669" s="117"/>
      <c r="U1669" s="104"/>
      <c r="V1669" s="117"/>
      <c r="W1669" s="118"/>
      <c r="X1669" s="117"/>
      <c r="Y1669" s="117"/>
      <c r="Z1669" s="104"/>
      <c r="AA1669" s="117"/>
    </row>
    <row r="1670" spans="1:27" ht="15.95" customHeight="1" x14ac:dyDescent="0.2">
      <c r="A1670" s="101"/>
      <c r="B1670" s="146"/>
      <c r="C1670" s="146" t="s">
        <v>77</v>
      </c>
      <c r="D1670" s="62"/>
      <c r="E1670" s="61" t="s">
        <v>0</v>
      </c>
      <c r="F1670" s="1">
        <f t="shared" ref="F1670:F1673" si="419">H1670+J1670+L1670+N1670+O1670</f>
        <v>0</v>
      </c>
      <c r="G1670" s="2"/>
      <c r="H1670" s="2"/>
      <c r="I1670" s="2"/>
      <c r="J1670" s="2"/>
      <c r="K1670" s="2"/>
      <c r="L1670" s="2"/>
      <c r="M1670" s="2"/>
      <c r="N1670" s="2"/>
      <c r="O1670" s="2"/>
      <c r="P1670" s="104"/>
      <c r="Q1670" s="117"/>
      <c r="R1670" s="117"/>
      <c r="S1670" s="117"/>
      <c r="T1670" s="117"/>
      <c r="U1670" s="104"/>
      <c r="V1670" s="117"/>
      <c r="W1670" s="118"/>
      <c r="X1670" s="117"/>
      <c r="Y1670" s="117"/>
      <c r="Z1670" s="104"/>
      <c r="AA1670" s="117"/>
    </row>
    <row r="1671" spans="1:27" ht="15.95" customHeight="1" x14ac:dyDescent="0.2">
      <c r="A1671" s="101"/>
      <c r="B1671" s="146"/>
      <c r="C1671" s="146" t="s">
        <v>77</v>
      </c>
      <c r="D1671" s="62"/>
      <c r="E1671" s="61" t="s">
        <v>1</v>
      </c>
      <c r="F1671" s="1">
        <f t="shared" si="419"/>
        <v>23013.34</v>
      </c>
      <c r="G1671" s="2">
        <v>0</v>
      </c>
      <c r="H1671" s="2">
        <v>10780</v>
      </c>
      <c r="I1671" s="2"/>
      <c r="J1671" s="2">
        <v>12233.34</v>
      </c>
      <c r="K1671" s="2"/>
      <c r="L1671" s="2"/>
      <c r="M1671" s="2"/>
      <c r="N1671" s="2"/>
      <c r="O1671" s="2"/>
      <c r="P1671" s="104"/>
      <c r="Q1671" s="117"/>
      <c r="R1671" s="117"/>
      <c r="S1671" s="117"/>
      <c r="T1671" s="117"/>
      <c r="U1671" s="104"/>
      <c r="V1671" s="117"/>
      <c r="W1671" s="118"/>
      <c r="X1671" s="117"/>
      <c r="Y1671" s="117"/>
      <c r="Z1671" s="104"/>
      <c r="AA1671" s="117"/>
    </row>
    <row r="1672" spans="1:27" ht="15.95" customHeight="1" x14ac:dyDescent="0.2">
      <c r="A1672" s="101"/>
      <c r="B1672" s="146"/>
      <c r="C1672" s="146" t="s">
        <v>77</v>
      </c>
      <c r="D1672" s="62"/>
      <c r="E1672" s="61" t="s">
        <v>2</v>
      </c>
      <c r="F1672" s="1">
        <f t="shared" si="419"/>
        <v>469.65999999999997</v>
      </c>
      <c r="G1672" s="2">
        <v>0</v>
      </c>
      <c r="H1672" s="2">
        <v>220</v>
      </c>
      <c r="I1672" s="2"/>
      <c r="J1672" s="2">
        <v>249.66</v>
      </c>
      <c r="K1672" s="2"/>
      <c r="L1672" s="2"/>
      <c r="M1672" s="2"/>
      <c r="N1672" s="2"/>
      <c r="O1672" s="2"/>
      <c r="P1672" s="104"/>
      <c r="Q1672" s="117"/>
      <c r="R1672" s="117"/>
      <c r="S1672" s="117"/>
      <c r="T1672" s="117"/>
      <c r="U1672" s="104"/>
      <c r="V1672" s="117"/>
      <c r="W1672" s="118"/>
      <c r="X1672" s="117"/>
      <c r="Y1672" s="117"/>
      <c r="Z1672" s="104"/>
      <c r="AA1672" s="117"/>
    </row>
    <row r="1673" spans="1:27" ht="15.95" customHeight="1" x14ac:dyDescent="0.2">
      <c r="A1673" s="101"/>
      <c r="B1673" s="146"/>
      <c r="C1673" s="146" t="s">
        <v>77</v>
      </c>
      <c r="D1673" s="62"/>
      <c r="E1673" s="61" t="s">
        <v>3</v>
      </c>
      <c r="F1673" s="1">
        <f t="shared" si="419"/>
        <v>0</v>
      </c>
      <c r="G1673" s="2"/>
      <c r="H1673" s="2"/>
      <c r="I1673" s="2"/>
      <c r="J1673" s="2"/>
      <c r="K1673" s="2"/>
      <c r="L1673" s="2"/>
      <c r="M1673" s="2"/>
      <c r="N1673" s="2"/>
      <c r="O1673" s="2"/>
      <c r="P1673" s="104"/>
      <c r="Q1673" s="117"/>
      <c r="R1673" s="117"/>
      <c r="S1673" s="117"/>
      <c r="T1673" s="117"/>
      <c r="U1673" s="104"/>
      <c r="V1673" s="117"/>
      <c r="W1673" s="118"/>
      <c r="X1673" s="117"/>
      <c r="Y1673" s="117"/>
      <c r="Z1673" s="104"/>
      <c r="AA1673" s="117"/>
    </row>
    <row r="1674" spans="1:27" ht="15.95" customHeight="1" x14ac:dyDescent="0.2">
      <c r="A1674" s="101" t="s">
        <v>553</v>
      </c>
      <c r="B1674" s="146"/>
      <c r="C1674" s="146" t="s">
        <v>77</v>
      </c>
      <c r="D1674" s="62"/>
      <c r="E1674" s="102" t="s">
        <v>77</v>
      </c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  <c r="R1674" s="102"/>
      <c r="S1674" s="102"/>
      <c r="T1674" s="102"/>
      <c r="U1674" s="102"/>
      <c r="V1674" s="102"/>
      <c r="W1674" s="102"/>
      <c r="X1674" s="102"/>
      <c r="Y1674" s="102"/>
      <c r="Z1674" s="102"/>
      <c r="AA1674" s="102"/>
    </row>
    <row r="1675" spans="1:27" ht="15.95" customHeight="1" x14ac:dyDescent="0.2">
      <c r="A1675" s="101" t="s">
        <v>64</v>
      </c>
      <c r="B1675" s="146"/>
      <c r="C1675" s="146" t="s">
        <v>77</v>
      </c>
      <c r="D1675" s="62"/>
      <c r="E1675" s="103" t="s">
        <v>102</v>
      </c>
      <c r="F1675" s="103"/>
      <c r="G1675" s="103"/>
      <c r="H1675" s="103"/>
      <c r="I1675" s="103"/>
      <c r="J1675" s="103"/>
      <c r="K1675" s="103"/>
      <c r="L1675" s="103"/>
      <c r="M1675" s="103"/>
      <c r="N1675" s="103"/>
      <c r="O1675" s="103"/>
      <c r="P1675" s="103"/>
      <c r="Q1675" s="103"/>
      <c r="R1675" s="103"/>
      <c r="S1675" s="103"/>
      <c r="T1675" s="103"/>
      <c r="U1675" s="103"/>
      <c r="V1675" s="103"/>
      <c r="W1675" s="103"/>
      <c r="X1675" s="103"/>
      <c r="Y1675" s="103"/>
      <c r="Z1675" s="103"/>
      <c r="AA1675" s="103"/>
    </row>
    <row r="1676" spans="1:27" ht="45" customHeight="1" x14ac:dyDescent="0.2">
      <c r="A1676" s="101"/>
      <c r="B1676" s="146"/>
      <c r="C1676" s="146" t="s">
        <v>77</v>
      </c>
      <c r="D1676" s="62"/>
      <c r="E1676" s="110" t="s">
        <v>532</v>
      </c>
      <c r="F1676" s="110"/>
      <c r="G1676" s="110"/>
      <c r="H1676" s="110"/>
      <c r="I1676" s="110"/>
      <c r="J1676" s="110"/>
      <c r="K1676" s="110"/>
      <c r="L1676" s="110"/>
      <c r="M1676" s="110"/>
      <c r="N1676" s="110"/>
      <c r="O1676" s="110"/>
      <c r="P1676" s="104">
        <v>2023</v>
      </c>
      <c r="Q1676" s="117" t="s">
        <v>529</v>
      </c>
      <c r="R1676" s="117" t="s">
        <v>521</v>
      </c>
      <c r="S1676" s="117" t="s">
        <v>533</v>
      </c>
      <c r="T1676" s="117" t="s">
        <v>214</v>
      </c>
      <c r="U1676" s="104" t="s">
        <v>214</v>
      </c>
      <c r="V1676" s="117" t="s">
        <v>214</v>
      </c>
      <c r="W1676" s="118">
        <f>F1677</f>
        <v>399579.07</v>
      </c>
      <c r="X1676" s="117" t="s">
        <v>7</v>
      </c>
      <c r="Y1676" s="117" t="s">
        <v>531</v>
      </c>
      <c r="Z1676" s="104" t="s">
        <v>30</v>
      </c>
      <c r="AA1676" s="117" t="s">
        <v>534</v>
      </c>
    </row>
    <row r="1677" spans="1:27" ht="15.95" customHeight="1" x14ac:dyDescent="0.2">
      <c r="A1677" s="101"/>
      <c r="B1677" s="146"/>
      <c r="C1677" s="146" t="s">
        <v>77</v>
      </c>
      <c r="D1677" s="62"/>
      <c r="E1677" s="61" t="s">
        <v>5</v>
      </c>
      <c r="F1677" s="1">
        <f>H1677+J1677+L1677+N1677+O1677</f>
        <v>399579.07</v>
      </c>
      <c r="G1677" s="2">
        <f t="shared" ref="G1677:O1677" si="420">SUM(G1678:G1681)</f>
        <v>0</v>
      </c>
      <c r="H1677" s="2">
        <f t="shared" si="420"/>
        <v>61224.489795918365</v>
      </c>
      <c r="I1677" s="2"/>
      <c r="J1677" s="2">
        <f t="shared" si="420"/>
        <v>81428.571428571435</v>
      </c>
      <c r="K1677" s="2"/>
      <c r="L1677" s="2">
        <f t="shared" si="420"/>
        <v>256926.00877551021</v>
      </c>
      <c r="M1677" s="2"/>
      <c r="N1677" s="2">
        <f t="shared" si="420"/>
        <v>0</v>
      </c>
      <c r="O1677" s="2">
        <f t="shared" si="420"/>
        <v>0</v>
      </c>
      <c r="P1677" s="104"/>
      <c r="Q1677" s="117"/>
      <c r="R1677" s="117"/>
      <c r="S1677" s="117"/>
      <c r="T1677" s="117"/>
      <c r="U1677" s="104"/>
      <c r="V1677" s="117"/>
      <c r="W1677" s="118"/>
      <c r="X1677" s="117"/>
      <c r="Y1677" s="117"/>
      <c r="Z1677" s="104"/>
      <c r="AA1677" s="117"/>
    </row>
    <row r="1678" spans="1:27" ht="15.95" customHeight="1" x14ac:dyDescent="0.2">
      <c r="A1678" s="101"/>
      <c r="B1678" s="146"/>
      <c r="C1678" s="146" t="s">
        <v>77</v>
      </c>
      <c r="D1678" s="62"/>
      <c r="E1678" s="61" t="s">
        <v>0</v>
      </c>
      <c r="F1678" s="1">
        <f t="shared" ref="F1678:F1681" si="421">H1678+J1678+L1678+N1678+O1678</f>
        <v>0</v>
      </c>
      <c r="G1678" s="2"/>
      <c r="H1678" s="2"/>
      <c r="I1678" s="2"/>
      <c r="J1678" s="2"/>
      <c r="K1678" s="2"/>
      <c r="L1678" s="2"/>
      <c r="M1678" s="2"/>
      <c r="N1678" s="2"/>
      <c r="O1678" s="2"/>
      <c r="P1678" s="104"/>
      <c r="Q1678" s="117"/>
      <c r="R1678" s="117"/>
      <c r="S1678" s="117"/>
      <c r="T1678" s="117"/>
      <c r="U1678" s="104"/>
      <c r="V1678" s="117"/>
      <c r="W1678" s="118"/>
      <c r="X1678" s="117"/>
      <c r="Y1678" s="117"/>
      <c r="Z1678" s="104"/>
      <c r="AA1678" s="117"/>
    </row>
    <row r="1679" spans="1:27" ht="15.95" customHeight="1" x14ac:dyDescent="0.2">
      <c r="A1679" s="101"/>
      <c r="B1679" s="146"/>
      <c r="C1679" s="146" t="s">
        <v>77</v>
      </c>
      <c r="D1679" s="62"/>
      <c r="E1679" s="61" t="s">
        <v>1</v>
      </c>
      <c r="F1679" s="1">
        <f t="shared" si="421"/>
        <v>391587.48860000004</v>
      </c>
      <c r="G1679" s="2">
        <v>0</v>
      </c>
      <c r="H1679" s="2">
        <v>60000</v>
      </c>
      <c r="I1679" s="2"/>
      <c r="J1679" s="2">
        <v>80000</v>
      </c>
      <c r="K1679" s="2"/>
      <c r="L1679" s="2">
        <v>251587.48860000001</v>
      </c>
      <c r="M1679" s="2"/>
      <c r="N1679" s="2"/>
      <c r="O1679" s="2"/>
      <c r="P1679" s="104"/>
      <c r="Q1679" s="117"/>
      <c r="R1679" s="117"/>
      <c r="S1679" s="117"/>
      <c r="T1679" s="117"/>
      <c r="U1679" s="104"/>
      <c r="V1679" s="117"/>
      <c r="W1679" s="118"/>
      <c r="X1679" s="117"/>
      <c r="Y1679" s="117"/>
      <c r="Z1679" s="104"/>
      <c r="AA1679" s="117"/>
    </row>
    <row r="1680" spans="1:27" ht="15.95" customHeight="1" x14ac:dyDescent="0.2">
      <c r="A1680" s="101"/>
      <c r="B1680" s="146"/>
      <c r="C1680" s="146" t="s">
        <v>77</v>
      </c>
      <c r="D1680" s="62"/>
      <c r="E1680" s="61" t="s">
        <v>2</v>
      </c>
      <c r="F1680" s="1">
        <f t="shared" si="421"/>
        <v>7991.5814000000009</v>
      </c>
      <c r="G1680" s="2">
        <v>0</v>
      </c>
      <c r="H1680" s="2">
        <v>1224.4897959183672</v>
      </c>
      <c r="I1680" s="2"/>
      <c r="J1680" s="2">
        <v>1428.5714285714287</v>
      </c>
      <c r="K1680" s="2"/>
      <c r="L1680" s="2">
        <v>5338.5201755102053</v>
      </c>
      <c r="M1680" s="2"/>
      <c r="N1680" s="2"/>
      <c r="O1680" s="2"/>
      <c r="P1680" s="104"/>
      <c r="Q1680" s="117"/>
      <c r="R1680" s="117"/>
      <c r="S1680" s="117"/>
      <c r="T1680" s="117"/>
      <c r="U1680" s="104"/>
      <c r="V1680" s="117"/>
      <c r="W1680" s="118"/>
      <c r="X1680" s="117"/>
      <c r="Y1680" s="117"/>
      <c r="Z1680" s="104"/>
      <c r="AA1680" s="117"/>
    </row>
    <row r="1681" spans="1:27" ht="15.95" customHeight="1" x14ac:dyDescent="0.2">
      <c r="A1681" s="101"/>
      <c r="B1681" s="146"/>
      <c r="C1681" s="146" t="s">
        <v>77</v>
      </c>
      <c r="D1681" s="62"/>
      <c r="E1681" s="61" t="s">
        <v>3</v>
      </c>
      <c r="F1681" s="1">
        <f t="shared" si="421"/>
        <v>0</v>
      </c>
      <c r="G1681" s="2"/>
      <c r="H1681" s="2"/>
      <c r="I1681" s="2"/>
      <c r="J1681" s="2"/>
      <c r="K1681" s="2"/>
      <c r="L1681" s="2"/>
      <c r="M1681" s="2"/>
      <c r="N1681" s="2"/>
      <c r="O1681" s="2"/>
      <c r="P1681" s="104"/>
      <c r="Q1681" s="117"/>
      <c r="R1681" s="117"/>
      <c r="S1681" s="117"/>
      <c r="T1681" s="117"/>
      <c r="U1681" s="104"/>
      <c r="V1681" s="117"/>
      <c r="W1681" s="118"/>
      <c r="X1681" s="117"/>
      <c r="Y1681" s="117"/>
      <c r="Z1681" s="104"/>
      <c r="AA1681" s="117"/>
    </row>
    <row r="1682" spans="1:27" ht="15.95" customHeight="1" x14ac:dyDescent="0.2">
      <c r="A1682" s="101" t="s">
        <v>555</v>
      </c>
      <c r="B1682" s="146"/>
      <c r="C1682" s="146" t="s">
        <v>77</v>
      </c>
      <c r="D1682" s="62"/>
      <c r="E1682" s="102" t="s">
        <v>77</v>
      </c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  <c r="R1682" s="102"/>
      <c r="S1682" s="102"/>
      <c r="T1682" s="102"/>
      <c r="U1682" s="102"/>
      <c r="V1682" s="102"/>
      <c r="W1682" s="102"/>
      <c r="X1682" s="102"/>
      <c r="Y1682" s="102"/>
      <c r="Z1682" s="102"/>
      <c r="AA1682" s="102"/>
    </row>
    <row r="1683" spans="1:27" ht="15.95" customHeight="1" x14ac:dyDescent="0.2">
      <c r="A1683" s="101" t="s">
        <v>64</v>
      </c>
      <c r="B1683" s="146"/>
      <c r="C1683" s="146" t="s">
        <v>77</v>
      </c>
      <c r="D1683" s="62"/>
      <c r="E1683" s="103" t="s">
        <v>102</v>
      </c>
      <c r="F1683" s="103"/>
      <c r="G1683" s="103"/>
      <c r="H1683" s="103"/>
      <c r="I1683" s="103"/>
      <c r="J1683" s="103"/>
      <c r="K1683" s="103"/>
      <c r="L1683" s="103"/>
      <c r="M1683" s="103"/>
      <c r="N1683" s="103"/>
      <c r="O1683" s="103"/>
      <c r="P1683" s="103"/>
      <c r="Q1683" s="103"/>
      <c r="R1683" s="103"/>
      <c r="S1683" s="103"/>
      <c r="T1683" s="103"/>
      <c r="U1683" s="103"/>
      <c r="V1683" s="103"/>
      <c r="W1683" s="103"/>
      <c r="X1683" s="103"/>
      <c r="Y1683" s="103"/>
      <c r="Z1683" s="103"/>
      <c r="AA1683" s="103"/>
    </row>
    <row r="1684" spans="1:27" ht="45" customHeight="1" x14ac:dyDescent="0.2">
      <c r="A1684" s="101"/>
      <c r="B1684" s="146"/>
      <c r="C1684" s="146" t="s">
        <v>77</v>
      </c>
      <c r="D1684" s="62"/>
      <c r="E1684" s="110" t="s">
        <v>537</v>
      </c>
      <c r="F1684" s="110"/>
      <c r="G1684" s="110"/>
      <c r="H1684" s="110"/>
      <c r="I1684" s="110"/>
      <c r="J1684" s="110"/>
      <c r="K1684" s="110"/>
      <c r="L1684" s="110"/>
      <c r="M1684" s="110"/>
      <c r="N1684" s="110"/>
      <c r="O1684" s="110"/>
      <c r="P1684" s="104"/>
      <c r="Q1684" s="117" t="s">
        <v>22</v>
      </c>
      <c r="R1684" s="117" t="s">
        <v>521</v>
      </c>
      <c r="S1684" s="117" t="s">
        <v>538</v>
      </c>
      <c r="T1684" s="117" t="s">
        <v>539</v>
      </c>
      <c r="U1684" s="104" t="s">
        <v>539</v>
      </c>
      <c r="V1684" s="117" t="s">
        <v>539</v>
      </c>
      <c r="W1684" s="118">
        <f>F1685</f>
        <v>14858.960000000001</v>
      </c>
      <c r="X1684" s="117" t="s">
        <v>7</v>
      </c>
      <c r="Y1684" s="117" t="s">
        <v>55</v>
      </c>
      <c r="Z1684" s="104" t="s">
        <v>30</v>
      </c>
      <c r="AA1684" s="117"/>
    </row>
    <row r="1685" spans="1:27" ht="15.95" customHeight="1" x14ac:dyDescent="0.2">
      <c r="A1685" s="101"/>
      <c r="B1685" s="146"/>
      <c r="C1685" s="146" t="s">
        <v>77</v>
      </c>
      <c r="D1685" s="62"/>
      <c r="E1685" s="61" t="s">
        <v>5</v>
      </c>
      <c r="F1685" s="1">
        <f>H1685+J1685+L1685+N1685+O1685</f>
        <v>14858.960000000001</v>
      </c>
      <c r="G1685" s="2">
        <f t="shared" ref="G1685:O1685" si="422">SUM(G1686:G1689)</f>
        <v>0</v>
      </c>
      <c r="H1685" s="2">
        <f t="shared" si="422"/>
        <v>14858.960000000001</v>
      </c>
      <c r="I1685" s="2"/>
      <c r="J1685" s="2">
        <f t="shared" si="422"/>
        <v>0</v>
      </c>
      <c r="K1685" s="2"/>
      <c r="L1685" s="2">
        <f t="shared" si="422"/>
        <v>0</v>
      </c>
      <c r="M1685" s="2"/>
      <c r="N1685" s="2">
        <f t="shared" si="422"/>
        <v>0</v>
      </c>
      <c r="O1685" s="2">
        <f t="shared" si="422"/>
        <v>0</v>
      </c>
      <c r="P1685" s="104"/>
      <c r="Q1685" s="117"/>
      <c r="R1685" s="117"/>
      <c r="S1685" s="117"/>
      <c r="T1685" s="117"/>
      <c r="U1685" s="104"/>
      <c r="V1685" s="117"/>
      <c r="W1685" s="118"/>
      <c r="X1685" s="117"/>
      <c r="Y1685" s="117"/>
      <c r="Z1685" s="104"/>
      <c r="AA1685" s="117"/>
    </row>
    <row r="1686" spans="1:27" ht="15.95" customHeight="1" x14ac:dyDescent="0.2">
      <c r="A1686" s="101"/>
      <c r="B1686" s="146"/>
      <c r="C1686" s="146" t="s">
        <v>77</v>
      </c>
      <c r="D1686" s="62"/>
      <c r="E1686" s="61" t="s">
        <v>0</v>
      </c>
      <c r="F1686" s="1">
        <f t="shared" ref="F1686:F1689" si="423">H1686+J1686+L1686+N1686+O1686</f>
        <v>0</v>
      </c>
      <c r="G1686" s="2"/>
      <c r="H1686" s="2"/>
      <c r="I1686" s="2"/>
      <c r="J1686" s="2"/>
      <c r="K1686" s="2"/>
      <c r="L1686" s="2"/>
      <c r="M1686" s="2"/>
      <c r="N1686" s="2"/>
      <c r="O1686" s="2"/>
      <c r="P1686" s="104"/>
      <c r="Q1686" s="117"/>
      <c r="R1686" s="117"/>
      <c r="S1686" s="117"/>
      <c r="T1686" s="117"/>
      <c r="U1686" s="104"/>
      <c r="V1686" s="117"/>
      <c r="W1686" s="118"/>
      <c r="X1686" s="117"/>
      <c r="Y1686" s="117"/>
      <c r="Z1686" s="104"/>
      <c r="AA1686" s="117"/>
    </row>
    <row r="1687" spans="1:27" ht="15.95" customHeight="1" x14ac:dyDescent="0.2">
      <c r="A1687" s="101"/>
      <c r="B1687" s="146"/>
      <c r="C1687" s="146" t="s">
        <v>77</v>
      </c>
      <c r="D1687" s="62"/>
      <c r="E1687" s="61" t="s">
        <v>1</v>
      </c>
      <c r="F1687" s="1">
        <f t="shared" si="423"/>
        <v>13373.064</v>
      </c>
      <c r="G1687" s="2">
        <v>0</v>
      </c>
      <c r="H1687" s="2">
        <v>13373.064</v>
      </c>
      <c r="I1687" s="2"/>
      <c r="J1687" s="2">
        <v>0</v>
      </c>
      <c r="K1687" s="2"/>
      <c r="L1687" s="2"/>
      <c r="M1687" s="2"/>
      <c r="N1687" s="2"/>
      <c r="O1687" s="2"/>
      <c r="P1687" s="104"/>
      <c r="Q1687" s="117"/>
      <c r="R1687" s="117"/>
      <c r="S1687" s="117"/>
      <c r="T1687" s="117"/>
      <c r="U1687" s="104"/>
      <c r="V1687" s="117"/>
      <c r="W1687" s="118"/>
      <c r="X1687" s="117"/>
      <c r="Y1687" s="117"/>
      <c r="Z1687" s="104"/>
      <c r="AA1687" s="117"/>
    </row>
    <row r="1688" spans="1:27" ht="15.95" customHeight="1" x14ac:dyDescent="0.2">
      <c r="A1688" s="101"/>
      <c r="B1688" s="146"/>
      <c r="C1688" s="146" t="s">
        <v>77</v>
      </c>
      <c r="D1688" s="62"/>
      <c r="E1688" s="61" t="s">
        <v>2</v>
      </c>
      <c r="F1688" s="1">
        <f t="shared" si="423"/>
        <v>1485.896</v>
      </c>
      <c r="G1688" s="2">
        <v>0</v>
      </c>
      <c r="H1688" s="2">
        <v>1485.896</v>
      </c>
      <c r="I1688" s="2"/>
      <c r="J1688" s="2"/>
      <c r="K1688" s="2"/>
      <c r="L1688" s="2"/>
      <c r="M1688" s="2"/>
      <c r="N1688" s="2"/>
      <c r="O1688" s="2"/>
      <c r="P1688" s="104"/>
      <c r="Q1688" s="117"/>
      <c r="R1688" s="117"/>
      <c r="S1688" s="117"/>
      <c r="T1688" s="117"/>
      <c r="U1688" s="104"/>
      <c r="V1688" s="117"/>
      <c r="W1688" s="118"/>
      <c r="X1688" s="117"/>
      <c r="Y1688" s="117"/>
      <c r="Z1688" s="104"/>
      <c r="AA1688" s="117"/>
    </row>
    <row r="1689" spans="1:27" ht="15.95" customHeight="1" x14ac:dyDescent="0.2">
      <c r="A1689" s="101"/>
      <c r="B1689" s="146"/>
      <c r="C1689" s="146" t="s">
        <v>77</v>
      </c>
      <c r="D1689" s="62"/>
      <c r="E1689" s="61" t="s">
        <v>3</v>
      </c>
      <c r="F1689" s="1">
        <f t="shared" si="423"/>
        <v>0</v>
      </c>
      <c r="G1689" s="2"/>
      <c r="H1689" s="2"/>
      <c r="I1689" s="2"/>
      <c r="J1689" s="2"/>
      <c r="K1689" s="2"/>
      <c r="L1689" s="2"/>
      <c r="M1689" s="2"/>
      <c r="N1689" s="2"/>
      <c r="O1689" s="2"/>
      <c r="P1689" s="104"/>
      <c r="Q1689" s="117"/>
      <c r="R1689" s="117"/>
      <c r="S1689" s="117"/>
      <c r="T1689" s="117"/>
      <c r="U1689" s="104"/>
      <c r="V1689" s="117"/>
      <c r="W1689" s="118"/>
      <c r="X1689" s="117"/>
      <c r="Y1689" s="117"/>
      <c r="Z1689" s="104"/>
      <c r="AA1689" s="117"/>
    </row>
    <row r="1690" spans="1:27" ht="15.95" customHeight="1" x14ac:dyDescent="0.2">
      <c r="A1690" s="101" t="s">
        <v>556</v>
      </c>
      <c r="B1690" s="146"/>
      <c r="C1690" s="146" t="s">
        <v>77</v>
      </c>
      <c r="D1690" s="62"/>
      <c r="E1690" s="102" t="s">
        <v>77</v>
      </c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  <c r="R1690" s="102"/>
      <c r="S1690" s="102"/>
      <c r="T1690" s="102"/>
      <c r="U1690" s="102"/>
      <c r="V1690" s="102"/>
      <c r="W1690" s="102"/>
      <c r="X1690" s="102"/>
      <c r="Y1690" s="102"/>
      <c r="Z1690" s="102"/>
      <c r="AA1690" s="102"/>
    </row>
    <row r="1691" spans="1:27" ht="15.95" customHeight="1" x14ac:dyDescent="0.2">
      <c r="A1691" s="101" t="s">
        <v>64</v>
      </c>
      <c r="B1691" s="146"/>
      <c r="C1691" s="146" t="s">
        <v>77</v>
      </c>
      <c r="D1691" s="62"/>
      <c r="E1691" s="103" t="s">
        <v>102</v>
      </c>
      <c r="F1691" s="103"/>
      <c r="G1691" s="103"/>
      <c r="H1691" s="103"/>
      <c r="I1691" s="103"/>
      <c r="J1691" s="103"/>
      <c r="K1691" s="103"/>
      <c r="L1691" s="103"/>
      <c r="M1691" s="103"/>
      <c r="N1691" s="103"/>
      <c r="O1691" s="103"/>
      <c r="P1691" s="103"/>
      <c r="Q1691" s="103"/>
      <c r="R1691" s="103"/>
      <c r="S1691" s="103"/>
      <c r="T1691" s="103"/>
      <c r="U1691" s="103"/>
      <c r="V1691" s="103"/>
      <c r="W1691" s="103"/>
      <c r="X1691" s="103"/>
      <c r="Y1691" s="103"/>
      <c r="Z1691" s="103"/>
      <c r="AA1691" s="103"/>
    </row>
    <row r="1692" spans="1:27" ht="45" customHeight="1" x14ac:dyDescent="0.2">
      <c r="A1692" s="101"/>
      <c r="B1692" s="146"/>
      <c r="C1692" s="146" t="s">
        <v>77</v>
      </c>
      <c r="D1692" s="62"/>
      <c r="E1692" s="110" t="s">
        <v>540</v>
      </c>
      <c r="F1692" s="110"/>
      <c r="G1692" s="110"/>
      <c r="H1692" s="110"/>
      <c r="I1692" s="110"/>
      <c r="J1692" s="110"/>
      <c r="K1692" s="110"/>
      <c r="L1692" s="110"/>
      <c r="M1692" s="110"/>
      <c r="N1692" s="110"/>
      <c r="O1692" s="110"/>
      <c r="P1692" s="104"/>
      <c r="Q1692" s="117" t="s">
        <v>22</v>
      </c>
      <c r="R1692" s="117" t="s">
        <v>521</v>
      </c>
      <c r="S1692" s="117" t="s">
        <v>541</v>
      </c>
      <c r="T1692" s="117" t="s">
        <v>539</v>
      </c>
      <c r="U1692" s="104" t="s">
        <v>539</v>
      </c>
      <c r="V1692" s="117" t="s">
        <v>539</v>
      </c>
      <c r="W1692" s="118">
        <f>F1693</f>
        <v>23964.92</v>
      </c>
      <c r="X1692" s="117" t="s">
        <v>7</v>
      </c>
      <c r="Y1692" s="117" t="s">
        <v>55</v>
      </c>
      <c r="Z1692" s="104" t="s">
        <v>30</v>
      </c>
      <c r="AA1692" s="117"/>
    </row>
    <row r="1693" spans="1:27" ht="15.95" customHeight="1" x14ac:dyDescent="0.2">
      <c r="A1693" s="101"/>
      <c r="B1693" s="146"/>
      <c r="C1693" s="146" t="s">
        <v>77</v>
      </c>
      <c r="D1693" s="62"/>
      <c r="E1693" s="61" t="s">
        <v>5</v>
      </c>
      <c r="F1693" s="1">
        <f>H1693+J1693+L1693+N1693+O1693</f>
        <v>23964.92</v>
      </c>
      <c r="G1693" s="2">
        <f t="shared" ref="G1693:O1693" si="424">SUM(G1694:G1697)</f>
        <v>0</v>
      </c>
      <c r="H1693" s="2">
        <f t="shared" si="424"/>
        <v>23964.92</v>
      </c>
      <c r="I1693" s="2"/>
      <c r="J1693" s="2">
        <f t="shared" si="424"/>
        <v>0</v>
      </c>
      <c r="K1693" s="2"/>
      <c r="L1693" s="2">
        <f t="shared" si="424"/>
        <v>0</v>
      </c>
      <c r="M1693" s="2"/>
      <c r="N1693" s="2">
        <f t="shared" si="424"/>
        <v>0</v>
      </c>
      <c r="O1693" s="2">
        <f t="shared" si="424"/>
        <v>0</v>
      </c>
      <c r="P1693" s="104"/>
      <c r="Q1693" s="117"/>
      <c r="R1693" s="117"/>
      <c r="S1693" s="117"/>
      <c r="T1693" s="117"/>
      <c r="U1693" s="104"/>
      <c r="V1693" s="117"/>
      <c r="W1693" s="118"/>
      <c r="X1693" s="117"/>
      <c r="Y1693" s="117"/>
      <c r="Z1693" s="104"/>
      <c r="AA1693" s="117"/>
    </row>
    <row r="1694" spans="1:27" ht="15.95" customHeight="1" x14ac:dyDescent="0.2">
      <c r="A1694" s="101"/>
      <c r="B1694" s="146"/>
      <c r="C1694" s="146" t="s">
        <v>77</v>
      </c>
      <c r="D1694" s="62"/>
      <c r="E1694" s="61" t="s">
        <v>0</v>
      </c>
      <c r="F1694" s="1">
        <f t="shared" ref="F1694:F1697" si="425">H1694+J1694+L1694+N1694+O1694</f>
        <v>0</v>
      </c>
      <c r="G1694" s="2"/>
      <c r="H1694" s="2"/>
      <c r="I1694" s="2"/>
      <c r="J1694" s="2"/>
      <c r="K1694" s="2"/>
      <c r="L1694" s="2"/>
      <c r="M1694" s="2"/>
      <c r="N1694" s="2"/>
      <c r="O1694" s="2"/>
      <c r="P1694" s="104"/>
      <c r="Q1694" s="117"/>
      <c r="R1694" s="117"/>
      <c r="S1694" s="117"/>
      <c r="T1694" s="117"/>
      <c r="U1694" s="104"/>
      <c r="V1694" s="117"/>
      <c r="W1694" s="118"/>
      <c r="X1694" s="117"/>
      <c r="Y1694" s="117"/>
      <c r="Z1694" s="104"/>
      <c r="AA1694" s="117"/>
    </row>
    <row r="1695" spans="1:27" ht="15.95" customHeight="1" x14ac:dyDescent="0.2">
      <c r="A1695" s="101"/>
      <c r="B1695" s="146"/>
      <c r="C1695" s="146" t="s">
        <v>77</v>
      </c>
      <c r="D1695" s="62"/>
      <c r="E1695" s="61" t="s">
        <v>1</v>
      </c>
      <c r="F1695" s="1">
        <f t="shared" si="425"/>
        <v>21568.428</v>
      </c>
      <c r="G1695" s="2">
        <v>0</v>
      </c>
      <c r="H1695" s="2">
        <v>21568.428</v>
      </c>
      <c r="I1695" s="2"/>
      <c r="J1695" s="2">
        <v>0</v>
      </c>
      <c r="K1695" s="2"/>
      <c r="L1695" s="2"/>
      <c r="M1695" s="2"/>
      <c r="N1695" s="2"/>
      <c r="O1695" s="2"/>
      <c r="P1695" s="104"/>
      <c r="Q1695" s="117"/>
      <c r="R1695" s="117"/>
      <c r="S1695" s="117"/>
      <c r="T1695" s="117"/>
      <c r="U1695" s="104"/>
      <c r="V1695" s="117"/>
      <c r="W1695" s="118"/>
      <c r="X1695" s="117"/>
      <c r="Y1695" s="117"/>
      <c r="Z1695" s="104"/>
      <c r="AA1695" s="117"/>
    </row>
    <row r="1696" spans="1:27" ht="15.95" customHeight="1" x14ac:dyDescent="0.2">
      <c r="A1696" s="101"/>
      <c r="B1696" s="146"/>
      <c r="C1696" s="146" t="s">
        <v>77</v>
      </c>
      <c r="D1696" s="62"/>
      <c r="E1696" s="61" t="s">
        <v>2</v>
      </c>
      <c r="F1696" s="1">
        <f t="shared" si="425"/>
        <v>2396.4920000000002</v>
      </c>
      <c r="G1696" s="2">
        <v>0</v>
      </c>
      <c r="H1696" s="2">
        <v>2396.4920000000002</v>
      </c>
      <c r="I1696" s="2"/>
      <c r="J1696" s="2"/>
      <c r="K1696" s="2"/>
      <c r="L1696" s="2"/>
      <c r="M1696" s="2"/>
      <c r="N1696" s="2"/>
      <c r="O1696" s="2"/>
      <c r="P1696" s="104"/>
      <c r="Q1696" s="117"/>
      <c r="R1696" s="117"/>
      <c r="S1696" s="117"/>
      <c r="T1696" s="117"/>
      <c r="U1696" s="104"/>
      <c r="V1696" s="117"/>
      <c r="W1696" s="118"/>
      <c r="X1696" s="117"/>
      <c r="Y1696" s="117"/>
      <c r="Z1696" s="104"/>
      <c r="AA1696" s="117"/>
    </row>
    <row r="1697" spans="1:65" ht="15.95" customHeight="1" x14ac:dyDescent="0.2">
      <c r="A1697" s="101"/>
      <c r="B1697" s="146"/>
      <c r="C1697" s="146" t="s">
        <v>77</v>
      </c>
      <c r="D1697" s="62"/>
      <c r="E1697" s="61" t="s">
        <v>3</v>
      </c>
      <c r="F1697" s="1">
        <f t="shared" si="425"/>
        <v>0</v>
      </c>
      <c r="G1697" s="2"/>
      <c r="H1697" s="2"/>
      <c r="I1697" s="2"/>
      <c r="J1697" s="2"/>
      <c r="K1697" s="2"/>
      <c r="L1697" s="2"/>
      <c r="M1697" s="2"/>
      <c r="N1697" s="2"/>
      <c r="O1697" s="2"/>
      <c r="P1697" s="104"/>
      <c r="Q1697" s="117"/>
      <c r="R1697" s="117"/>
      <c r="S1697" s="117"/>
      <c r="T1697" s="117"/>
      <c r="U1697" s="104"/>
      <c r="V1697" s="117"/>
      <c r="W1697" s="118"/>
      <c r="X1697" s="117"/>
      <c r="Y1697" s="117"/>
      <c r="Z1697" s="104"/>
      <c r="AA1697" s="117"/>
    </row>
    <row r="1698" spans="1:65" ht="15.95" customHeight="1" x14ac:dyDescent="0.2">
      <c r="A1698" s="101" t="s">
        <v>557</v>
      </c>
      <c r="B1698" s="146"/>
      <c r="C1698" s="146" t="s">
        <v>77</v>
      </c>
      <c r="D1698" s="62"/>
      <c r="E1698" s="102" t="s">
        <v>77</v>
      </c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  <c r="R1698" s="102"/>
      <c r="S1698" s="102"/>
      <c r="T1698" s="102"/>
      <c r="U1698" s="102"/>
      <c r="V1698" s="102"/>
      <c r="W1698" s="102"/>
      <c r="X1698" s="102"/>
      <c r="Y1698" s="102"/>
      <c r="Z1698" s="102"/>
      <c r="AA1698" s="102"/>
    </row>
    <row r="1699" spans="1:65" ht="15.95" customHeight="1" x14ac:dyDescent="0.2">
      <c r="A1699" s="101" t="s">
        <v>64</v>
      </c>
      <c r="B1699" s="146"/>
      <c r="C1699" s="146" t="s">
        <v>77</v>
      </c>
      <c r="D1699" s="62"/>
      <c r="E1699" s="103" t="s">
        <v>102</v>
      </c>
      <c r="F1699" s="103"/>
      <c r="G1699" s="103"/>
      <c r="H1699" s="103"/>
      <c r="I1699" s="103"/>
      <c r="J1699" s="103"/>
      <c r="K1699" s="103"/>
      <c r="L1699" s="103"/>
      <c r="M1699" s="103"/>
      <c r="N1699" s="103"/>
      <c r="O1699" s="103"/>
      <c r="P1699" s="103"/>
      <c r="Q1699" s="103"/>
      <c r="R1699" s="103"/>
      <c r="S1699" s="103"/>
      <c r="T1699" s="103"/>
      <c r="U1699" s="103"/>
      <c r="V1699" s="103"/>
      <c r="W1699" s="103"/>
      <c r="X1699" s="103"/>
      <c r="Y1699" s="103"/>
      <c r="Z1699" s="103"/>
      <c r="AA1699" s="103"/>
    </row>
    <row r="1700" spans="1:65" ht="45" customHeight="1" x14ac:dyDescent="0.2">
      <c r="A1700" s="101"/>
      <c r="B1700" s="146"/>
      <c r="C1700" s="146" t="s">
        <v>77</v>
      </c>
      <c r="D1700" s="62"/>
      <c r="E1700" s="110" t="s">
        <v>542</v>
      </c>
      <c r="F1700" s="110"/>
      <c r="G1700" s="110"/>
      <c r="H1700" s="110"/>
      <c r="I1700" s="110"/>
      <c r="J1700" s="110"/>
      <c r="K1700" s="110"/>
      <c r="L1700" s="110"/>
      <c r="M1700" s="110"/>
      <c r="N1700" s="110"/>
      <c r="O1700" s="110"/>
      <c r="P1700" s="104"/>
      <c r="Q1700" s="117" t="s">
        <v>22</v>
      </c>
      <c r="R1700" s="117" t="s">
        <v>521</v>
      </c>
      <c r="S1700" s="117" t="s">
        <v>543</v>
      </c>
      <c r="T1700" s="117" t="s">
        <v>539</v>
      </c>
      <c r="U1700" s="104" t="s">
        <v>539</v>
      </c>
      <c r="V1700" s="117" t="s">
        <v>539</v>
      </c>
      <c r="W1700" s="118">
        <f>F1701</f>
        <v>22653.097999999998</v>
      </c>
      <c r="X1700" s="117" t="s">
        <v>7</v>
      </c>
      <c r="Y1700" s="117" t="s">
        <v>55</v>
      </c>
      <c r="Z1700" s="104" t="s">
        <v>30</v>
      </c>
      <c r="AA1700" s="117"/>
    </row>
    <row r="1701" spans="1:65" ht="15.95" customHeight="1" x14ac:dyDescent="0.2">
      <c r="A1701" s="101"/>
      <c r="B1701" s="146"/>
      <c r="C1701" s="146" t="s">
        <v>77</v>
      </c>
      <c r="D1701" s="62"/>
      <c r="E1701" s="61" t="s">
        <v>5</v>
      </c>
      <c r="F1701" s="1">
        <f>H1701+J1701+L1701+N1701+O1701</f>
        <v>22653.097999999998</v>
      </c>
      <c r="G1701" s="2">
        <f t="shared" ref="G1701:O1701" si="426">SUM(G1702:G1705)</f>
        <v>0</v>
      </c>
      <c r="H1701" s="2">
        <f t="shared" si="426"/>
        <v>22653.097999999998</v>
      </c>
      <c r="I1701" s="2"/>
      <c r="J1701" s="2">
        <f t="shared" si="426"/>
        <v>0</v>
      </c>
      <c r="K1701" s="2"/>
      <c r="L1701" s="2">
        <f t="shared" si="426"/>
        <v>0</v>
      </c>
      <c r="M1701" s="2"/>
      <c r="N1701" s="2">
        <f t="shared" si="426"/>
        <v>0</v>
      </c>
      <c r="O1701" s="2">
        <f t="shared" si="426"/>
        <v>0</v>
      </c>
      <c r="P1701" s="104"/>
      <c r="Q1701" s="117"/>
      <c r="R1701" s="117"/>
      <c r="S1701" s="117"/>
      <c r="T1701" s="117"/>
      <c r="U1701" s="104"/>
      <c r="V1701" s="117"/>
      <c r="W1701" s="118"/>
      <c r="X1701" s="117"/>
      <c r="Y1701" s="117"/>
      <c r="Z1701" s="104"/>
      <c r="AA1701" s="117"/>
    </row>
    <row r="1702" spans="1:65" ht="15.95" customHeight="1" x14ac:dyDescent="0.2">
      <c r="A1702" s="101"/>
      <c r="B1702" s="146"/>
      <c r="C1702" s="146" t="s">
        <v>77</v>
      </c>
      <c r="D1702" s="62"/>
      <c r="E1702" s="61" t="s">
        <v>0</v>
      </c>
      <c r="F1702" s="1">
        <f t="shared" ref="F1702:F1705" si="427">H1702+J1702+L1702+N1702+O1702</f>
        <v>0</v>
      </c>
      <c r="G1702" s="2"/>
      <c r="H1702" s="2"/>
      <c r="I1702" s="2"/>
      <c r="J1702" s="2"/>
      <c r="K1702" s="2"/>
      <c r="L1702" s="2"/>
      <c r="M1702" s="2"/>
      <c r="N1702" s="2"/>
      <c r="O1702" s="2"/>
      <c r="P1702" s="104"/>
      <c r="Q1702" s="117"/>
      <c r="R1702" s="117"/>
      <c r="S1702" s="117"/>
      <c r="T1702" s="117"/>
      <c r="U1702" s="104"/>
      <c r="V1702" s="117"/>
      <c r="W1702" s="118"/>
      <c r="X1702" s="117"/>
      <c r="Y1702" s="117"/>
      <c r="Z1702" s="104"/>
      <c r="AA1702" s="117"/>
    </row>
    <row r="1703" spans="1:65" ht="15.95" customHeight="1" x14ac:dyDescent="0.2">
      <c r="A1703" s="101"/>
      <c r="B1703" s="146"/>
      <c r="C1703" s="146" t="s">
        <v>77</v>
      </c>
      <c r="D1703" s="62"/>
      <c r="E1703" s="61" t="s">
        <v>1</v>
      </c>
      <c r="F1703" s="1">
        <f t="shared" si="427"/>
        <v>20387.788199999999</v>
      </c>
      <c r="G1703" s="2">
        <v>0</v>
      </c>
      <c r="H1703" s="2">
        <v>20387.788199999999</v>
      </c>
      <c r="I1703" s="2"/>
      <c r="J1703" s="2">
        <v>0</v>
      </c>
      <c r="K1703" s="2"/>
      <c r="L1703" s="2"/>
      <c r="M1703" s="2"/>
      <c r="N1703" s="2"/>
      <c r="O1703" s="2"/>
      <c r="P1703" s="104"/>
      <c r="Q1703" s="117"/>
      <c r="R1703" s="117"/>
      <c r="S1703" s="117"/>
      <c r="T1703" s="117"/>
      <c r="U1703" s="104"/>
      <c r="V1703" s="117"/>
      <c r="W1703" s="118"/>
      <c r="X1703" s="117"/>
      <c r="Y1703" s="117"/>
      <c r="Z1703" s="104"/>
      <c r="AA1703" s="117"/>
    </row>
    <row r="1704" spans="1:65" ht="15.95" customHeight="1" x14ac:dyDescent="0.2">
      <c r="A1704" s="101"/>
      <c r="B1704" s="146"/>
      <c r="C1704" s="146" t="s">
        <v>77</v>
      </c>
      <c r="D1704" s="62"/>
      <c r="E1704" s="61" t="s">
        <v>2</v>
      </c>
      <c r="F1704" s="1">
        <f t="shared" si="427"/>
        <v>2265.3098</v>
      </c>
      <c r="G1704" s="2">
        <v>0</v>
      </c>
      <c r="H1704" s="2">
        <v>2265.3098</v>
      </c>
      <c r="I1704" s="2"/>
      <c r="J1704" s="2"/>
      <c r="K1704" s="2"/>
      <c r="L1704" s="2"/>
      <c r="M1704" s="2"/>
      <c r="N1704" s="2"/>
      <c r="O1704" s="2"/>
      <c r="P1704" s="104"/>
      <c r="Q1704" s="117"/>
      <c r="R1704" s="117"/>
      <c r="S1704" s="117"/>
      <c r="T1704" s="117"/>
      <c r="U1704" s="104"/>
      <c r="V1704" s="117"/>
      <c r="W1704" s="118"/>
      <c r="X1704" s="117"/>
      <c r="Y1704" s="117"/>
      <c r="Z1704" s="104"/>
      <c r="AA1704" s="117"/>
    </row>
    <row r="1705" spans="1:65" ht="15.95" customHeight="1" x14ac:dyDescent="0.2">
      <c r="A1705" s="101"/>
      <c r="B1705" s="146"/>
      <c r="C1705" s="146" t="s">
        <v>77</v>
      </c>
      <c r="D1705" s="62"/>
      <c r="E1705" s="61" t="s">
        <v>3</v>
      </c>
      <c r="F1705" s="1">
        <f t="shared" si="427"/>
        <v>0</v>
      </c>
      <c r="G1705" s="2"/>
      <c r="H1705" s="2"/>
      <c r="I1705" s="2"/>
      <c r="J1705" s="2"/>
      <c r="K1705" s="2"/>
      <c r="L1705" s="2"/>
      <c r="M1705" s="2"/>
      <c r="N1705" s="2"/>
      <c r="O1705" s="2"/>
      <c r="P1705" s="104"/>
      <c r="Q1705" s="117"/>
      <c r="R1705" s="117"/>
      <c r="S1705" s="117"/>
      <c r="T1705" s="117"/>
      <c r="U1705" s="104"/>
      <c r="V1705" s="117"/>
      <c r="W1705" s="118"/>
      <c r="X1705" s="117"/>
      <c r="Y1705" s="117"/>
      <c r="Z1705" s="104"/>
      <c r="AA1705" s="117"/>
    </row>
    <row r="1706" spans="1:65" ht="15.95" customHeight="1" x14ac:dyDescent="0.2">
      <c r="A1706" s="101" t="s">
        <v>558</v>
      </c>
      <c r="B1706" s="146"/>
      <c r="C1706" s="146" t="s">
        <v>77</v>
      </c>
      <c r="D1706" s="62"/>
      <c r="E1706" s="102" t="s">
        <v>77</v>
      </c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  <c r="R1706" s="102"/>
      <c r="S1706" s="102"/>
      <c r="T1706" s="102"/>
      <c r="U1706" s="102"/>
      <c r="V1706" s="102"/>
      <c r="W1706" s="102"/>
      <c r="X1706" s="102"/>
      <c r="Y1706" s="102"/>
      <c r="Z1706" s="102"/>
      <c r="AA1706" s="102"/>
      <c r="AB1706" s="23"/>
      <c r="AC1706" s="2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/>
      <c r="BI1706" s="4"/>
      <c r="BJ1706" s="4"/>
      <c r="BK1706" s="4"/>
      <c r="BL1706" s="4"/>
      <c r="BM1706" s="25"/>
    </row>
    <row r="1707" spans="1:65" ht="15.95" customHeight="1" x14ac:dyDescent="0.2">
      <c r="A1707" s="101" t="s">
        <v>64</v>
      </c>
      <c r="B1707" s="146"/>
      <c r="C1707" s="146" t="s">
        <v>77</v>
      </c>
      <c r="D1707" s="62"/>
      <c r="E1707" s="162" t="s">
        <v>102</v>
      </c>
      <c r="F1707" s="162"/>
      <c r="G1707" s="162"/>
      <c r="H1707" s="162"/>
      <c r="I1707" s="162"/>
      <c r="J1707" s="162"/>
      <c r="K1707" s="162"/>
      <c r="L1707" s="162"/>
      <c r="M1707" s="162"/>
      <c r="N1707" s="162"/>
      <c r="O1707" s="162"/>
      <c r="P1707" s="162"/>
      <c r="Q1707" s="162"/>
      <c r="R1707" s="162"/>
      <c r="S1707" s="162"/>
      <c r="T1707" s="162"/>
      <c r="U1707" s="162"/>
      <c r="V1707" s="162"/>
      <c r="W1707" s="162"/>
      <c r="X1707" s="162"/>
      <c r="Y1707" s="162"/>
      <c r="Z1707" s="162"/>
      <c r="AA1707" s="162"/>
      <c r="AB1707" s="26"/>
      <c r="AC1707" s="27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  <c r="AR1707" s="26"/>
      <c r="AS1707" s="26"/>
      <c r="AT1707" s="26"/>
      <c r="AU1707" s="26"/>
      <c r="AV1707" s="26"/>
      <c r="AW1707" s="4"/>
      <c r="AX1707" s="4"/>
      <c r="AY1707" s="4"/>
      <c r="AZ1707" s="4"/>
      <c r="BA1707" s="4"/>
      <c r="BB1707" s="4"/>
      <c r="BC1707" s="4"/>
      <c r="BD1707" s="4"/>
      <c r="BE1707" s="4"/>
      <c r="BF1707" s="4"/>
      <c r="BG1707" s="4"/>
      <c r="BH1707" s="4"/>
      <c r="BI1707" s="4"/>
      <c r="BJ1707" s="4"/>
      <c r="BK1707" s="4"/>
      <c r="BL1707" s="4"/>
      <c r="BM1707" s="25"/>
    </row>
    <row r="1708" spans="1:65" ht="25.5" customHeight="1" x14ac:dyDescent="0.2">
      <c r="A1708" s="101"/>
      <c r="B1708" s="146"/>
      <c r="C1708" s="146" t="s">
        <v>77</v>
      </c>
      <c r="D1708" s="62"/>
      <c r="E1708" s="147" t="s">
        <v>1132</v>
      </c>
      <c r="F1708" s="147"/>
      <c r="G1708" s="147"/>
      <c r="H1708" s="147"/>
      <c r="I1708" s="147"/>
      <c r="J1708" s="147"/>
      <c r="K1708" s="147"/>
      <c r="L1708" s="147"/>
      <c r="M1708" s="147"/>
      <c r="N1708" s="147"/>
      <c r="O1708" s="147"/>
      <c r="P1708" s="163" t="s">
        <v>20</v>
      </c>
      <c r="Q1708" s="163"/>
      <c r="R1708" s="163" t="s">
        <v>521</v>
      </c>
      <c r="S1708" s="163" t="s">
        <v>1133</v>
      </c>
      <c r="T1708" s="163" t="s">
        <v>21</v>
      </c>
      <c r="U1708" s="163" t="s">
        <v>21</v>
      </c>
      <c r="V1708" s="163" t="s">
        <v>21</v>
      </c>
      <c r="W1708" s="164">
        <v>881281.65193000005</v>
      </c>
      <c r="X1708" s="163" t="s">
        <v>7</v>
      </c>
      <c r="Y1708" s="163" t="s">
        <v>8</v>
      </c>
      <c r="Z1708" s="163" t="s">
        <v>30</v>
      </c>
      <c r="AA1708" s="163" t="s">
        <v>1134</v>
      </c>
      <c r="AB1708" s="4"/>
      <c r="AC1708" s="25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  <c r="AY1708" s="4"/>
      <c r="AZ1708" s="4"/>
      <c r="BA1708" s="4"/>
      <c r="BB1708" s="4"/>
      <c r="BC1708" s="4"/>
      <c r="BD1708" s="4"/>
      <c r="BE1708" s="4"/>
      <c r="BF1708" s="4"/>
      <c r="BG1708" s="4"/>
      <c r="BH1708" s="4"/>
      <c r="BI1708" s="4"/>
      <c r="BJ1708" s="4"/>
      <c r="BK1708" s="4"/>
      <c r="BL1708" s="4"/>
      <c r="BM1708" s="25"/>
    </row>
    <row r="1709" spans="1:65" ht="15.95" customHeight="1" x14ac:dyDescent="0.2">
      <c r="A1709" s="101"/>
      <c r="B1709" s="146"/>
      <c r="C1709" s="146" t="s">
        <v>77</v>
      </c>
      <c r="D1709" s="62"/>
      <c r="E1709" s="61" t="s">
        <v>5</v>
      </c>
      <c r="F1709" s="1">
        <v>284322.5</v>
      </c>
      <c r="G1709" s="2"/>
      <c r="H1709" s="2">
        <v>220000</v>
      </c>
      <c r="I1709" s="2"/>
      <c r="J1709" s="2">
        <v>64322.5</v>
      </c>
      <c r="K1709" s="2"/>
      <c r="L1709" s="2">
        <v>0</v>
      </c>
      <c r="M1709" s="2"/>
      <c r="N1709" s="2">
        <v>0</v>
      </c>
      <c r="O1709" s="2">
        <v>0</v>
      </c>
      <c r="P1709" s="163"/>
      <c r="Q1709" s="163"/>
      <c r="R1709" s="163"/>
      <c r="S1709" s="163"/>
      <c r="T1709" s="163"/>
      <c r="U1709" s="163"/>
      <c r="V1709" s="163"/>
      <c r="W1709" s="164"/>
      <c r="X1709" s="163"/>
      <c r="Y1709" s="163"/>
      <c r="Z1709" s="163"/>
      <c r="AA1709" s="163"/>
      <c r="AB1709" s="28"/>
      <c r="AC1709" s="27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  <c r="AP1709" s="26"/>
      <c r="AQ1709" s="26"/>
      <c r="AR1709" s="26"/>
      <c r="AS1709" s="26"/>
      <c r="AT1709" s="26"/>
      <c r="AU1709" s="26"/>
      <c r="AV1709" s="26"/>
      <c r="AW1709" s="26"/>
      <c r="AX1709" s="26"/>
      <c r="AY1709" s="26"/>
      <c r="AZ1709" s="26"/>
      <c r="BA1709" s="26"/>
      <c r="BB1709" s="26"/>
      <c r="BC1709" s="26"/>
      <c r="BD1709" s="26"/>
      <c r="BE1709" s="26"/>
      <c r="BF1709" s="26"/>
      <c r="BG1709" s="26"/>
      <c r="BH1709" s="26"/>
      <c r="BI1709" s="26"/>
      <c r="BJ1709" s="26"/>
      <c r="BK1709" s="26"/>
      <c r="BL1709" s="26"/>
      <c r="BM1709" s="27"/>
    </row>
    <row r="1710" spans="1:65" ht="15.95" customHeight="1" x14ac:dyDescent="0.2">
      <c r="A1710" s="101"/>
      <c r="B1710" s="146"/>
      <c r="C1710" s="146" t="s">
        <v>77</v>
      </c>
      <c r="D1710" s="62"/>
      <c r="E1710" s="61" t="s">
        <v>0</v>
      </c>
      <c r="F1710" s="1">
        <v>0</v>
      </c>
      <c r="G1710" s="2"/>
      <c r="H1710" s="2"/>
      <c r="I1710" s="2"/>
      <c r="J1710" s="2"/>
      <c r="K1710" s="2"/>
      <c r="L1710" s="2"/>
      <c r="M1710" s="2"/>
      <c r="N1710" s="2"/>
      <c r="O1710" s="2"/>
      <c r="P1710" s="163"/>
      <c r="Q1710" s="163"/>
      <c r="R1710" s="163"/>
      <c r="S1710" s="163"/>
      <c r="T1710" s="163"/>
      <c r="U1710" s="163"/>
      <c r="V1710" s="163"/>
      <c r="W1710" s="164"/>
      <c r="X1710" s="163"/>
      <c r="Y1710" s="163"/>
      <c r="Z1710" s="163"/>
      <c r="AA1710" s="163"/>
      <c r="AB1710" s="27"/>
      <c r="AC1710" s="25"/>
    </row>
    <row r="1711" spans="1:65" ht="15.95" customHeight="1" x14ac:dyDescent="0.2">
      <c r="A1711" s="101"/>
      <c r="B1711" s="146"/>
      <c r="C1711" s="146" t="s">
        <v>77</v>
      </c>
      <c r="D1711" s="62"/>
      <c r="E1711" s="61" t="s">
        <v>1</v>
      </c>
      <c r="F1711" s="1">
        <v>258475</v>
      </c>
      <c r="G1711" s="2"/>
      <c r="H1711" s="2">
        <v>200000</v>
      </c>
      <c r="I1711" s="2"/>
      <c r="J1711" s="2">
        <v>58475</v>
      </c>
      <c r="K1711" s="2"/>
      <c r="L1711" s="2">
        <v>0</v>
      </c>
      <c r="M1711" s="2"/>
      <c r="N1711" s="2"/>
      <c r="O1711" s="2"/>
      <c r="P1711" s="163"/>
      <c r="Q1711" s="163"/>
      <c r="R1711" s="163"/>
      <c r="S1711" s="163"/>
      <c r="T1711" s="163"/>
      <c r="U1711" s="163"/>
      <c r="V1711" s="163"/>
      <c r="W1711" s="164"/>
      <c r="X1711" s="163"/>
      <c r="Y1711" s="163"/>
      <c r="Z1711" s="163"/>
      <c r="AA1711" s="163"/>
      <c r="AB1711" s="4"/>
      <c r="AC1711" s="25"/>
    </row>
    <row r="1712" spans="1:65" ht="15.95" customHeight="1" x14ac:dyDescent="0.2">
      <c r="A1712" s="101"/>
      <c r="B1712" s="146"/>
      <c r="C1712" s="146" t="s">
        <v>77</v>
      </c>
      <c r="D1712" s="62"/>
      <c r="E1712" s="61" t="s">
        <v>2</v>
      </c>
      <c r="F1712" s="1">
        <v>25847.5</v>
      </c>
      <c r="G1712" s="2"/>
      <c r="H1712" s="2">
        <v>20000</v>
      </c>
      <c r="I1712" s="2"/>
      <c r="J1712" s="2">
        <v>5847.5</v>
      </c>
      <c r="K1712" s="2"/>
      <c r="L1712" s="2">
        <v>0</v>
      </c>
      <c r="M1712" s="2"/>
      <c r="N1712" s="2"/>
      <c r="O1712" s="2"/>
      <c r="P1712" s="163"/>
      <c r="Q1712" s="163"/>
      <c r="R1712" s="163"/>
      <c r="S1712" s="163"/>
      <c r="T1712" s="163"/>
      <c r="U1712" s="163"/>
      <c r="V1712" s="163"/>
      <c r="W1712" s="164"/>
      <c r="X1712" s="163"/>
      <c r="Y1712" s="163"/>
      <c r="Z1712" s="163"/>
      <c r="AA1712" s="163"/>
      <c r="AB1712" s="4"/>
      <c r="AC1712" s="25"/>
    </row>
    <row r="1713" spans="1:29" ht="15.95" customHeight="1" x14ac:dyDescent="0.2">
      <c r="A1713" s="101"/>
      <c r="B1713" s="146"/>
      <c r="C1713" s="146" t="s">
        <v>77</v>
      </c>
      <c r="D1713" s="62"/>
      <c r="E1713" s="61" t="s">
        <v>3</v>
      </c>
      <c r="F1713" s="1">
        <v>0</v>
      </c>
      <c r="G1713" s="2"/>
      <c r="H1713" s="2"/>
      <c r="I1713" s="2"/>
      <c r="J1713" s="2"/>
      <c r="K1713" s="2"/>
      <c r="L1713" s="2"/>
      <c r="M1713" s="2"/>
      <c r="N1713" s="2"/>
      <c r="O1713" s="2"/>
      <c r="P1713" s="163"/>
      <c r="Q1713" s="163"/>
      <c r="R1713" s="163"/>
      <c r="S1713" s="163"/>
      <c r="T1713" s="163"/>
      <c r="U1713" s="163"/>
      <c r="V1713" s="163"/>
      <c r="W1713" s="164"/>
      <c r="X1713" s="163"/>
      <c r="Y1713" s="163"/>
      <c r="Z1713" s="163"/>
      <c r="AA1713" s="163"/>
      <c r="AB1713" s="4"/>
      <c r="AC1713" s="25"/>
    </row>
    <row r="1714" spans="1:29" ht="15.95" customHeight="1" x14ac:dyDescent="0.2">
      <c r="A1714" s="101" t="s">
        <v>559</v>
      </c>
      <c r="B1714" s="146"/>
      <c r="C1714" s="146" t="s">
        <v>77</v>
      </c>
      <c r="D1714" s="62"/>
      <c r="E1714" s="102" t="s">
        <v>77</v>
      </c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  <c r="R1714" s="102"/>
      <c r="S1714" s="102"/>
      <c r="T1714" s="102"/>
      <c r="U1714" s="102"/>
      <c r="V1714" s="102"/>
      <c r="W1714" s="102"/>
      <c r="X1714" s="102"/>
      <c r="Y1714" s="102"/>
      <c r="Z1714" s="102"/>
      <c r="AA1714" s="102"/>
      <c r="AB1714" s="4"/>
      <c r="AC1714" s="25"/>
    </row>
    <row r="1715" spans="1:29" ht="15.95" customHeight="1" x14ac:dyDescent="0.2">
      <c r="A1715" s="101" t="s">
        <v>64</v>
      </c>
      <c r="B1715" s="146"/>
      <c r="C1715" s="146" t="s">
        <v>77</v>
      </c>
      <c r="D1715" s="62"/>
      <c r="E1715" s="162" t="s">
        <v>102</v>
      </c>
      <c r="F1715" s="162"/>
      <c r="G1715" s="162"/>
      <c r="H1715" s="162"/>
      <c r="I1715" s="162"/>
      <c r="J1715" s="162"/>
      <c r="K1715" s="162"/>
      <c r="L1715" s="162"/>
      <c r="M1715" s="162"/>
      <c r="N1715" s="162"/>
      <c r="O1715" s="162"/>
      <c r="P1715" s="162"/>
      <c r="Q1715" s="162"/>
      <c r="R1715" s="162"/>
      <c r="S1715" s="162"/>
      <c r="T1715" s="162"/>
      <c r="U1715" s="162"/>
      <c r="V1715" s="162"/>
      <c r="W1715" s="162"/>
      <c r="X1715" s="162"/>
      <c r="Y1715" s="162"/>
      <c r="Z1715" s="162"/>
      <c r="AA1715" s="162"/>
      <c r="AB1715" s="4"/>
      <c r="AC1715" s="25"/>
    </row>
    <row r="1716" spans="1:29" ht="15.95" customHeight="1" x14ac:dyDescent="0.2">
      <c r="A1716" s="101"/>
      <c r="B1716" s="146"/>
      <c r="C1716" s="146" t="s">
        <v>77</v>
      </c>
      <c r="D1716" s="62"/>
      <c r="E1716" s="147" t="s">
        <v>1135</v>
      </c>
      <c r="F1716" s="147"/>
      <c r="G1716" s="147"/>
      <c r="H1716" s="147"/>
      <c r="I1716" s="147"/>
      <c r="J1716" s="147"/>
      <c r="K1716" s="147"/>
      <c r="L1716" s="147"/>
      <c r="M1716" s="147"/>
      <c r="N1716" s="147"/>
      <c r="O1716" s="2"/>
      <c r="P1716" s="163" t="s">
        <v>20</v>
      </c>
      <c r="Q1716" s="163"/>
      <c r="R1716" s="163" t="s">
        <v>521</v>
      </c>
      <c r="S1716" s="163" t="s">
        <v>1136</v>
      </c>
      <c r="T1716" s="163" t="s">
        <v>21</v>
      </c>
      <c r="U1716" s="163" t="s">
        <v>21</v>
      </c>
      <c r="V1716" s="163" t="s">
        <v>21</v>
      </c>
      <c r="W1716" s="164">
        <v>1494597.13</v>
      </c>
      <c r="X1716" s="163" t="s">
        <v>7</v>
      </c>
      <c r="Y1716" s="163" t="s">
        <v>8</v>
      </c>
      <c r="Z1716" s="163" t="s">
        <v>30</v>
      </c>
      <c r="AA1716" s="163" t="s">
        <v>1137</v>
      </c>
      <c r="AB1716" s="4"/>
      <c r="AC1716" s="25"/>
    </row>
    <row r="1717" spans="1:29" ht="15.95" customHeight="1" x14ac:dyDescent="0.2">
      <c r="A1717" s="101"/>
      <c r="B1717" s="146"/>
      <c r="C1717" s="146" t="s">
        <v>77</v>
      </c>
      <c r="D1717" s="62"/>
      <c r="E1717" s="61" t="s">
        <v>5</v>
      </c>
      <c r="F1717" s="1">
        <v>284322.5</v>
      </c>
      <c r="G1717" s="2"/>
      <c r="H1717" s="2">
        <v>220000</v>
      </c>
      <c r="I1717" s="2"/>
      <c r="J1717" s="2">
        <v>64322.5</v>
      </c>
      <c r="K1717" s="2"/>
      <c r="L1717" s="2">
        <v>0</v>
      </c>
      <c r="M1717" s="2"/>
      <c r="N1717" s="2">
        <v>0</v>
      </c>
      <c r="O1717" s="2"/>
      <c r="P1717" s="163"/>
      <c r="Q1717" s="163"/>
      <c r="R1717" s="163"/>
      <c r="S1717" s="163"/>
      <c r="T1717" s="163"/>
      <c r="U1717" s="163"/>
      <c r="V1717" s="163"/>
      <c r="W1717" s="164"/>
      <c r="X1717" s="163"/>
      <c r="Y1717" s="163"/>
      <c r="Z1717" s="163"/>
      <c r="AA1717" s="163"/>
      <c r="AB1717" s="4"/>
      <c r="AC1717" s="25"/>
    </row>
    <row r="1718" spans="1:29" ht="15.95" customHeight="1" x14ac:dyDescent="0.2">
      <c r="A1718" s="101"/>
      <c r="B1718" s="146"/>
      <c r="C1718" s="146" t="s">
        <v>77</v>
      </c>
      <c r="D1718" s="62"/>
      <c r="E1718" s="61" t="s">
        <v>0</v>
      </c>
      <c r="F1718" s="1">
        <v>0</v>
      </c>
      <c r="G1718" s="2"/>
      <c r="H1718" s="2"/>
      <c r="I1718" s="2"/>
      <c r="J1718" s="2"/>
      <c r="K1718" s="2"/>
      <c r="L1718" s="2"/>
      <c r="M1718" s="2"/>
      <c r="N1718" s="2"/>
      <c r="O1718" s="2"/>
      <c r="P1718" s="163"/>
      <c r="Q1718" s="163"/>
      <c r="R1718" s="163"/>
      <c r="S1718" s="163"/>
      <c r="T1718" s="163"/>
      <c r="U1718" s="163"/>
      <c r="V1718" s="163"/>
      <c r="W1718" s="164"/>
      <c r="X1718" s="163"/>
      <c r="Y1718" s="163"/>
      <c r="Z1718" s="163"/>
      <c r="AA1718" s="163"/>
      <c r="AB1718" s="4"/>
      <c r="AC1718" s="25"/>
    </row>
    <row r="1719" spans="1:29" ht="15.95" customHeight="1" x14ac:dyDescent="0.2">
      <c r="A1719" s="101"/>
      <c r="B1719" s="146"/>
      <c r="C1719" s="146" t="s">
        <v>77</v>
      </c>
      <c r="D1719" s="62"/>
      <c r="E1719" s="61" t="s">
        <v>1</v>
      </c>
      <c r="F1719" s="1">
        <v>258475</v>
      </c>
      <c r="G1719" s="2"/>
      <c r="H1719" s="2">
        <v>200000</v>
      </c>
      <c r="I1719" s="2"/>
      <c r="J1719" s="2">
        <v>58475</v>
      </c>
      <c r="K1719" s="2"/>
      <c r="L1719" s="2">
        <v>0</v>
      </c>
      <c r="M1719" s="2"/>
      <c r="N1719" s="2"/>
      <c r="O1719" s="2"/>
      <c r="P1719" s="163"/>
      <c r="Q1719" s="163"/>
      <c r="R1719" s="163"/>
      <c r="S1719" s="163"/>
      <c r="T1719" s="163"/>
      <c r="U1719" s="163"/>
      <c r="V1719" s="163"/>
      <c r="W1719" s="164"/>
      <c r="X1719" s="163"/>
      <c r="Y1719" s="163"/>
      <c r="Z1719" s="163"/>
      <c r="AA1719" s="163"/>
      <c r="AB1719" s="4"/>
      <c r="AC1719" s="25"/>
    </row>
    <row r="1720" spans="1:29" ht="15.95" customHeight="1" x14ac:dyDescent="0.2">
      <c r="A1720" s="101"/>
      <c r="B1720" s="146"/>
      <c r="C1720" s="146" t="s">
        <v>77</v>
      </c>
      <c r="D1720" s="62"/>
      <c r="E1720" s="61" t="s">
        <v>2</v>
      </c>
      <c r="F1720" s="1">
        <v>25847.5</v>
      </c>
      <c r="G1720" s="2"/>
      <c r="H1720" s="2">
        <v>20000</v>
      </c>
      <c r="I1720" s="2"/>
      <c r="J1720" s="2">
        <v>5847.5</v>
      </c>
      <c r="K1720" s="2"/>
      <c r="L1720" s="2">
        <v>0</v>
      </c>
      <c r="M1720" s="2"/>
      <c r="N1720" s="2"/>
      <c r="O1720" s="2"/>
      <c r="P1720" s="163"/>
      <c r="Q1720" s="163"/>
      <c r="R1720" s="163"/>
      <c r="S1720" s="163"/>
      <c r="T1720" s="163"/>
      <c r="U1720" s="163"/>
      <c r="V1720" s="163"/>
      <c r="W1720" s="164"/>
      <c r="X1720" s="163"/>
      <c r="Y1720" s="163"/>
      <c r="Z1720" s="163"/>
      <c r="AA1720" s="163"/>
      <c r="AB1720" s="4"/>
      <c r="AC1720" s="25"/>
    </row>
    <row r="1721" spans="1:29" ht="15.95" customHeight="1" x14ac:dyDescent="0.2">
      <c r="A1721" s="101"/>
      <c r="B1721" s="146"/>
      <c r="C1721" s="146" t="s">
        <v>77</v>
      </c>
      <c r="D1721" s="62"/>
      <c r="E1721" s="61" t="s">
        <v>3</v>
      </c>
      <c r="F1721" s="1">
        <v>0</v>
      </c>
      <c r="G1721" s="2"/>
      <c r="H1721" s="2"/>
      <c r="I1721" s="2"/>
      <c r="J1721" s="2"/>
      <c r="K1721" s="2"/>
      <c r="L1721" s="2"/>
      <c r="M1721" s="2"/>
      <c r="N1721" s="2"/>
      <c r="O1721" s="2"/>
      <c r="P1721" s="163"/>
      <c r="Q1721" s="163"/>
      <c r="R1721" s="163"/>
      <c r="S1721" s="163"/>
      <c r="T1721" s="163"/>
      <c r="U1721" s="163"/>
      <c r="V1721" s="163"/>
      <c r="W1721" s="164"/>
      <c r="X1721" s="163"/>
      <c r="Y1721" s="163"/>
      <c r="Z1721" s="163"/>
      <c r="AA1721" s="163"/>
      <c r="AB1721" s="4"/>
      <c r="AC1721" s="25"/>
    </row>
    <row r="1722" spans="1:29" ht="15.95" customHeight="1" x14ac:dyDescent="0.2">
      <c r="A1722" s="101" t="s">
        <v>560</v>
      </c>
      <c r="B1722" s="146"/>
      <c r="C1722" s="146" t="s">
        <v>77</v>
      </c>
      <c r="D1722" s="62"/>
      <c r="E1722" s="102" t="s">
        <v>77</v>
      </c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  <c r="R1722" s="102"/>
      <c r="S1722" s="102"/>
      <c r="T1722" s="102"/>
      <c r="U1722" s="102"/>
      <c r="V1722" s="102"/>
      <c r="W1722" s="102"/>
      <c r="X1722" s="102"/>
      <c r="Y1722" s="102"/>
      <c r="Z1722" s="102"/>
      <c r="AA1722" s="102"/>
      <c r="AB1722" s="26"/>
      <c r="AC1722" s="27"/>
    </row>
    <row r="1723" spans="1:29" ht="15.95" customHeight="1" x14ac:dyDescent="0.2">
      <c r="A1723" s="101" t="s">
        <v>64</v>
      </c>
      <c r="B1723" s="146"/>
      <c r="C1723" s="146" t="s">
        <v>77</v>
      </c>
      <c r="D1723" s="62"/>
      <c r="E1723" s="103" t="s">
        <v>103</v>
      </c>
      <c r="F1723" s="103"/>
      <c r="G1723" s="103"/>
      <c r="H1723" s="103"/>
      <c r="I1723" s="103"/>
      <c r="J1723" s="103"/>
      <c r="K1723" s="103"/>
      <c r="L1723" s="103"/>
      <c r="M1723" s="103"/>
      <c r="N1723" s="103"/>
      <c r="O1723" s="103"/>
      <c r="P1723" s="103"/>
      <c r="Q1723" s="103"/>
      <c r="R1723" s="103"/>
      <c r="S1723" s="103"/>
      <c r="T1723" s="103"/>
      <c r="U1723" s="103"/>
      <c r="V1723" s="103"/>
      <c r="W1723" s="103"/>
      <c r="X1723" s="103"/>
      <c r="Y1723" s="103"/>
      <c r="Z1723" s="103"/>
      <c r="AA1723" s="103"/>
    </row>
    <row r="1724" spans="1:29" ht="23.25" customHeight="1" x14ac:dyDescent="0.2">
      <c r="A1724" s="101"/>
      <c r="B1724" s="146"/>
      <c r="C1724" s="146" t="s">
        <v>77</v>
      </c>
      <c r="D1724" s="62"/>
      <c r="E1724" s="110" t="s">
        <v>427</v>
      </c>
      <c r="F1724" s="110"/>
      <c r="G1724" s="110"/>
      <c r="H1724" s="110"/>
      <c r="I1724" s="110"/>
      <c r="J1724" s="110"/>
      <c r="K1724" s="110"/>
      <c r="L1724" s="110"/>
      <c r="M1724" s="110"/>
      <c r="N1724" s="110"/>
      <c r="O1724" s="110"/>
      <c r="P1724" s="104" t="s">
        <v>23</v>
      </c>
      <c r="Q1724" s="104"/>
      <c r="R1724" s="104" t="s">
        <v>61</v>
      </c>
      <c r="S1724" s="104" t="s">
        <v>428</v>
      </c>
      <c r="T1724" s="104" t="s">
        <v>77</v>
      </c>
      <c r="U1724" s="104" t="s">
        <v>114</v>
      </c>
      <c r="V1724" s="104" t="s">
        <v>114</v>
      </c>
      <c r="W1724" s="111">
        <f>F1727</f>
        <v>165000</v>
      </c>
      <c r="X1724" s="104" t="s">
        <v>29</v>
      </c>
      <c r="Y1724" s="104" t="s">
        <v>429</v>
      </c>
      <c r="Z1724" s="104" t="s">
        <v>30</v>
      </c>
      <c r="AA1724" s="104"/>
    </row>
    <row r="1725" spans="1:29" ht="15.95" customHeight="1" x14ac:dyDescent="0.2">
      <c r="A1725" s="101"/>
      <c r="B1725" s="146"/>
      <c r="C1725" s="146" t="s">
        <v>77</v>
      </c>
      <c r="D1725" s="62"/>
      <c r="E1725" s="61" t="s">
        <v>5</v>
      </c>
      <c r="F1725" s="1">
        <f>H1725+J1725+L1725+N1725+O1725</f>
        <v>165000</v>
      </c>
      <c r="G1725" s="2">
        <f t="shared" ref="G1725:O1725" si="428">SUM(G1726:G1729)</f>
        <v>0</v>
      </c>
      <c r="H1725" s="2">
        <f t="shared" si="428"/>
        <v>60000</v>
      </c>
      <c r="I1725" s="2"/>
      <c r="J1725" s="2">
        <f t="shared" si="428"/>
        <v>105000</v>
      </c>
      <c r="K1725" s="2"/>
      <c r="L1725" s="2">
        <f t="shared" si="428"/>
        <v>0</v>
      </c>
      <c r="M1725" s="2"/>
      <c r="N1725" s="2">
        <f t="shared" si="428"/>
        <v>0</v>
      </c>
      <c r="O1725" s="2">
        <f t="shared" si="428"/>
        <v>0</v>
      </c>
      <c r="P1725" s="104"/>
      <c r="Q1725" s="104"/>
      <c r="R1725" s="104"/>
      <c r="S1725" s="104"/>
      <c r="T1725" s="104"/>
      <c r="U1725" s="104"/>
      <c r="V1725" s="104"/>
      <c r="W1725" s="111"/>
      <c r="X1725" s="104"/>
      <c r="Y1725" s="104"/>
      <c r="Z1725" s="104"/>
      <c r="AA1725" s="104"/>
    </row>
    <row r="1726" spans="1:29" ht="15.95" customHeight="1" x14ac:dyDescent="0.2">
      <c r="A1726" s="101"/>
      <c r="B1726" s="146"/>
      <c r="C1726" s="146" t="s">
        <v>77</v>
      </c>
      <c r="D1726" s="62"/>
      <c r="E1726" s="61" t="s">
        <v>0</v>
      </c>
      <c r="F1726" s="1">
        <f t="shared" ref="F1726:F1729" si="429">H1726+J1726+L1726+N1726+O1726</f>
        <v>0</v>
      </c>
      <c r="G1726" s="2"/>
      <c r="H1726" s="2"/>
      <c r="I1726" s="2"/>
      <c r="J1726" s="2"/>
      <c r="K1726" s="2"/>
      <c r="L1726" s="2"/>
      <c r="M1726" s="2"/>
      <c r="N1726" s="2"/>
      <c r="O1726" s="2"/>
      <c r="P1726" s="104"/>
      <c r="Q1726" s="104"/>
      <c r="R1726" s="104"/>
      <c r="S1726" s="104"/>
      <c r="T1726" s="104"/>
      <c r="U1726" s="104"/>
      <c r="V1726" s="104"/>
      <c r="W1726" s="111"/>
      <c r="X1726" s="104"/>
      <c r="Y1726" s="104"/>
      <c r="Z1726" s="104"/>
      <c r="AA1726" s="104"/>
    </row>
    <row r="1727" spans="1:29" ht="15.95" customHeight="1" x14ac:dyDescent="0.2">
      <c r="A1727" s="101"/>
      <c r="B1727" s="146"/>
      <c r="C1727" s="146" t="s">
        <v>77</v>
      </c>
      <c r="D1727" s="62"/>
      <c r="E1727" s="61" t="s">
        <v>1</v>
      </c>
      <c r="F1727" s="1">
        <f t="shared" si="429"/>
        <v>165000</v>
      </c>
      <c r="G1727" s="2">
        <v>0</v>
      </c>
      <c r="H1727" s="2">
        <v>60000</v>
      </c>
      <c r="I1727" s="2"/>
      <c r="J1727" s="2">
        <v>105000</v>
      </c>
      <c r="K1727" s="2"/>
      <c r="L1727" s="2"/>
      <c r="M1727" s="2"/>
      <c r="N1727" s="2"/>
      <c r="O1727" s="2"/>
      <c r="P1727" s="104"/>
      <c r="Q1727" s="104"/>
      <c r="R1727" s="104"/>
      <c r="S1727" s="104"/>
      <c r="T1727" s="104"/>
      <c r="U1727" s="104"/>
      <c r="V1727" s="104"/>
      <c r="W1727" s="111"/>
      <c r="X1727" s="104"/>
      <c r="Y1727" s="104"/>
      <c r="Z1727" s="104"/>
      <c r="AA1727" s="104"/>
    </row>
    <row r="1728" spans="1:29" ht="15.95" customHeight="1" x14ac:dyDescent="0.2">
      <c r="A1728" s="101"/>
      <c r="B1728" s="146"/>
      <c r="C1728" s="146" t="s">
        <v>77</v>
      </c>
      <c r="D1728" s="62"/>
      <c r="E1728" s="61" t="s">
        <v>2</v>
      </c>
      <c r="F1728" s="1">
        <f t="shared" si="429"/>
        <v>0</v>
      </c>
      <c r="G1728" s="2"/>
      <c r="H1728" s="2"/>
      <c r="I1728" s="2"/>
      <c r="J1728" s="2"/>
      <c r="K1728" s="2"/>
      <c r="L1728" s="2"/>
      <c r="M1728" s="2"/>
      <c r="N1728" s="2"/>
      <c r="O1728" s="2"/>
      <c r="P1728" s="104"/>
      <c r="Q1728" s="104"/>
      <c r="R1728" s="104"/>
      <c r="S1728" s="104"/>
      <c r="T1728" s="104"/>
      <c r="U1728" s="104"/>
      <c r="V1728" s="104"/>
      <c r="W1728" s="111"/>
      <c r="X1728" s="104"/>
      <c r="Y1728" s="104"/>
      <c r="Z1728" s="104"/>
      <c r="AA1728" s="104"/>
    </row>
    <row r="1729" spans="1:27" ht="15.95" customHeight="1" x14ac:dyDescent="0.2">
      <c r="A1729" s="101"/>
      <c r="B1729" s="146"/>
      <c r="C1729" s="146" t="s">
        <v>77</v>
      </c>
      <c r="D1729" s="62"/>
      <c r="E1729" s="61" t="s">
        <v>3</v>
      </c>
      <c r="F1729" s="1">
        <f t="shared" si="429"/>
        <v>0</v>
      </c>
      <c r="G1729" s="2"/>
      <c r="H1729" s="2"/>
      <c r="I1729" s="2"/>
      <c r="J1729" s="2"/>
      <c r="K1729" s="2"/>
      <c r="L1729" s="2"/>
      <c r="M1729" s="2"/>
      <c r="N1729" s="2"/>
      <c r="O1729" s="2"/>
      <c r="P1729" s="104"/>
      <c r="Q1729" s="104"/>
      <c r="R1729" s="104"/>
      <c r="S1729" s="104"/>
      <c r="T1729" s="104"/>
      <c r="U1729" s="104"/>
      <c r="V1729" s="104"/>
      <c r="W1729" s="111"/>
      <c r="X1729" s="104"/>
      <c r="Y1729" s="104"/>
      <c r="Z1729" s="104"/>
      <c r="AA1729" s="104"/>
    </row>
    <row r="1730" spans="1:27" ht="15.95" customHeight="1" x14ac:dyDescent="0.2">
      <c r="A1730" s="113" t="s">
        <v>39</v>
      </c>
      <c r="B1730" s="63"/>
      <c r="C1730" s="137"/>
      <c r="D1730" s="64"/>
      <c r="E1730" s="114" t="s">
        <v>40</v>
      </c>
      <c r="F1730" s="114"/>
      <c r="G1730" s="114"/>
      <c r="H1730" s="114"/>
      <c r="I1730" s="114"/>
      <c r="J1730" s="114"/>
      <c r="K1730" s="114"/>
      <c r="L1730" s="114"/>
      <c r="M1730" s="114"/>
      <c r="N1730" s="114"/>
      <c r="O1730" s="114"/>
      <c r="P1730" s="114"/>
      <c r="Q1730" s="114"/>
      <c r="R1730" s="114"/>
      <c r="S1730" s="114"/>
      <c r="T1730" s="114"/>
      <c r="U1730" s="114"/>
      <c r="V1730" s="114"/>
      <c r="W1730" s="114"/>
      <c r="X1730" s="114"/>
      <c r="Y1730" s="114"/>
      <c r="Z1730" s="114"/>
      <c r="AA1730" s="114"/>
    </row>
    <row r="1731" spans="1:27" ht="15.95" customHeight="1" x14ac:dyDescent="0.2">
      <c r="A1731" s="113"/>
      <c r="B1731" s="63"/>
      <c r="C1731" s="138"/>
      <c r="D1731" s="65"/>
      <c r="E1731" s="31" t="s">
        <v>5</v>
      </c>
      <c r="F1731" s="32">
        <f>SUM(F1732:F1735)</f>
        <v>1419003.43731</v>
      </c>
      <c r="G1731" s="32">
        <f t="shared" ref="G1731:O1731" si="430">SUM(G1732:G1735)</f>
        <v>40040.04004</v>
      </c>
      <c r="H1731" s="32">
        <f t="shared" si="430"/>
        <v>1419003.43731</v>
      </c>
      <c r="I1731" s="32">
        <f t="shared" si="430"/>
        <v>0</v>
      </c>
      <c r="J1731" s="32">
        <f t="shared" si="430"/>
        <v>0</v>
      </c>
      <c r="K1731" s="32"/>
      <c r="L1731" s="32">
        <f t="shared" si="430"/>
        <v>0</v>
      </c>
      <c r="M1731" s="32"/>
      <c r="N1731" s="32">
        <f t="shared" si="430"/>
        <v>0</v>
      </c>
      <c r="O1731" s="32">
        <f t="shared" si="430"/>
        <v>0</v>
      </c>
      <c r="P1731" s="112"/>
      <c r="Q1731" s="112"/>
      <c r="R1731" s="112"/>
      <c r="S1731" s="112"/>
      <c r="T1731" s="112"/>
      <c r="U1731" s="112"/>
      <c r="V1731" s="112"/>
      <c r="W1731" s="112"/>
      <c r="X1731" s="112"/>
      <c r="Y1731" s="112"/>
      <c r="Z1731" s="112"/>
      <c r="AA1731" s="112"/>
    </row>
    <row r="1732" spans="1:27" ht="15.95" customHeight="1" x14ac:dyDescent="0.2">
      <c r="A1732" s="113"/>
      <c r="B1732" s="63"/>
      <c r="C1732" s="138"/>
      <c r="D1732" s="65"/>
      <c r="E1732" s="31" t="s">
        <v>0</v>
      </c>
      <c r="F1732" s="32">
        <f>H1732+J1732+L1732+O1732+N1732</f>
        <v>300000</v>
      </c>
      <c r="G1732" s="32">
        <f>G1740+G1748+G1756</f>
        <v>0</v>
      </c>
      <c r="H1732" s="32">
        <f>H1740+H1748+H1756</f>
        <v>300000</v>
      </c>
      <c r="I1732" s="32">
        <f t="shared" ref="I1732:O1732" si="431">I1740+I1748+I1756</f>
        <v>0</v>
      </c>
      <c r="J1732" s="32">
        <f t="shared" si="431"/>
        <v>0</v>
      </c>
      <c r="K1732" s="32">
        <f t="shared" si="431"/>
        <v>0</v>
      </c>
      <c r="L1732" s="32">
        <f t="shared" si="431"/>
        <v>0</v>
      </c>
      <c r="M1732" s="32">
        <f t="shared" si="431"/>
        <v>0</v>
      </c>
      <c r="N1732" s="32">
        <f t="shared" si="431"/>
        <v>0</v>
      </c>
      <c r="O1732" s="32">
        <f t="shared" si="431"/>
        <v>0</v>
      </c>
      <c r="P1732" s="112"/>
      <c r="Q1732" s="112"/>
      <c r="R1732" s="112"/>
      <c r="S1732" s="112"/>
      <c r="T1732" s="112"/>
      <c r="U1732" s="112"/>
      <c r="V1732" s="112"/>
      <c r="W1732" s="112"/>
      <c r="X1732" s="112"/>
      <c r="Y1732" s="112"/>
      <c r="Z1732" s="112"/>
      <c r="AA1732" s="112"/>
    </row>
    <row r="1733" spans="1:27" ht="15.95" customHeight="1" x14ac:dyDescent="0.2">
      <c r="A1733" s="113"/>
      <c r="B1733" s="63"/>
      <c r="C1733" s="138"/>
      <c r="D1733" s="65"/>
      <c r="E1733" s="31" t="s">
        <v>1</v>
      </c>
      <c r="F1733" s="32">
        <f>H1733+J1733+L1733+O1733+N1733</f>
        <v>1118519.43387274</v>
      </c>
      <c r="G1733" s="32">
        <f t="shared" ref="G1733:O1735" si="432">G1741+G1749+G1757</f>
        <v>40000</v>
      </c>
      <c r="H1733" s="32">
        <f>H1741+H1749+H1757</f>
        <v>1118519.43387274</v>
      </c>
      <c r="I1733" s="32">
        <f t="shared" si="432"/>
        <v>0</v>
      </c>
      <c r="J1733" s="32">
        <f t="shared" si="432"/>
        <v>0</v>
      </c>
      <c r="K1733" s="32">
        <f t="shared" si="432"/>
        <v>0</v>
      </c>
      <c r="L1733" s="32">
        <f t="shared" si="432"/>
        <v>0</v>
      </c>
      <c r="M1733" s="32">
        <f t="shared" si="432"/>
        <v>0</v>
      </c>
      <c r="N1733" s="32">
        <f t="shared" si="432"/>
        <v>0</v>
      </c>
      <c r="O1733" s="32">
        <f t="shared" si="432"/>
        <v>0</v>
      </c>
      <c r="P1733" s="112"/>
      <c r="Q1733" s="112"/>
      <c r="R1733" s="112"/>
      <c r="S1733" s="112"/>
      <c r="T1733" s="112"/>
      <c r="U1733" s="112"/>
      <c r="V1733" s="112"/>
      <c r="W1733" s="112"/>
      <c r="X1733" s="112"/>
      <c r="Y1733" s="112"/>
      <c r="Z1733" s="112"/>
      <c r="AA1733" s="112"/>
    </row>
    <row r="1734" spans="1:27" ht="15.95" customHeight="1" x14ac:dyDescent="0.2">
      <c r="A1734" s="113"/>
      <c r="B1734" s="63"/>
      <c r="C1734" s="138"/>
      <c r="D1734" s="65"/>
      <c r="E1734" s="31" t="s">
        <v>2</v>
      </c>
      <c r="F1734" s="32">
        <f t="shared" ref="F1734:F1735" si="433">H1734+J1734+L1734+O1734+N1734</f>
        <v>484.00343726</v>
      </c>
      <c r="G1734" s="32">
        <f t="shared" si="432"/>
        <v>40.040039999999998</v>
      </c>
      <c r="H1734" s="32">
        <f t="shared" si="432"/>
        <v>484.00343726</v>
      </c>
      <c r="I1734" s="32">
        <f t="shared" si="432"/>
        <v>0</v>
      </c>
      <c r="J1734" s="32">
        <f t="shared" si="432"/>
        <v>0</v>
      </c>
      <c r="K1734" s="32">
        <f t="shared" si="432"/>
        <v>0</v>
      </c>
      <c r="L1734" s="32">
        <f t="shared" si="432"/>
        <v>0</v>
      </c>
      <c r="M1734" s="32">
        <f t="shared" si="432"/>
        <v>0</v>
      </c>
      <c r="N1734" s="32">
        <f t="shared" si="432"/>
        <v>0</v>
      </c>
      <c r="O1734" s="32">
        <f t="shared" si="432"/>
        <v>0</v>
      </c>
      <c r="P1734" s="112"/>
      <c r="Q1734" s="112"/>
      <c r="R1734" s="112"/>
      <c r="S1734" s="112"/>
      <c r="T1734" s="112"/>
      <c r="U1734" s="112"/>
      <c r="V1734" s="112"/>
      <c r="W1734" s="112"/>
      <c r="X1734" s="112"/>
      <c r="Y1734" s="112"/>
      <c r="Z1734" s="112"/>
      <c r="AA1734" s="112"/>
    </row>
    <row r="1735" spans="1:27" ht="15" customHeight="1" x14ac:dyDescent="0.2">
      <c r="A1735" s="113"/>
      <c r="B1735" s="63"/>
      <c r="C1735" s="139"/>
      <c r="D1735" s="66"/>
      <c r="E1735" s="31" t="s">
        <v>3</v>
      </c>
      <c r="F1735" s="32">
        <f t="shared" si="433"/>
        <v>0</v>
      </c>
      <c r="G1735" s="32">
        <f t="shared" si="432"/>
        <v>0</v>
      </c>
      <c r="H1735" s="32">
        <f t="shared" si="432"/>
        <v>0</v>
      </c>
      <c r="I1735" s="32">
        <f t="shared" si="432"/>
        <v>0</v>
      </c>
      <c r="J1735" s="32">
        <f t="shared" si="432"/>
        <v>0</v>
      </c>
      <c r="K1735" s="32">
        <f t="shared" si="432"/>
        <v>0</v>
      </c>
      <c r="L1735" s="32">
        <f t="shared" si="432"/>
        <v>0</v>
      </c>
      <c r="M1735" s="32">
        <f t="shared" si="432"/>
        <v>0</v>
      </c>
      <c r="N1735" s="32">
        <f t="shared" si="432"/>
        <v>0</v>
      </c>
      <c r="O1735" s="32">
        <f t="shared" si="432"/>
        <v>0</v>
      </c>
      <c r="P1735" s="112"/>
      <c r="Q1735" s="112"/>
      <c r="R1735" s="112"/>
      <c r="S1735" s="112"/>
      <c r="T1735" s="112"/>
      <c r="U1735" s="112"/>
      <c r="V1735" s="112"/>
      <c r="W1735" s="112"/>
      <c r="X1735" s="112"/>
      <c r="Y1735" s="112"/>
      <c r="Z1735" s="112"/>
      <c r="AA1735" s="112"/>
    </row>
    <row r="1736" spans="1:27" ht="15.95" customHeight="1" x14ac:dyDescent="0.2">
      <c r="A1736" s="151" t="s">
        <v>164</v>
      </c>
      <c r="B1736" s="146"/>
      <c r="C1736" s="146" t="s">
        <v>51</v>
      </c>
      <c r="D1736" s="62"/>
      <c r="E1736" s="102" t="s">
        <v>51</v>
      </c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  <c r="R1736" s="102"/>
      <c r="S1736" s="102"/>
      <c r="T1736" s="102"/>
      <c r="U1736" s="102"/>
      <c r="V1736" s="102"/>
      <c r="W1736" s="102"/>
      <c r="X1736" s="102"/>
      <c r="Y1736" s="102"/>
      <c r="Z1736" s="102"/>
      <c r="AA1736" s="102"/>
    </row>
    <row r="1737" spans="1:27" ht="15.95" customHeight="1" x14ac:dyDescent="0.2">
      <c r="A1737" s="151"/>
      <c r="B1737" s="146"/>
      <c r="C1737" s="146" t="s">
        <v>51</v>
      </c>
      <c r="D1737" s="62"/>
      <c r="E1737" s="103" t="s">
        <v>41</v>
      </c>
      <c r="F1737" s="103"/>
      <c r="G1737" s="103"/>
      <c r="H1737" s="103"/>
      <c r="I1737" s="103"/>
      <c r="J1737" s="103"/>
      <c r="K1737" s="103"/>
      <c r="L1737" s="103"/>
      <c r="M1737" s="103"/>
      <c r="N1737" s="103"/>
      <c r="O1737" s="103"/>
      <c r="P1737" s="103"/>
      <c r="Q1737" s="103"/>
      <c r="R1737" s="103"/>
      <c r="S1737" s="103"/>
      <c r="T1737" s="103"/>
      <c r="U1737" s="103"/>
      <c r="V1737" s="103"/>
      <c r="W1737" s="103"/>
      <c r="X1737" s="103"/>
      <c r="Y1737" s="103"/>
      <c r="Z1737" s="103"/>
      <c r="AA1737" s="103"/>
    </row>
    <row r="1738" spans="1:27" ht="45" customHeight="1" x14ac:dyDescent="0.2">
      <c r="A1738" s="151"/>
      <c r="B1738" s="146"/>
      <c r="C1738" s="146" t="s">
        <v>51</v>
      </c>
      <c r="D1738" s="62"/>
      <c r="E1738" s="110" t="s">
        <v>980</v>
      </c>
      <c r="F1738" s="110"/>
      <c r="G1738" s="110"/>
      <c r="H1738" s="110"/>
      <c r="I1738" s="110"/>
      <c r="J1738" s="110"/>
      <c r="K1738" s="110"/>
      <c r="L1738" s="110"/>
      <c r="M1738" s="110"/>
      <c r="N1738" s="110"/>
      <c r="O1738" s="110"/>
      <c r="P1738" s="104" t="s">
        <v>28</v>
      </c>
      <c r="Q1738" s="104" t="s">
        <v>22</v>
      </c>
      <c r="R1738" s="104" t="s">
        <v>42</v>
      </c>
      <c r="S1738" s="104" t="s">
        <v>981</v>
      </c>
      <c r="T1738" s="104" t="s">
        <v>225</v>
      </c>
      <c r="U1738" s="104" t="s">
        <v>225</v>
      </c>
      <c r="V1738" s="104" t="s">
        <v>225</v>
      </c>
      <c r="W1738" s="104" t="s">
        <v>981</v>
      </c>
      <c r="X1738" s="104" t="s">
        <v>565</v>
      </c>
      <c r="Y1738" s="104" t="s">
        <v>43</v>
      </c>
      <c r="Z1738" s="104" t="s">
        <v>24</v>
      </c>
      <c r="AA1738" s="104" t="s">
        <v>526</v>
      </c>
    </row>
    <row r="1739" spans="1:27" ht="15.95" customHeight="1" x14ac:dyDescent="0.2">
      <c r="A1739" s="151"/>
      <c r="B1739" s="146"/>
      <c r="C1739" s="146" t="s">
        <v>51</v>
      </c>
      <c r="D1739" s="62"/>
      <c r="E1739" s="61" t="s">
        <v>5</v>
      </c>
      <c r="F1739" s="1">
        <f t="shared" ref="F1739:O1739" si="434">SUM(F1740:F1743)</f>
        <v>50050.050049999998</v>
      </c>
      <c r="G1739" s="2">
        <f t="shared" si="434"/>
        <v>20020.02002</v>
      </c>
      <c r="H1739" s="2">
        <f t="shared" si="434"/>
        <v>50050.050049999998</v>
      </c>
      <c r="I1739" s="2"/>
      <c r="J1739" s="2">
        <f t="shared" si="434"/>
        <v>0</v>
      </c>
      <c r="K1739" s="2"/>
      <c r="L1739" s="2">
        <f t="shared" si="434"/>
        <v>0</v>
      </c>
      <c r="M1739" s="2"/>
      <c r="N1739" s="2">
        <f t="shared" si="434"/>
        <v>0</v>
      </c>
      <c r="O1739" s="2">
        <f t="shared" si="434"/>
        <v>0</v>
      </c>
      <c r="P1739" s="104"/>
      <c r="Q1739" s="104"/>
      <c r="R1739" s="104"/>
      <c r="S1739" s="104"/>
      <c r="T1739" s="104"/>
      <c r="U1739" s="104"/>
      <c r="V1739" s="104"/>
      <c r="W1739" s="104"/>
      <c r="X1739" s="104"/>
      <c r="Y1739" s="104"/>
      <c r="Z1739" s="104"/>
      <c r="AA1739" s="104"/>
    </row>
    <row r="1740" spans="1:27" ht="15.95" customHeight="1" x14ac:dyDescent="0.2">
      <c r="A1740" s="151"/>
      <c r="B1740" s="146"/>
      <c r="C1740" s="146" t="s">
        <v>51</v>
      </c>
      <c r="D1740" s="62"/>
      <c r="E1740" s="61" t="s">
        <v>0</v>
      </c>
      <c r="F1740" s="1">
        <f>SUM(H1740:O1740)</f>
        <v>0</v>
      </c>
      <c r="G1740" s="2">
        <v>0</v>
      </c>
      <c r="H1740" s="2">
        <v>0</v>
      </c>
      <c r="I1740" s="2"/>
      <c r="J1740" s="2">
        <v>0</v>
      </c>
      <c r="K1740" s="2"/>
      <c r="L1740" s="2">
        <v>0</v>
      </c>
      <c r="M1740" s="2"/>
      <c r="N1740" s="2">
        <v>0</v>
      </c>
      <c r="O1740" s="2">
        <v>0</v>
      </c>
      <c r="P1740" s="104"/>
      <c r="Q1740" s="104"/>
      <c r="R1740" s="104"/>
      <c r="S1740" s="104"/>
      <c r="T1740" s="104"/>
      <c r="U1740" s="104"/>
      <c r="V1740" s="104"/>
      <c r="W1740" s="104"/>
      <c r="X1740" s="104"/>
      <c r="Y1740" s="104"/>
      <c r="Z1740" s="104"/>
      <c r="AA1740" s="104"/>
    </row>
    <row r="1741" spans="1:27" ht="15.95" customHeight="1" x14ac:dyDescent="0.2">
      <c r="A1741" s="151"/>
      <c r="B1741" s="146"/>
      <c r="C1741" s="146" t="s">
        <v>51</v>
      </c>
      <c r="D1741" s="62"/>
      <c r="E1741" s="61" t="s">
        <v>1</v>
      </c>
      <c r="F1741" s="1">
        <f>SUM(H1741:O1741)</f>
        <v>50000</v>
      </c>
      <c r="G1741" s="2">
        <v>20000</v>
      </c>
      <c r="H1741" s="2">
        <v>50000</v>
      </c>
      <c r="I1741" s="2"/>
      <c r="J1741" s="2">
        <v>0</v>
      </c>
      <c r="K1741" s="2"/>
      <c r="L1741" s="2">
        <v>0</v>
      </c>
      <c r="M1741" s="2"/>
      <c r="N1741" s="2">
        <v>0</v>
      </c>
      <c r="O1741" s="2">
        <v>0</v>
      </c>
      <c r="P1741" s="104"/>
      <c r="Q1741" s="104"/>
      <c r="R1741" s="104"/>
      <c r="S1741" s="104"/>
      <c r="T1741" s="104"/>
      <c r="U1741" s="104"/>
      <c r="V1741" s="104"/>
      <c r="W1741" s="104"/>
      <c r="X1741" s="104"/>
      <c r="Y1741" s="104"/>
      <c r="Z1741" s="104"/>
      <c r="AA1741" s="104"/>
    </row>
    <row r="1742" spans="1:27" ht="15.95" customHeight="1" x14ac:dyDescent="0.2">
      <c r="A1742" s="151"/>
      <c r="B1742" s="146"/>
      <c r="C1742" s="146" t="s">
        <v>51</v>
      </c>
      <c r="D1742" s="62"/>
      <c r="E1742" s="61" t="s">
        <v>2</v>
      </c>
      <c r="F1742" s="1">
        <f t="shared" ref="F1742:F1743" si="435">SUM(H1742:O1742)</f>
        <v>50.050049999999999</v>
      </c>
      <c r="G1742" s="2">
        <v>20.020019999999999</v>
      </c>
      <c r="H1742" s="2">
        <v>50.050049999999999</v>
      </c>
      <c r="I1742" s="2"/>
      <c r="J1742" s="2">
        <v>0</v>
      </c>
      <c r="K1742" s="2"/>
      <c r="L1742" s="2">
        <v>0</v>
      </c>
      <c r="M1742" s="2"/>
      <c r="N1742" s="2">
        <v>0</v>
      </c>
      <c r="O1742" s="2">
        <v>0</v>
      </c>
      <c r="P1742" s="104"/>
      <c r="Q1742" s="104"/>
      <c r="R1742" s="104"/>
      <c r="S1742" s="104"/>
      <c r="T1742" s="104"/>
      <c r="U1742" s="104"/>
      <c r="V1742" s="104"/>
      <c r="W1742" s="104"/>
      <c r="X1742" s="104"/>
      <c r="Y1742" s="104"/>
      <c r="Z1742" s="104"/>
      <c r="AA1742" s="104"/>
    </row>
    <row r="1743" spans="1:27" ht="15.95" customHeight="1" x14ac:dyDescent="0.2">
      <c r="A1743" s="151"/>
      <c r="B1743" s="146"/>
      <c r="C1743" s="146" t="s">
        <v>51</v>
      </c>
      <c r="D1743" s="62"/>
      <c r="E1743" s="61" t="s">
        <v>3</v>
      </c>
      <c r="F1743" s="1">
        <f t="shared" si="435"/>
        <v>0</v>
      </c>
      <c r="G1743" s="2">
        <v>0</v>
      </c>
      <c r="H1743" s="2">
        <v>0</v>
      </c>
      <c r="I1743" s="2"/>
      <c r="J1743" s="2">
        <v>0</v>
      </c>
      <c r="K1743" s="2"/>
      <c r="L1743" s="2">
        <v>0</v>
      </c>
      <c r="M1743" s="2"/>
      <c r="N1743" s="2">
        <v>0</v>
      </c>
      <c r="O1743" s="2">
        <v>0</v>
      </c>
      <c r="P1743" s="104"/>
      <c r="Q1743" s="104"/>
      <c r="R1743" s="104"/>
      <c r="S1743" s="104"/>
      <c r="T1743" s="104"/>
      <c r="U1743" s="104"/>
      <c r="V1743" s="104"/>
      <c r="W1743" s="104"/>
      <c r="X1743" s="104"/>
      <c r="Y1743" s="104"/>
      <c r="Z1743" s="104"/>
      <c r="AA1743" s="104"/>
    </row>
    <row r="1744" spans="1:27" ht="15.95" customHeight="1" x14ac:dyDescent="0.2">
      <c r="A1744" s="151" t="s">
        <v>194</v>
      </c>
      <c r="B1744" s="146"/>
      <c r="C1744" s="146" t="s">
        <v>51</v>
      </c>
      <c r="D1744" s="62"/>
      <c r="E1744" s="102" t="s">
        <v>51</v>
      </c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  <c r="R1744" s="102"/>
      <c r="S1744" s="102"/>
      <c r="T1744" s="102"/>
      <c r="U1744" s="102"/>
      <c r="V1744" s="102"/>
      <c r="W1744" s="102"/>
      <c r="X1744" s="102"/>
      <c r="Y1744" s="102"/>
      <c r="Z1744" s="102"/>
      <c r="AA1744" s="102"/>
    </row>
    <row r="1745" spans="1:27" ht="15.95" customHeight="1" x14ac:dyDescent="0.2">
      <c r="A1745" s="151"/>
      <c r="B1745" s="146"/>
      <c r="C1745" s="146" t="s">
        <v>51</v>
      </c>
      <c r="D1745" s="62"/>
      <c r="E1745" s="103" t="s">
        <v>41</v>
      </c>
      <c r="F1745" s="103"/>
      <c r="G1745" s="103"/>
      <c r="H1745" s="103"/>
      <c r="I1745" s="103"/>
      <c r="J1745" s="103"/>
      <c r="K1745" s="103"/>
      <c r="L1745" s="103"/>
      <c r="M1745" s="103"/>
      <c r="N1745" s="103"/>
      <c r="O1745" s="103"/>
      <c r="P1745" s="103"/>
      <c r="Q1745" s="103"/>
      <c r="R1745" s="103"/>
      <c r="S1745" s="103"/>
      <c r="T1745" s="103"/>
      <c r="U1745" s="103"/>
      <c r="V1745" s="103"/>
      <c r="W1745" s="103"/>
      <c r="X1745" s="103"/>
      <c r="Y1745" s="103"/>
      <c r="Z1745" s="103"/>
      <c r="AA1745" s="103"/>
    </row>
    <row r="1746" spans="1:27" ht="45" customHeight="1" x14ac:dyDescent="0.2">
      <c r="A1746" s="151"/>
      <c r="B1746" s="146"/>
      <c r="C1746" s="146" t="s">
        <v>51</v>
      </c>
      <c r="D1746" s="62"/>
      <c r="E1746" s="129" t="s">
        <v>983</v>
      </c>
      <c r="F1746" s="129"/>
      <c r="G1746" s="129"/>
      <c r="H1746" s="129"/>
      <c r="I1746" s="129"/>
      <c r="J1746" s="129"/>
      <c r="K1746" s="129"/>
      <c r="L1746" s="129"/>
      <c r="M1746" s="129"/>
      <c r="N1746" s="129"/>
      <c r="O1746" s="129"/>
      <c r="P1746" s="104" t="s">
        <v>23</v>
      </c>
      <c r="Q1746" s="104" t="s">
        <v>984</v>
      </c>
      <c r="R1746" s="104" t="s">
        <v>42</v>
      </c>
      <c r="S1746" s="104" t="s">
        <v>985</v>
      </c>
      <c r="T1746" s="104" t="s">
        <v>44</v>
      </c>
      <c r="U1746" s="104" t="s">
        <v>44</v>
      </c>
      <c r="V1746" s="104" t="s">
        <v>44</v>
      </c>
      <c r="W1746" s="104" t="s">
        <v>986</v>
      </c>
      <c r="X1746" s="104" t="s">
        <v>565</v>
      </c>
      <c r="Y1746" s="104" t="s">
        <v>45</v>
      </c>
      <c r="Z1746" s="104" t="s">
        <v>30</v>
      </c>
      <c r="AA1746" s="104" t="s">
        <v>526</v>
      </c>
    </row>
    <row r="1747" spans="1:27" ht="15.95" customHeight="1" x14ac:dyDescent="0.2">
      <c r="A1747" s="151"/>
      <c r="B1747" s="146"/>
      <c r="C1747" s="146" t="s">
        <v>51</v>
      </c>
      <c r="D1747" s="62"/>
      <c r="E1747" s="61" t="s">
        <v>5</v>
      </c>
      <c r="F1747" s="1">
        <f t="shared" ref="F1747:O1747" si="436">SUM(F1748:F1751)</f>
        <v>433953.38725999999</v>
      </c>
      <c r="G1747" s="2">
        <f t="shared" si="436"/>
        <v>20020.02002</v>
      </c>
      <c r="H1747" s="2">
        <f t="shared" si="436"/>
        <v>433953.38725999999</v>
      </c>
      <c r="I1747" s="2"/>
      <c r="J1747" s="2">
        <f t="shared" si="436"/>
        <v>0</v>
      </c>
      <c r="K1747" s="2"/>
      <c r="L1747" s="2">
        <f t="shared" si="436"/>
        <v>0</v>
      </c>
      <c r="M1747" s="2"/>
      <c r="N1747" s="2">
        <f t="shared" si="436"/>
        <v>0</v>
      </c>
      <c r="O1747" s="2">
        <f t="shared" si="436"/>
        <v>0</v>
      </c>
      <c r="P1747" s="104"/>
      <c r="Q1747" s="104"/>
      <c r="R1747" s="104"/>
      <c r="S1747" s="104"/>
      <c r="T1747" s="104"/>
      <c r="U1747" s="104"/>
      <c r="V1747" s="104"/>
      <c r="W1747" s="104"/>
      <c r="X1747" s="104"/>
      <c r="Y1747" s="104"/>
      <c r="Z1747" s="104"/>
      <c r="AA1747" s="104"/>
    </row>
    <row r="1748" spans="1:27" ht="15.95" customHeight="1" x14ac:dyDescent="0.2">
      <c r="A1748" s="151"/>
      <c r="B1748" s="146"/>
      <c r="C1748" s="146" t="s">
        <v>51</v>
      </c>
      <c r="D1748" s="62"/>
      <c r="E1748" s="61" t="s">
        <v>0</v>
      </c>
      <c r="F1748" s="1">
        <f>SUM(H1748:O1748)</f>
        <v>0</v>
      </c>
      <c r="G1748" s="2">
        <v>0</v>
      </c>
      <c r="H1748" s="2">
        <v>0</v>
      </c>
      <c r="I1748" s="2"/>
      <c r="J1748" s="2">
        <v>0</v>
      </c>
      <c r="K1748" s="2"/>
      <c r="L1748" s="2">
        <v>0</v>
      </c>
      <c r="M1748" s="2"/>
      <c r="N1748" s="2">
        <v>0</v>
      </c>
      <c r="O1748" s="2">
        <v>0</v>
      </c>
      <c r="P1748" s="104"/>
      <c r="Q1748" s="104"/>
      <c r="R1748" s="104"/>
      <c r="S1748" s="104"/>
      <c r="T1748" s="104"/>
      <c r="U1748" s="104"/>
      <c r="V1748" s="104"/>
      <c r="W1748" s="104"/>
      <c r="X1748" s="104"/>
      <c r="Y1748" s="104"/>
      <c r="Z1748" s="104"/>
      <c r="AA1748" s="104"/>
    </row>
    <row r="1749" spans="1:27" ht="15.95" customHeight="1" x14ac:dyDescent="0.2">
      <c r="A1749" s="151"/>
      <c r="B1749" s="146"/>
      <c r="C1749" s="146" t="s">
        <v>51</v>
      </c>
      <c r="D1749" s="62"/>
      <c r="E1749" s="61" t="s">
        <v>1</v>
      </c>
      <c r="F1749" s="1">
        <f t="shared" ref="F1749:F1751" si="437">SUM(H1749:O1749)</f>
        <v>433519.43387274002</v>
      </c>
      <c r="G1749" s="2">
        <v>20000</v>
      </c>
      <c r="H1749" s="45">
        <v>433519.43387274002</v>
      </c>
      <c r="I1749" s="2"/>
      <c r="J1749" s="2">
        <v>0</v>
      </c>
      <c r="K1749" s="2"/>
      <c r="L1749" s="2">
        <v>0</v>
      </c>
      <c r="M1749" s="2"/>
      <c r="N1749" s="2">
        <v>0</v>
      </c>
      <c r="O1749" s="2">
        <v>0</v>
      </c>
      <c r="P1749" s="104"/>
      <c r="Q1749" s="104"/>
      <c r="R1749" s="104"/>
      <c r="S1749" s="104"/>
      <c r="T1749" s="104"/>
      <c r="U1749" s="104"/>
      <c r="V1749" s="104"/>
      <c r="W1749" s="104"/>
      <c r="X1749" s="104"/>
      <c r="Y1749" s="104"/>
      <c r="Z1749" s="104"/>
      <c r="AA1749" s="104"/>
    </row>
    <row r="1750" spans="1:27" ht="15.95" customHeight="1" x14ac:dyDescent="0.2">
      <c r="A1750" s="151"/>
      <c r="B1750" s="146"/>
      <c r="C1750" s="146" t="s">
        <v>51</v>
      </c>
      <c r="D1750" s="62"/>
      <c r="E1750" s="61" t="s">
        <v>2</v>
      </c>
      <c r="F1750" s="1">
        <f t="shared" si="437"/>
        <v>433.95338726</v>
      </c>
      <c r="G1750" s="2">
        <v>20.020019999999999</v>
      </c>
      <c r="H1750" s="2">
        <v>433.95338726</v>
      </c>
      <c r="I1750" s="2"/>
      <c r="J1750" s="2">
        <v>0</v>
      </c>
      <c r="K1750" s="2"/>
      <c r="L1750" s="2">
        <v>0</v>
      </c>
      <c r="M1750" s="2"/>
      <c r="N1750" s="2">
        <v>0</v>
      </c>
      <c r="O1750" s="2">
        <v>0</v>
      </c>
      <c r="P1750" s="104"/>
      <c r="Q1750" s="104"/>
      <c r="R1750" s="104"/>
      <c r="S1750" s="104"/>
      <c r="T1750" s="104"/>
      <c r="U1750" s="104"/>
      <c r="V1750" s="104"/>
      <c r="W1750" s="104"/>
      <c r="X1750" s="104"/>
      <c r="Y1750" s="104"/>
      <c r="Z1750" s="104"/>
      <c r="AA1750" s="104"/>
    </row>
    <row r="1751" spans="1:27" ht="15.95" customHeight="1" x14ac:dyDescent="0.2">
      <c r="A1751" s="151"/>
      <c r="B1751" s="146"/>
      <c r="C1751" s="146" t="s">
        <v>51</v>
      </c>
      <c r="D1751" s="62"/>
      <c r="E1751" s="61" t="s">
        <v>3</v>
      </c>
      <c r="F1751" s="1">
        <f t="shared" si="437"/>
        <v>0</v>
      </c>
      <c r="G1751" s="2">
        <v>0</v>
      </c>
      <c r="H1751" s="2">
        <v>0</v>
      </c>
      <c r="I1751" s="2"/>
      <c r="J1751" s="2">
        <v>0</v>
      </c>
      <c r="K1751" s="2"/>
      <c r="L1751" s="2">
        <v>0</v>
      </c>
      <c r="M1751" s="2"/>
      <c r="N1751" s="2">
        <v>0</v>
      </c>
      <c r="O1751" s="2">
        <v>0</v>
      </c>
      <c r="P1751" s="104"/>
      <c r="Q1751" s="104"/>
      <c r="R1751" s="104"/>
      <c r="S1751" s="104"/>
      <c r="T1751" s="104"/>
      <c r="U1751" s="104"/>
      <c r="V1751" s="104"/>
      <c r="W1751" s="104"/>
      <c r="X1751" s="104"/>
      <c r="Y1751" s="104"/>
      <c r="Z1751" s="104"/>
      <c r="AA1751" s="104"/>
    </row>
    <row r="1752" spans="1:27" ht="15.95" customHeight="1" x14ac:dyDescent="0.2">
      <c r="A1752" s="151" t="s">
        <v>1077</v>
      </c>
      <c r="B1752" s="146"/>
      <c r="C1752" s="146" t="s">
        <v>51</v>
      </c>
      <c r="D1752" s="62"/>
      <c r="E1752" s="102" t="s">
        <v>51</v>
      </c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  <c r="R1752" s="102"/>
      <c r="S1752" s="102"/>
      <c r="T1752" s="102"/>
      <c r="U1752" s="102"/>
      <c r="V1752" s="102"/>
      <c r="W1752" s="102"/>
      <c r="X1752" s="102"/>
      <c r="Y1752" s="102"/>
      <c r="Z1752" s="102"/>
      <c r="AA1752" s="102"/>
    </row>
    <row r="1753" spans="1:27" ht="15.95" customHeight="1" x14ac:dyDescent="0.2">
      <c r="A1753" s="151"/>
      <c r="B1753" s="146"/>
      <c r="C1753" s="146" t="s">
        <v>51</v>
      </c>
      <c r="D1753" s="62"/>
      <c r="E1753" s="103" t="s">
        <v>41</v>
      </c>
      <c r="F1753" s="103"/>
      <c r="G1753" s="103"/>
      <c r="H1753" s="103"/>
      <c r="I1753" s="103"/>
      <c r="J1753" s="103"/>
      <c r="K1753" s="103"/>
      <c r="L1753" s="103"/>
      <c r="M1753" s="103"/>
      <c r="N1753" s="103"/>
      <c r="O1753" s="103"/>
      <c r="P1753" s="103"/>
      <c r="Q1753" s="103"/>
      <c r="R1753" s="103"/>
      <c r="S1753" s="103"/>
      <c r="T1753" s="103"/>
      <c r="U1753" s="103"/>
      <c r="V1753" s="103"/>
      <c r="W1753" s="103"/>
      <c r="X1753" s="103"/>
      <c r="Y1753" s="103"/>
      <c r="Z1753" s="103"/>
      <c r="AA1753" s="103"/>
    </row>
    <row r="1754" spans="1:27" ht="15.95" customHeight="1" x14ac:dyDescent="0.2">
      <c r="A1754" s="151"/>
      <c r="B1754" s="146"/>
      <c r="C1754" s="146" t="s">
        <v>51</v>
      </c>
      <c r="D1754" s="62"/>
      <c r="E1754" s="165" t="s">
        <v>1078</v>
      </c>
      <c r="F1754" s="165"/>
      <c r="G1754" s="165"/>
      <c r="H1754" s="165"/>
      <c r="I1754" s="165"/>
      <c r="J1754" s="165"/>
      <c r="K1754" s="165"/>
      <c r="L1754" s="165"/>
      <c r="M1754" s="165"/>
      <c r="N1754" s="165"/>
      <c r="O1754" s="165"/>
      <c r="P1754" s="104" t="s">
        <v>23</v>
      </c>
      <c r="Q1754" s="104" t="s">
        <v>22</v>
      </c>
      <c r="R1754" s="104" t="s">
        <v>42</v>
      </c>
      <c r="S1754" s="104" t="s">
        <v>1079</v>
      </c>
      <c r="T1754" s="104" t="s">
        <v>1080</v>
      </c>
      <c r="U1754" s="104" t="s">
        <v>1081</v>
      </c>
      <c r="V1754" s="104" t="s">
        <v>1080</v>
      </c>
      <c r="W1754" s="111" t="s">
        <v>1082</v>
      </c>
      <c r="X1754" s="104" t="s">
        <v>705</v>
      </c>
      <c r="Y1754" s="104" t="s">
        <v>34</v>
      </c>
      <c r="Z1754" s="104" t="s">
        <v>30</v>
      </c>
      <c r="AA1754" s="104"/>
    </row>
    <row r="1755" spans="1:27" ht="15.95" customHeight="1" x14ac:dyDescent="0.2">
      <c r="A1755" s="151"/>
      <c r="B1755" s="146"/>
      <c r="C1755" s="146" t="s">
        <v>51</v>
      </c>
      <c r="D1755" s="62"/>
      <c r="E1755" s="61" t="s">
        <v>5</v>
      </c>
      <c r="F1755" s="1">
        <f>G1755+L1755+H1755+J1755+N1755+O1755</f>
        <v>935000</v>
      </c>
      <c r="G1755" s="2">
        <f>G1756+G1757</f>
        <v>0</v>
      </c>
      <c r="H1755" s="2">
        <f>H1756+H1757</f>
        <v>935000</v>
      </c>
      <c r="I1755" s="2"/>
      <c r="J1755" s="2">
        <f t="shared" ref="J1755:N1755" si="438">J1756+J1757</f>
        <v>0</v>
      </c>
      <c r="K1755" s="2"/>
      <c r="L1755" s="2">
        <f t="shared" si="438"/>
        <v>0</v>
      </c>
      <c r="M1755" s="2"/>
      <c r="N1755" s="2">
        <f t="shared" si="438"/>
        <v>0</v>
      </c>
      <c r="O1755" s="2">
        <f>O1756+O1757</f>
        <v>0</v>
      </c>
      <c r="P1755" s="104"/>
      <c r="Q1755" s="104"/>
      <c r="R1755" s="104"/>
      <c r="S1755" s="104"/>
      <c r="T1755" s="104"/>
      <c r="U1755" s="104"/>
      <c r="V1755" s="104"/>
      <c r="W1755" s="111"/>
      <c r="X1755" s="104"/>
      <c r="Y1755" s="104"/>
      <c r="Z1755" s="104"/>
      <c r="AA1755" s="104"/>
    </row>
    <row r="1756" spans="1:27" ht="15.95" customHeight="1" x14ac:dyDescent="0.2">
      <c r="A1756" s="151"/>
      <c r="B1756" s="146"/>
      <c r="C1756" s="146" t="s">
        <v>51</v>
      </c>
      <c r="D1756" s="62"/>
      <c r="E1756" s="61" t="s">
        <v>0</v>
      </c>
      <c r="F1756" s="1">
        <f t="shared" ref="F1756:F1757" si="439">G1756+L1756+H1756+J1756+N1756+O1756</f>
        <v>300000</v>
      </c>
      <c r="G1756" s="2"/>
      <c r="H1756" s="2">
        <v>300000</v>
      </c>
      <c r="I1756" s="2"/>
      <c r="J1756" s="2"/>
      <c r="K1756" s="2"/>
      <c r="L1756" s="2"/>
      <c r="M1756" s="2"/>
      <c r="N1756" s="2"/>
      <c r="O1756" s="2"/>
      <c r="P1756" s="104"/>
      <c r="Q1756" s="104"/>
      <c r="R1756" s="104"/>
      <c r="S1756" s="104"/>
      <c r="T1756" s="104"/>
      <c r="U1756" s="104"/>
      <c r="V1756" s="104"/>
      <c r="W1756" s="111"/>
      <c r="X1756" s="104"/>
      <c r="Y1756" s="104"/>
      <c r="Z1756" s="104"/>
      <c r="AA1756" s="104"/>
    </row>
    <row r="1757" spans="1:27" ht="15.95" customHeight="1" x14ac:dyDescent="0.2">
      <c r="A1757" s="151"/>
      <c r="B1757" s="146"/>
      <c r="C1757" s="146" t="s">
        <v>51</v>
      </c>
      <c r="D1757" s="62"/>
      <c r="E1757" s="61" t="s">
        <v>1</v>
      </c>
      <c r="F1757" s="1">
        <f t="shared" si="439"/>
        <v>635000</v>
      </c>
      <c r="G1757" s="2"/>
      <c r="H1757" s="2">
        <v>635000</v>
      </c>
      <c r="I1757" s="2"/>
      <c r="J1757" s="2"/>
      <c r="K1757" s="2"/>
      <c r="L1757" s="2"/>
      <c r="M1757" s="2"/>
      <c r="N1757" s="2"/>
      <c r="O1757" s="2"/>
      <c r="P1757" s="104"/>
      <c r="Q1757" s="104"/>
      <c r="R1757" s="104"/>
      <c r="S1757" s="104"/>
      <c r="T1757" s="104"/>
      <c r="U1757" s="104"/>
      <c r="V1757" s="104"/>
      <c r="W1757" s="111"/>
      <c r="X1757" s="104"/>
      <c r="Y1757" s="104"/>
      <c r="Z1757" s="104"/>
      <c r="AA1757" s="104"/>
    </row>
    <row r="1758" spans="1:27" ht="15.95" customHeight="1" x14ac:dyDescent="0.2">
      <c r="A1758" s="151"/>
      <c r="B1758" s="146"/>
      <c r="C1758" s="146" t="s">
        <v>51</v>
      </c>
      <c r="D1758" s="62"/>
      <c r="E1758" s="61" t="s">
        <v>2</v>
      </c>
      <c r="F1758" s="1"/>
      <c r="G1758" s="2"/>
      <c r="H1758" s="2"/>
      <c r="I1758" s="2"/>
      <c r="J1758" s="2"/>
      <c r="K1758" s="2"/>
      <c r="L1758" s="2"/>
      <c r="M1758" s="2"/>
      <c r="N1758" s="2"/>
      <c r="O1758" s="2"/>
      <c r="P1758" s="104"/>
      <c r="Q1758" s="104"/>
      <c r="R1758" s="104"/>
      <c r="S1758" s="104"/>
      <c r="T1758" s="104"/>
      <c r="U1758" s="104"/>
      <c r="V1758" s="104"/>
      <c r="W1758" s="111"/>
      <c r="X1758" s="104"/>
      <c r="Y1758" s="104"/>
      <c r="Z1758" s="104"/>
      <c r="AA1758" s="104"/>
    </row>
    <row r="1759" spans="1:27" ht="15.95" customHeight="1" x14ac:dyDescent="0.2">
      <c r="A1759" s="151"/>
      <c r="B1759" s="146"/>
      <c r="C1759" s="146" t="s">
        <v>51</v>
      </c>
      <c r="D1759" s="62"/>
      <c r="E1759" s="61" t="s">
        <v>3</v>
      </c>
      <c r="F1759" s="1"/>
      <c r="G1759" s="2"/>
      <c r="H1759" s="2"/>
      <c r="I1759" s="2"/>
      <c r="J1759" s="2"/>
      <c r="K1759" s="2"/>
      <c r="L1759" s="2"/>
      <c r="M1759" s="2"/>
      <c r="N1759" s="2"/>
      <c r="O1759" s="2"/>
      <c r="P1759" s="104"/>
      <c r="Q1759" s="104"/>
      <c r="R1759" s="104"/>
      <c r="S1759" s="104"/>
      <c r="T1759" s="104"/>
      <c r="U1759" s="104"/>
      <c r="V1759" s="104"/>
      <c r="W1759" s="111"/>
      <c r="X1759" s="104"/>
      <c r="Y1759" s="104"/>
      <c r="Z1759" s="104"/>
      <c r="AA1759" s="104"/>
    </row>
    <row r="1760" spans="1:27" ht="15.95" customHeight="1" x14ac:dyDescent="0.2">
      <c r="A1760" s="113" t="s">
        <v>81</v>
      </c>
      <c r="B1760" s="63"/>
      <c r="C1760" s="137"/>
      <c r="D1760" s="64"/>
      <c r="E1760" s="114" t="s">
        <v>104</v>
      </c>
      <c r="F1760" s="114"/>
      <c r="G1760" s="114"/>
      <c r="H1760" s="114"/>
      <c r="I1760" s="114"/>
      <c r="J1760" s="114"/>
      <c r="K1760" s="114"/>
      <c r="L1760" s="114"/>
      <c r="M1760" s="114"/>
      <c r="N1760" s="114"/>
      <c r="O1760" s="114"/>
      <c r="P1760" s="114"/>
      <c r="Q1760" s="114"/>
      <c r="R1760" s="114"/>
      <c r="S1760" s="114"/>
      <c r="T1760" s="114"/>
      <c r="U1760" s="114"/>
      <c r="V1760" s="114"/>
      <c r="W1760" s="114"/>
      <c r="X1760" s="114"/>
      <c r="Y1760" s="114"/>
      <c r="Z1760" s="114"/>
      <c r="AA1760" s="114"/>
    </row>
    <row r="1761" spans="1:27" ht="15.95" customHeight="1" x14ac:dyDescent="0.2">
      <c r="A1761" s="113"/>
      <c r="B1761" s="63"/>
      <c r="C1761" s="138"/>
      <c r="D1761" s="65"/>
      <c r="E1761" s="31" t="s">
        <v>5</v>
      </c>
      <c r="F1761" s="32">
        <f>H1761+J1761+L1761+N1761+O1761</f>
        <v>705616.71</v>
      </c>
      <c r="G1761" s="32">
        <f>SUM(G1762:G1765)</f>
        <v>0</v>
      </c>
      <c r="H1761" s="32">
        <f>SUM(H1762:H1765)</f>
        <v>348080.62</v>
      </c>
      <c r="I1761" s="32">
        <f>SUM(I1762:I1765)</f>
        <v>0</v>
      </c>
      <c r="J1761" s="32">
        <f>SUM(J1762:J1765)</f>
        <v>357536.09</v>
      </c>
      <c r="K1761" s="32"/>
      <c r="L1761" s="32">
        <f>SUM(L1762:L1765)</f>
        <v>0</v>
      </c>
      <c r="M1761" s="32"/>
      <c r="N1761" s="32">
        <f t="shared" ref="N1761:O1761" si="440">SUM(N1762:N1765)</f>
        <v>0</v>
      </c>
      <c r="O1761" s="32">
        <f t="shared" si="440"/>
        <v>0</v>
      </c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2"/>
      <c r="Z1761" s="112"/>
      <c r="AA1761" s="112"/>
    </row>
    <row r="1762" spans="1:27" ht="15.95" customHeight="1" x14ac:dyDescent="0.2">
      <c r="A1762" s="113"/>
      <c r="B1762" s="63"/>
      <c r="C1762" s="138"/>
      <c r="D1762" s="65"/>
      <c r="E1762" s="31" t="s">
        <v>0</v>
      </c>
      <c r="F1762" s="32">
        <f t="shared" ref="F1762:F1765" si="441">H1762+J1762+L1762+N1762+O1762</f>
        <v>0</v>
      </c>
      <c r="G1762" s="32">
        <f>G1770</f>
        <v>0</v>
      </c>
      <c r="H1762" s="32">
        <f t="shared" ref="H1762:O1762" si="442">H1770</f>
        <v>0</v>
      </c>
      <c r="I1762" s="32">
        <f t="shared" si="442"/>
        <v>0</v>
      </c>
      <c r="J1762" s="32">
        <f t="shared" si="442"/>
        <v>0</v>
      </c>
      <c r="K1762" s="32"/>
      <c r="L1762" s="32">
        <f t="shared" si="442"/>
        <v>0</v>
      </c>
      <c r="M1762" s="32"/>
      <c r="N1762" s="32">
        <f>N1770</f>
        <v>0</v>
      </c>
      <c r="O1762" s="32">
        <f t="shared" si="442"/>
        <v>0</v>
      </c>
      <c r="P1762" s="112"/>
      <c r="Q1762" s="112"/>
      <c r="R1762" s="112"/>
      <c r="S1762" s="112"/>
      <c r="T1762" s="112"/>
      <c r="U1762" s="112"/>
      <c r="V1762" s="112"/>
      <c r="W1762" s="112"/>
      <c r="X1762" s="112"/>
      <c r="Y1762" s="112"/>
      <c r="Z1762" s="112"/>
      <c r="AA1762" s="112"/>
    </row>
    <row r="1763" spans="1:27" ht="15.95" customHeight="1" x14ac:dyDescent="0.2">
      <c r="A1763" s="113"/>
      <c r="B1763" s="63"/>
      <c r="C1763" s="138"/>
      <c r="D1763" s="65"/>
      <c r="E1763" s="31" t="s">
        <v>1</v>
      </c>
      <c r="F1763" s="32">
        <f t="shared" si="441"/>
        <v>705616.71</v>
      </c>
      <c r="G1763" s="32">
        <f t="shared" ref="G1763:O1765" si="443">G1771</f>
        <v>0</v>
      </c>
      <c r="H1763" s="32">
        <f>H1771</f>
        <v>348080.62</v>
      </c>
      <c r="I1763" s="32">
        <f>I1771</f>
        <v>0</v>
      </c>
      <c r="J1763" s="32">
        <f t="shared" si="443"/>
        <v>357536.09</v>
      </c>
      <c r="K1763" s="32"/>
      <c r="L1763" s="32">
        <f t="shared" si="443"/>
        <v>0</v>
      </c>
      <c r="M1763" s="32"/>
      <c r="N1763" s="32">
        <f t="shared" si="443"/>
        <v>0</v>
      </c>
      <c r="O1763" s="32">
        <f t="shared" si="443"/>
        <v>0</v>
      </c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2"/>
      <c r="Z1763" s="112"/>
      <c r="AA1763" s="112"/>
    </row>
    <row r="1764" spans="1:27" ht="15.95" customHeight="1" x14ac:dyDescent="0.2">
      <c r="A1764" s="113"/>
      <c r="B1764" s="63"/>
      <c r="C1764" s="138"/>
      <c r="D1764" s="65"/>
      <c r="E1764" s="31" t="s">
        <v>2</v>
      </c>
      <c r="F1764" s="32">
        <f t="shared" si="441"/>
        <v>0</v>
      </c>
      <c r="G1764" s="32">
        <f t="shared" si="443"/>
        <v>0</v>
      </c>
      <c r="H1764" s="32">
        <f t="shared" si="443"/>
        <v>0</v>
      </c>
      <c r="I1764" s="32">
        <f t="shared" si="443"/>
        <v>0</v>
      </c>
      <c r="J1764" s="32">
        <f t="shared" si="443"/>
        <v>0</v>
      </c>
      <c r="K1764" s="32"/>
      <c r="L1764" s="32">
        <f t="shared" si="443"/>
        <v>0</v>
      </c>
      <c r="M1764" s="32"/>
      <c r="N1764" s="32">
        <f t="shared" si="443"/>
        <v>0</v>
      </c>
      <c r="O1764" s="32">
        <f t="shared" si="443"/>
        <v>0</v>
      </c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2"/>
      <c r="Z1764" s="112"/>
      <c r="AA1764" s="112"/>
    </row>
    <row r="1765" spans="1:27" ht="15.95" customHeight="1" x14ac:dyDescent="0.2">
      <c r="A1765" s="113"/>
      <c r="B1765" s="63"/>
      <c r="C1765" s="139"/>
      <c r="D1765" s="66"/>
      <c r="E1765" s="31" t="s">
        <v>3</v>
      </c>
      <c r="F1765" s="32">
        <f t="shared" si="441"/>
        <v>0</v>
      </c>
      <c r="G1765" s="32">
        <f t="shared" si="443"/>
        <v>0</v>
      </c>
      <c r="H1765" s="32">
        <f t="shared" si="443"/>
        <v>0</v>
      </c>
      <c r="I1765" s="32">
        <f t="shared" si="443"/>
        <v>0</v>
      </c>
      <c r="J1765" s="32">
        <f t="shared" si="443"/>
        <v>0</v>
      </c>
      <c r="K1765" s="32"/>
      <c r="L1765" s="32">
        <f t="shared" si="443"/>
        <v>0</v>
      </c>
      <c r="M1765" s="32"/>
      <c r="N1765" s="32">
        <f t="shared" si="443"/>
        <v>0</v>
      </c>
      <c r="O1765" s="32">
        <f t="shared" si="443"/>
        <v>0</v>
      </c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2"/>
      <c r="Z1765" s="112"/>
      <c r="AA1765" s="112"/>
    </row>
    <row r="1766" spans="1:27" ht="15.95" customHeight="1" x14ac:dyDescent="0.2">
      <c r="A1766" s="101" t="s">
        <v>167</v>
      </c>
      <c r="B1766" s="146"/>
      <c r="C1766" s="146" t="s">
        <v>255</v>
      </c>
      <c r="D1766" s="62"/>
      <c r="E1766" s="102" t="s">
        <v>255</v>
      </c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  <c r="R1766" s="102"/>
      <c r="S1766" s="102"/>
      <c r="T1766" s="102"/>
      <c r="U1766" s="102"/>
      <c r="V1766" s="102"/>
      <c r="W1766" s="102"/>
      <c r="X1766" s="102"/>
      <c r="Y1766" s="102"/>
      <c r="Z1766" s="102"/>
      <c r="AA1766" s="102"/>
    </row>
    <row r="1767" spans="1:27" ht="15.95" customHeight="1" x14ac:dyDescent="0.2">
      <c r="A1767" s="101"/>
      <c r="B1767" s="146"/>
      <c r="C1767" s="146" t="s">
        <v>255</v>
      </c>
      <c r="D1767" s="62"/>
      <c r="E1767" s="103" t="s">
        <v>418</v>
      </c>
      <c r="F1767" s="103"/>
      <c r="G1767" s="103"/>
      <c r="H1767" s="103"/>
      <c r="I1767" s="103"/>
      <c r="J1767" s="103"/>
      <c r="K1767" s="103"/>
      <c r="L1767" s="103"/>
      <c r="M1767" s="103"/>
      <c r="N1767" s="103"/>
      <c r="O1767" s="103"/>
      <c r="P1767" s="103"/>
      <c r="Q1767" s="103"/>
      <c r="R1767" s="103"/>
      <c r="S1767" s="103"/>
      <c r="T1767" s="103"/>
      <c r="U1767" s="103"/>
      <c r="V1767" s="103"/>
      <c r="W1767" s="103"/>
      <c r="X1767" s="103"/>
      <c r="Y1767" s="103"/>
      <c r="Z1767" s="103"/>
      <c r="AA1767" s="103"/>
    </row>
    <row r="1768" spans="1:27" x14ac:dyDescent="0.2">
      <c r="A1768" s="101"/>
      <c r="B1768" s="146"/>
      <c r="C1768" s="146" t="s">
        <v>255</v>
      </c>
      <c r="D1768" s="62"/>
      <c r="E1768" s="110" t="s">
        <v>223</v>
      </c>
      <c r="F1768" s="110"/>
      <c r="G1768" s="110"/>
      <c r="H1768" s="110"/>
      <c r="I1768" s="110"/>
      <c r="J1768" s="110"/>
      <c r="K1768" s="110"/>
      <c r="L1768" s="110"/>
      <c r="M1768" s="110"/>
      <c r="N1768" s="110"/>
      <c r="O1768" s="110"/>
      <c r="P1768" s="169" t="s">
        <v>22</v>
      </c>
      <c r="Q1768" s="104"/>
      <c r="R1768" s="104" t="s">
        <v>37</v>
      </c>
      <c r="S1768" s="104"/>
      <c r="T1768" s="104" t="s">
        <v>301</v>
      </c>
      <c r="U1768" s="104" t="s">
        <v>49</v>
      </c>
      <c r="V1768" s="104" t="s">
        <v>301</v>
      </c>
      <c r="W1768" s="111" t="s">
        <v>419</v>
      </c>
      <c r="X1768" s="104" t="s">
        <v>29</v>
      </c>
      <c r="Y1768" s="104" t="s">
        <v>8</v>
      </c>
      <c r="Z1768" s="104" t="s">
        <v>31</v>
      </c>
      <c r="AA1768" s="104" t="s">
        <v>420</v>
      </c>
    </row>
    <row r="1769" spans="1:27" ht="15.95" customHeight="1" x14ac:dyDescent="0.2">
      <c r="A1769" s="101"/>
      <c r="B1769" s="146"/>
      <c r="C1769" s="146" t="s">
        <v>255</v>
      </c>
      <c r="D1769" s="62"/>
      <c r="E1769" s="61" t="s">
        <v>5</v>
      </c>
      <c r="F1769" s="1">
        <f>H1769+J1769+L1769+N1769+O1769</f>
        <v>705616.71</v>
      </c>
      <c r="G1769" s="1">
        <f>SUM(G1770:G1773)</f>
        <v>0</v>
      </c>
      <c r="H1769" s="1">
        <f t="shared" ref="H1769:O1769" si="444">SUM(H1770:H1773)</f>
        <v>348080.62</v>
      </c>
      <c r="I1769" s="1"/>
      <c r="J1769" s="1">
        <f t="shared" si="444"/>
        <v>357536.09</v>
      </c>
      <c r="K1769" s="1"/>
      <c r="L1769" s="1">
        <f t="shared" si="444"/>
        <v>0</v>
      </c>
      <c r="M1769" s="1"/>
      <c r="N1769" s="1">
        <f t="shared" si="444"/>
        <v>0</v>
      </c>
      <c r="O1769" s="1">
        <f t="shared" si="444"/>
        <v>0</v>
      </c>
      <c r="P1769" s="169"/>
      <c r="Q1769" s="104"/>
      <c r="R1769" s="104"/>
      <c r="S1769" s="104"/>
      <c r="T1769" s="104"/>
      <c r="U1769" s="104"/>
      <c r="V1769" s="104"/>
      <c r="W1769" s="111"/>
      <c r="X1769" s="104"/>
      <c r="Y1769" s="104"/>
      <c r="Z1769" s="104"/>
      <c r="AA1769" s="104"/>
    </row>
    <row r="1770" spans="1:27" ht="15.95" customHeight="1" x14ac:dyDescent="0.2">
      <c r="A1770" s="101"/>
      <c r="B1770" s="146"/>
      <c r="C1770" s="146" t="s">
        <v>255</v>
      </c>
      <c r="D1770" s="62"/>
      <c r="E1770" s="61" t="s">
        <v>0</v>
      </c>
      <c r="F1770" s="1">
        <f t="shared" ref="F1770:F1773" si="445">H1770+J1770+L1770+N1770+O1770</f>
        <v>0</v>
      </c>
      <c r="G1770" s="1"/>
      <c r="H1770" s="2"/>
      <c r="I1770" s="2"/>
      <c r="J1770" s="2"/>
      <c r="K1770" s="2"/>
      <c r="L1770" s="2"/>
      <c r="M1770" s="2"/>
      <c r="N1770" s="2"/>
      <c r="O1770" s="2"/>
      <c r="P1770" s="169"/>
      <c r="Q1770" s="104"/>
      <c r="R1770" s="104"/>
      <c r="S1770" s="104"/>
      <c r="T1770" s="104"/>
      <c r="U1770" s="104"/>
      <c r="V1770" s="104"/>
      <c r="W1770" s="111"/>
      <c r="X1770" s="104"/>
      <c r="Y1770" s="104"/>
      <c r="Z1770" s="104"/>
      <c r="AA1770" s="104"/>
    </row>
    <row r="1771" spans="1:27" ht="15.95" customHeight="1" x14ac:dyDescent="0.2">
      <c r="A1771" s="101"/>
      <c r="B1771" s="146"/>
      <c r="C1771" s="146" t="s">
        <v>255</v>
      </c>
      <c r="D1771" s="62"/>
      <c r="E1771" s="61" t="s">
        <v>1</v>
      </c>
      <c r="F1771" s="1">
        <f t="shared" si="445"/>
        <v>705616.71</v>
      </c>
      <c r="G1771" s="1">
        <v>0</v>
      </c>
      <c r="H1771" s="2">
        <v>348080.62</v>
      </c>
      <c r="I1771" s="2"/>
      <c r="J1771" s="2">
        <v>357536.09</v>
      </c>
      <c r="K1771" s="2"/>
      <c r="L1771" s="2"/>
      <c r="M1771" s="2"/>
      <c r="N1771" s="2"/>
      <c r="O1771" s="2"/>
      <c r="P1771" s="169"/>
      <c r="Q1771" s="104"/>
      <c r="R1771" s="104"/>
      <c r="S1771" s="104"/>
      <c r="T1771" s="104"/>
      <c r="U1771" s="104"/>
      <c r="V1771" s="104"/>
      <c r="W1771" s="111"/>
      <c r="X1771" s="104"/>
      <c r="Y1771" s="104"/>
      <c r="Z1771" s="104"/>
      <c r="AA1771" s="104"/>
    </row>
    <row r="1772" spans="1:27" ht="15.95" customHeight="1" x14ac:dyDescent="0.2">
      <c r="A1772" s="101"/>
      <c r="B1772" s="146"/>
      <c r="C1772" s="146" t="s">
        <v>255</v>
      </c>
      <c r="D1772" s="62"/>
      <c r="E1772" s="61" t="s">
        <v>2</v>
      </c>
      <c r="F1772" s="1">
        <f t="shared" si="445"/>
        <v>0</v>
      </c>
      <c r="G1772" s="1"/>
      <c r="H1772" s="2"/>
      <c r="I1772" s="2"/>
      <c r="J1772" s="2"/>
      <c r="K1772" s="2"/>
      <c r="L1772" s="2"/>
      <c r="M1772" s="2"/>
      <c r="N1772" s="2"/>
      <c r="O1772" s="2"/>
      <c r="P1772" s="169"/>
      <c r="Q1772" s="104"/>
      <c r="R1772" s="104"/>
      <c r="S1772" s="104"/>
      <c r="T1772" s="104"/>
      <c r="U1772" s="104"/>
      <c r="V1772" s="104"/>
      <c r="W1772" s="111"/>
      <c r="X1772" s="104"/>
      <c r="Y1772" s="104"/>
      <c r="Z1772" s="104"/>
      <c r="AA1772" s="104"/>
    </row>
    <row r="1773" spans="1:27" ht="15.95" customHeight="1" x14ac:dyDescent="0.2">
      <c r="A1773" s="101"/>
      <c r="B1773" s="146"/>
      <c r="C1773" s="146" t="s">
        <v>255</v>
      </c>
      <c r="D1773" s="62"/>
      <c r="E1773" s="61" t="s">
        <v>3</v>
      </c>
      <c r="F1773" s="1">
        <f t="shared" si="445"/>
        <v>0</v>
      </c>
      <c r="G1773" s="1"/>
      <c r="H1773" s="2"/>
      <c r="I1773" s="2"/>
      <c r="J1773" s="2"/>
      <c r="K1773" s="2"/>
      <c r="L1773" s="2"/>
      <c r="M1773" s="2"/>
      <c r="N1773" s="2"/>
      <c r="O1773" s="2"/>
      <c r="P1773" s="169"/>
      <c r="Q1773" s="104"/>
      <c r="R1773" s="104"/>
      <c r="S1773" s="104"/>
      <c r="T1773" s="104"/>
      <c r="U1773" s="104"/>
      <c r="V1773" s="104"/>
      <c r="W1773" s="111"/>
      <c r="X1773" s="104"/>
      <c r="Y1773" s="104"/>
      <c r="Z1773" s="104"/>
      <c r="AA1773" s="104"/>
    </row>
    <row r="1774" spans="1:27" ht="15.95" customHeight="1" x14ac:dyDescent="0.2">
      <c r="A1774" s="121" t="s">
        <v>252</v>
      </c>
      <c r="B1774" s="68"/>
      <c r="C1774" s="166"/>
      <c r="D1774" s="69"/>
      <c r="E1774" s="114" t="s">
        <v>253</v>
      </c>
      <c r="F1774" s="114"/>
      <c r="G1774" s="114"/>
      <c r="H1774" s="114"/>
      <c r="I1774" s="114"/>
      <c r="J1774" s="114"/>
      <c r="K1774" s="114"/>
      <c r="L1774" s="114"/>
      <c r="M1774" s="114"/>
      <c r="N1774" s="114"/>
      <c r="O1774" s="114"/>
      <c r="P1774" s="114"/>
      <c r="Q1774" s="114"/>
      <c r="R1774" s="114"/>
      <c r="S1774" s="114"/>
      <c r="T1774" s="114"/>
      <c r="U1774" s="114"/>
      <c r="V1774" s="114"/>
      <c r="W1774" s="114"/>
      <c r="X1774" s="114"/>
      <c r="Y1774" s="114"/>
      <c r="Z1774" s="114"/>
      <c r="AA1774" s="114"/>
    </row>
    <row r="1775" spans="1:27" ht="15.95" customHeight="1" x14ac:dyDescent="0.2">
      <c r="A1775" s="121"/>
      <c r="B1775" s="68"/>
      <c r="C1775" s="167"/>
      <c r="D1775" s="70"/>
      <c r="E1775" s="31" t="s">
        <v>5</v>
      </c>
      <c r="F1775" s="32">
        <f>SUM(F1776:F1779)</f>
        <v>74259.8</v>
      </c>
      <c r="G1775" s="32">
        <f t="shared" ref="G1775:O1775" si="446">SUM(G1776:G1779)</f>
        <v>0</v>
      </c>
      <c r="H1775" s="32">
        <f t="shared" si="446"/>
        <v>74259.8</v>
      </c>
      <c r="I1775" s="32">
        <f t="shared" si="446"/>
        <v>0</v>
      </c>
      <c r="J1775" s="32">
        <f t="shared" si="446"/>
        <v>0</v>
      </c>
      <c r="K1775" s="32"/>
      <c r="L1775" s="32">
        <f t="shared" si="446"/>
        <v>0</v>
      </c>
      <c r="M1775" s="32"/>
      <c r="N1775" s="32">
        <f t="shared" si="446"/>
        <v>0</v>
      </c>
      <c r="O1775" s="32">
        <f t="shared" si="446"/>
        <v>0</v>
      </c>
      <c r="P1775" s="112"/>
      <c r="Q1775" s="112"/>
      <c r="R1775" s="112"/>
      <c r="S1775" s="112"/>
      <c r="T1775" s="112"/>
      <c r="U1775" s="112"/>
      <c r="V1775" s="112"/>
      <c r="W1775" s="112"/>
      <c r="X1775" s="112"/>
      <c r="Y1775" s="112"/>
      <c r="Z1775" s="112"/>
      <c r="AA1775" s="112"/>
    </row>
    <row r="1776" spans="1:27" ht="15.95" customHeight="1" x14ac:dyDescent="0.2">
      <c r="A1776" s="121"/>
      <c r="B1776" s="68"/>
      <c r="C1776" s="167"/>
      <c r="D1776" s="70"/>
      <c r="E1776" s="31" t="s">
        <v>0</v>
      </c>
      <c r="F1776" s="32">
        <f>H1776+J1776+L1776+O1776+N1776</f>
        <v>55334.5</v>
      </c>
      <c r="G1776" s="32">
        <f>G1784+G1792+G1800+G1808</f>
        <v>0</v>
      </c>
      <c r="H1776" s="32">
        <f t="shared" ref="H1776:O1776" si="447">H1784+H1792+H1800+H1808</f>
        <v>55334.5</v>
      </c>
      <c r="I1776" s="32">
        <f t="shared" si="447"/>
        <v>0</v>
      </c>
      <c r="J1776" s="32">
        <f t="shared" si="447"/>
        <v>0</v>
      </c>
      <c r="K1776" s="32">
        <f t="shared" si="447"/>
        <v>0</v>
      </c>
      <c r="L1776" s="32">
        <f t="shared" si="447"/>
        <v>0</v>
      </c>
      <c r="M1776" s="32">
        <f t="shared" si="447"/>
        <v>0</v>
      </c>
      <c r="N1776" s="32">
        <f t="shared" si="447"/>
        <v>0</v>
      </c>
      <c r="O1776" s="32">
        <f t="shared" si="447"/>
        <v>0</v>
      </c>
      <c r="P1776" s="112"/>
      <c r="Q1776" s="112"/>
      <c r="R1776" s="112"/>
      <c r="S1776" s="112"/>
      <c r="T1776" s="112"/>
      <c r="U1776" s="112"/>
      <c r="V1776" s="112"/>
      <c r="W1776" s="112"/>
      <c r="X1776" s="112"/>
      <c r="Y1776" s="112"/>
      <c r="Z1776" s="112"/>
      <c r="AA1776" s="112"/>
    </row>
    <row r="1777" spans="1:27" ht="15.95" customHeight="1" x14ac:dyDescent="0.2">
      <c r="A1777" s="121"/>
      <c r="B1777" s="68"/>
      <c r="C1777" s="167"/>
      <c r="D1777" s="70"/>
      <c r="E1777" s="31" t="s">
        <v>1</v>
      </c>
      <c r="F1777" s="32">
        <f t="shared" ref="F1777:F1779" si="448">H1777+J1777+L1777+O1777+N1777</f>
        <v>13198.342000000001</v>
      </c>
      <c r="G1777" s="32">
        <f t="shared" ref="G1777:O1779" si="449">G1785+G1793+G1801+G1809</f>
        <v>0</v>
      </c>
      <c r="H1777" s="32">
        <f t="shared" si="449"/>
        <v>13198.342000000001</v>
      </c>
      <c r="I1777" s="32">
        <f t="shared" si="449"/>
        <v>0</v>
      </c>
      <c r="J1777" s="32">
        <f t="shared" si="449"/>
        <v>0</v>
      </c>
      <c r="K1777" s="32">
        <f t="shared" si="449"/>
        <v>0</v>
      </c>
      <c r="L1777" s="32">
        <f t="shared" si="449"/>
        <v>0</v>
      </c>
      <c r="M1777" s="32">
        <f t="shared" si="449"/>
        <v>0</v>
      </c>
      <c r="N1777" s="32">
        <f t="shared" si="449"/>
        <v>0</v>
      </c>
      <c r="O1777" s="32">
        <f t="shared" si="449"/>
        <v>0</v>
      </c>
      <c r="P1777" s="112"/>
      <c r="Q1777" s="112"/>
      <c r="R1777" s="112"/>
      <c r="S1777" s="112"/>
      <c r="T1777" s="112"/>
      <c r="U1777" s="112"/>
      <c r="V1777" s="112"/>
      <c r="W1777" s="112"/>
      <c r="X1777" s="112"/>
      <c r="Y1777" s="112"/>
      <c r="Z1777" s="112"/>
      <c r="AA1777" s="112"/>
    </row>
    <row r="1778" spans="1:27" ht="15.95" customHeight="1" x14ac:dyDescent="0.2">
      <c r="A1778" s="121"/>
      <c r="B1778" s="68"/>
      <c r="C1778" s="167"/>
      <c r="D1778" s="70"/>
      <c r="E1778" s="31" t="s">
        <v>2</v>
      </c>
      <c r="F1778" s="32">
        <f t="shared" si="448"/>
        <v>5726.9579999999996</v>
      </c>
      <c r="G1778" s="32">
        <f t="shared" si="449"/>
        <v>0</v>
      </c>
      <c r="H1778" s="32">
        <f t="shared" si="449"/>
        <v>5726.9579999999996</v>
      </c>
      <c r="I1778" s="32">
        <f t="shared" si="449"/>
        <v>0</v>
      </c>
      <c r="J1778" s="32">
        <f t="shared" si="449"/>
        <v>0</v>
      </c>
      <c r="K1778" s="32">
        <f t="shared" si="449"/>
        <v>0</v>
      </c>
      <c r="L1778" s="32">
        <f t="shared" si="449"/>
        <v>0</v>
      </c>
      <c r="M1778" s="32">
        <f t="shared" si="449"/>
        <v>0</v>
      </c>
      <c r="N1778" s="32">
        <f t="shared" si="449"/>
        <v>0</v>
      </c>
      <c r="O1778" s="32">
        <f t="shared" si="449"/>
        <v>0</v>
      </c>
      <c r="P1778" s="112"/>
      <c r="Q1778" s="112"/>
      <c r="R1778" s="112"/>
      <c r="S1778" s="112"/>
      <c r="T1778" s="112"/>
      <c r="U1778" s="112"/>
      <c r="V1778" s="112"/>
      <c r="W1778" s="112"/>
      <c r="X1778" s="112"/>
      <c r="Y1778" s="112"/>
      <c r="Z1778" s="112"/>
      <c r="AA1778" s="112"/>
    </row>
    <row r="1779" spans="1:27" ht="15.95" customHeight="1" x14ac:dyDescent="0.2">
      <c r="A1779" s="121"/>
      <c r="B1779" s="68"/>
      <c r="C1779" s="168"/>
      <c r="D1779" s="71"/>
      <c r="E1779" s="31" t="s">
        <v>3</v>
      </c>
      <c r="F1779" s="32">
        <f t="shared" si="448"/>
        <v>0</v>
      </c>
      <c r="G1779" s="32">
        <f t="shared" si="449"/>
        <v>0</v>
      </c>
      <c r="H1779" s="32">
        <f t="shared" si="449"/>
        <v>0</v>
      </c>
      <c r="I1779" s="32">
        <f t="shared" si="449"/>
        <v>0</v>
      </c>
      <c r="J1779" s="32">
        <f t="shared" si="449"/>
        <v>0</v>
      </c>
      <c r="K1779" s="32">
        <f t="shared" si="449"/>
        <v>0</v>
      </c>
      <c r="L1779" s="32">
        <f t="shared" si="449"/>
        <v>0</v>
      </c>
      <c r="M1779" s="32">
        <f t="shared" si="449"/>
        <v>0</v>
      </c>
      <c r="N1779" s="32">
        <f t="shared" si="449"/>
        <v>0</v>
      </c>
      <c r="O1779" s="32">
        <f t="shared" si="449"/>
        <v>0</v>
      </c>
      <c r="P1779" s="112"/>
      <c r="Q1779" s="112"/>
      <c r="R1779" s="112"/>
      <c r="S1779" s="112"/>
      <c r="T1779" s="112"/>
      <c r="U1779" s="112"/>
      <c r="V1779" s="112"/>
      <c r="W1779" s="112"/>
      <c r="X1779" s="112"/>
      <c r="Y1779" s="112"/>
      <c r="Z1779" s="112"/>
      <c r="AA1779" s="112"/>
    </row>
    <row r="1780" spans="1:27" ht="15.95" customHeight="1" x14ac:dyDescent="0.2">
      <c r="A1780" s="151" t="s">
        <v>1004</v>
      </c>
      <c r="B1780" s="146"/>
      <c r="C1780" s="146" t="s">
        <v>199</v>
      </c>
      <c r="D1780" s="62"/>
      <c r="E1780" s="102" t="s">
        <v>199</v>
      </c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  <c r="R1780" s="102"/>
      <c r="S1780" s="102"/>
      <c r="T1780" s="102"/>
      <c r="U1780" s="102"/>
      <c r="V1780" s="102"/>
      <c r="W1780" s="102"/>
      <c r="X1780" s="102"/>
      <c r="Y1780" s="102"/>
      <c r="Z1780" s="102"/>
      <c r="AA1780" s="102"/>
    </row>
    <row r="1781" spans="1:27" ht="15.95" customHeight="1" x14ac:dyDescent="0.2">
      <c r="A1781" s="151"/>
      <c r="B1781" s="146"/>
      <c r="C1781" s="146" t="s">
        <v>199</v>
      </c>
      <c r="D1781" s="62"/>
      <c r="E1781" s="103" t="s">
        <v>240</v>
      </c>
      <c r="F1781" s="103"/>
      <c r="G1781" s="103"/>
      <c r="H1781" s="103"/>
      <c r="I1781" s="103"/>
      <c r="J1781" s="103"/>
      <c r="K1781" s="103"/>
      <c r="L1781" s="103"/>
      <c r="M1781" s="103"/>
      <c r="N1781" s="103"/>
      <c r="O1781" s="103"/>
      <c r="P1781" s="103"/>
      <c r="Q1781" s="103"/>
      <c r="R1781" s="103"/>
      <c r="S1781" s="103"/>
      <c r="T1781" s="103"/>
      <c r="U1781" s="103"/>
      <c r="V1781" s="103"/>
      <c r="W1781" s="103"/>
      <c r="X1781" s="103"/>
      <c r="Y1781" s="103"/>
      <c r="Z1781" s="103"/>
      <c r="AA1781" s="103"/>
    </row>
    <row r="1782" spans="1:27" x14ac:dyDescent="0.2">
      <c r="A1782" s="151"/>
      <c r="B1782" s="146"/>
      <c r="C1782" s="146" t="s">
        <v>199</v>
      </c>
      <c r="D1782" s="62"/>
      <c r="E1782" s="170" t="s">
        <v>1012</v>
      </c>
      <c r="F1782" s="170"/>
      <c r="G1782" s="170"/>
      <c r="H1782" s="170"/>
      <c r="I1782" s="170"/>
      <c r="J1782" s="170"/>
      <c r="K1782" s="170"/>
      <c r="L1782" s="170"/>
      <c r="M1782" s="170"/>
      <c r="N1782" s="170"/>
      <c r="O1782" s="170"/>
      <c r="P1782" s="104" t="s">
        <v>22</v>
      </c>
      <c r="Q1782" s="104" t="s">
        <v>1006</v>
      </c>
      <c r="R1782" s="104" t="s">
        <v>10</v>
      </c>
      <c r="S1782" s="104" t="str">
        <f>[1]МЭРКК!$N$60</f>
        <v>Мощность - 0,24 МВт</v>
      </c>
      <c r="T1782" s="104" t="s">
        <v>52</v>
      </c>
      <c r="U1782" s="104" t="s">
        <v>52</v>
      </c>
      <c r="V1782" s="104" t="s">
        <v>52</v>
      </c>
      <c r="W1782" s="111" t="s">
        <v>1013</v>
      </c>
      <c r="X1782" s="104" t="s">
        <v>7</v>
      </c>
      <c r="Y1782" s="104">
        <f t="shared" ref="Y1782" si="450">$Y$2053</f>
        <v>0</v>
      </c>
      <c r="Z1782" s="104" t="s">
        <v>30</v>
      </c>
      <c r="AA1782" s="104" t="s">
        <v>1014</v>
      </c>
    </row>
    <row r="1783" spans="1:27" ht="15.95" customHeight="1" x14ac:dyDescent="0.2">
      <c r="A1783" s="151"/>
      <c r="B1783" s="146"/>
      <c r="C1783" s="146" t="s">
        <v>199</v>
      </c>
      <c r="D1783" s="62"/>
      <c r="E1783" s="61" t="s">
        <v>5</v>
      </c>
      <c r="F1783" s="1">
        <f>H1783+J1783+L1783+N1783+O1783</f>
        <v>16322</v>
      </c>
      <c r="G1783" s="2">
        <f t="shared" ref="G1783" si="451">SUM(G1784:G1787)</f>
        <v>0</v>
      </c>
      <c r="H1783" s="2">
        <f>H1784+H1785+H1786+H1787</f>
        <v>16322</v>
      </c>
      <c r="I1783" s="2"/>
      <c r="J1783" s="2">
        <f t="shared" ref="J1783:O1783" si="452">J1784+J1785+J1786+J1787</f>
        <v>0</v>
      </c>
      <c r="K1783" s="2"/>
      <c r="L1783" s="2">
        <f t="shared" si="452"/>
        <v>0</v>
      </c>
      <c r="M1783" s="2"/>
      <c r="N1783" s="2">
        <f t="shared" si="452"/>
        <v>0</v>
      </c>
      <c r="O1783" s="2">
        <f t="shared" si="452"/>
        <v>0</v>
      </c>
      <c r="P1783" s="104"/>
      <c r="Q1783" s="104"/>
      <c r="R1783" s="104"/>
      <c r="S1783" s="104"/>
      <c r="T1783" s="104"/>
      <c r="U1783" s="104"/>
      <c r="V1783" s="104"/>
      <c r="W1783" s="111"/>
      <c r="X1783" s="104"/>
      <c r="Y1783" s="104"/>
      <c r="Z1783" s="104"/>
      <c r="AA1783" s="104"/>
    </row>
    <row r="1784" spans="1:27" ht="15.95" customHeight="1" x14ac:dyDescent="0.2">
      <c r="A1784" s="151"/>
      <c r="B1784" s="146"/>
      <c r="C1784" s="146" t="s">
        <v>199</v>
      </c>
      <c r="D1784" s="62"/>
      <c r="E1784" s="61" t="s">
        <v>0</v>
      </c>
      <c r="F1784" s="1">
        <f t="shared" ref="F1784:F1786" si="453">H1784+J1784+L1784+N1784+O1784</f>
        <v>15997.5</v>
      </c>
      <c r="G1784" s="2">
        <v>0</v>
      </c>
      <c r="H1784" s="2">
        <v>15997.5</v>
      </c>
      <c r="I1784" s="2"/>
      <c r="J1784" s="2">
        <v>0</v>
      </c>
      <c r="K1784" s="2"/>
      <c r="L1784" s="2">
        <v>0</v>
      </c>
      <c r="M1784" s="2"/>
      <c r="N1784" s="2">
        <v>0</v>
      </c>
      <c r="O1784" s="2">
        <v>0</v>
      </c>
      <c r="P1784" s="104"/>
      <c r="Q1784" s="104"/>
      <c r="R1784" s="104"/>
      <c r="S1784" s="104"/>
      <c r="T1784" s="104"/>
      <c r="U1784" s="104"/>
      <c r="V1784" s="104"/>
      <c r="W1784" s="111"/>
      <c r="X1784" s="104"/>
      <c r="Y1784" s="104"/>
      <c r="Z1784" s="104"/>
      <c r="AA1784" s="104"/>
    </row>
    <row r="1785" spans="1:27" ht="15.95" customHeight="1" x14ac:dyDescent="0.2">
      <c r="A1785" s="151"/>
      <c r="B1785" s="146"/>
      <c r="C1785" s="146" t="s">
        <v>199</v>
      </c>
      <c r="D1785" s="62"/>
      <c r="E1785" s="61" t="s">
        <v>1</v>
      </c>
      <c r="F1785" s="1">
        <f t="shared" si="453"/>
        <v>161.47999999999999</v>
      </c>
      <c r="G1785" s="2">
        <v>0</v>
      </c>
      <c r="H1785" s="2">
        <v>161.47999999999999</v>
      </c>
      <c r="I1785" s="2"/>
      <c r="J1785" s="2">
        <v>0</v>
      </c>
      <c r="K1785" s="2"/>
      <c r="L1785" s="2">
        <v>0</v>
      </c>
      <c r="M1785" s="2"/>
      <c r="N1785" s="2">
        <v>0</v>
      </c>
      <c r="O1785" s="2">
        <v>0</v>
      </c>
      <c r="P1785" s="104"/>
      <c r="Q1785" s="104"/>
      <c r="R1785" s="104"/>
      <c r="S1785" s="104"/>
      <c r="T1785" s="104"/>
      <c r="U1785" s="104"/>
      <c r="V1785" s="104"/>
      <c r="W1785" s="111"/>
      <c r="X1785" s="104"/>
      <c r="Y1785" s="104"/>
      <c r="Z1785" s="104"/>
      <c r="AA1785" s="104"/>
    </row>
    <row r="1786" spans="1:27" ht="15.95" customHeight="1" x14ac:dyDescent="0.2">
      <c r="A1786" s="151"/>
      <c r="B1786" s="146"/>
      <c r="C1786" s="146" t="s">
        <v>199</v>
      </c>
      <c r="D1786" s="62"/>
      <c r="E1786" s="61" t="s">
        <v>2</v>
      </c>
      <c r="F1786" s="1">
        <f t="shared" si="453"/>
        <v>163.02000000000001</v>
      </c>
      <c r="G1786" s="2">
        <v>0</v>
      </c>
      <c r="H1786" s="2">
        <v>163.02000000000001</v>
      </c>
      <c r="I1786" s="2"/>
      <c r="J1786" s="2">
        <v>0</v>
      </c>
      <c r="K1786" s="2"/>
      <c r="L1786" s="2">
        <v>0</v>
      </c>
      <c r="M1786" s="2"/>
      <c r="N1786" s="2">
        <v>0</v>
      </c>
      <c r="O1786" s="2">
        <v>0</v>
      </c>
      <c r="P1786" s="104"/>
      <c r="Q1786" s="104"/>
      <c r="R1786" s="104"/>
      <c r="S1786" s="104"/>
      <c r="T1786" s="104"/>
      <c r="U1786" s="104"/>
      <c r="V1786" s="104"/>
      <c r="W1786" s="111"/>
      <c r="X1786" s="104"/>
      <c r="Y1786" s="104"/>
      <c r="Z1786" s="104"/>
      <c r="AA1786" s="104"/>
    </row>
    <row r="1787" spans="1:27" ht="15.95" customHeight="1" x14ac:dyDescent="0.2">
      <c r="A1787" s="151"/>
      <c r="B1787" s="146"/>
      <c r="C1787" s="146" t="s">
        <v>199</v>
      </c>
      <c r="D1787" s="62"/>
      <c r="E1787" s="61" t="s">
        <v>3</v>
      </c>
      <c r="F1787" s="1">
        <f t="shared" ref="F1787" si="454">G1787+H1787+J1787+L1787+O1787</f>
        <v>0</v>
      </c>
      <c r="G1787" s="2">
        <v>0</v>
      </c>
      <c r="H1787" s="2">
        <v>0</v>
      </c>
      <c r="I1787" s="2"/>
      <c r="J1787" s="2"/>
      <c r="K1787" s="2"/>
      <c r="L1787" s="2"/>
      <c r="M1787" s="2"/>
      <c r="N1787" s="2"/>
      <c r="O1787" s="2"/>
      <c r="P1787" s="104"/>
      <c r="Q1787" s="104"/>
      <c r="R1787" s="104"/>
      <c r="S1787" s="104"/>
      <c r="T1787" s="104"/>
      <c r="U1787" s="104"/>
      <c r="V1787" s="104"/>
      <c r="W1787" s="111"/>
      <c r="X1787" s="104"/>
      <c r="Y1787" s="104"/>
      <c r="Z1787" s="104"/>
      <c r="AA1787" s="104"/>
    </row>
    <row r="1788" spans="1:27" ht="15.95" customHeight="1" x14ac:dyDescent="0.2">
      <c r="A1788" s="151" t="s">
        <v>1016</v>
      </c>
      <c r="B1788" s="146"/>
      <c r="C1788" s="146" t="s">
        <v>199</v>
      </c>
      <c r="D1788" s="62"/>
      <c r="E1788" s="102" t="s">
        <v>199</v>
      </c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  <c r="R1788" s="102"/>
      <c r="S1788" s="102"/>
      <c r="T1788" s="102"/>
      <c r="U1788" s="102"/>
      <c r="V1788" s="102"/>
      <c r="W1788" s="102"/>
      <c r="X1788" s="102"/>
      <c r="Y1788" s="102"/>
      <c r="Z1788" s="102"/>
      <c r="AA1788" s="102"/>
    </row>
    <row r="1789" spans="1:27" ht="15.95" customHeight="1" x14ac:dyDescent="0.2">
      <c r="A1789" s="151"/>
      <c r="B1789" s="146"/>
      <c r="C1789" s="146" t="s">
        <v>199</v>
      </c>
      <c r="D1789" s="62"/>
      <c r="E1789" s="103" t="s">
        <v>240</v>
      </c>
      <c r="F1789" s="103"/>
      <c r="G1789" s="103"/>
      <c r="H1789" s="103"/>
      <c r="I1789" s="103"/>
      <c r="J1789" s="103"/>
      <c r="K1789" s="103"/>
      <c r="L1789" s="103"/>
      <c r="M1789" s="103"/>
      <c r="N1789" s="103"/>
      <c r="O1789" s="103"/>
      <c r="P1789" s="103"/>
      <c r="Q1789" s="103"/>
      <c r="R1789" s="103"/>
      <c r="S1789" s="103"/>
      <c r="T1789" s="103"/>
      <c r="U1789" s="103"/>
      <c r="V1789" s="103"/>
      <c r="W1789" s="103"/>
      <c r="X1789" s="103"/>
      <c r="Y1789" s="103"/>
      <c r="Z1789" s="103"/>
      <c r="AA1789" s="103"/>
    </row>
    <row r="1790" spans="1:27" ht="15.95" customHeight="1" x14ac:dyDescent="0.2">
      <c r="A1790" s="151"/>
      <c r="B1790" s="146"/>
      <c r="C1790" s="146" t="s">
        <v>199</v>
      </c>
      <c r="D1790" s="62"/>
      <c r="E1790" s="170" t="s">
        <v>1005</v>
      </c>
      <c r="F1790" s="170"/>
      <c r="G1790" s="170"/>
      <c r="H1790" s="170"/>
      <c r="I1790" s="170"/>
      <c r="J1790" s="170"/>
      <c r="K1790" s="170"/>
      <c r="L1790" s="170"/>
      <c r="M1790" s="170"/>
      <c r="N1790" s="170"/>
      <c r="O1790" s="170"/>
      <c r="P1790" s="104" t="s">
        <v>22</v>
      </c>
      <c r="Q1790" s="104" t="s">
        <v>1006</v>
      </c>
      <c r="R1790" s="104" t="s">
        <v>10</v>
      </c>
      <c r="S1790" s="104" t="str">
        <f>[1]МЭРКК!$N$53</f>
        <v>площадь - 1874 кв. метра</v>
      </c>
      <c r="T1790" s="104" t="s">
        <v>52</v>
      </c>
      <c r="U1790" s="104" t="s">
        <v>52</v>
      </c>
      <c r="V1790" s="104" t="s">
        <v>52</v>
      </c>
      <c r="W1790" s="111" t="s">
        <v>1010</v>
      </c>
      <c r="X1790" s="104" t="s">
        <v>7</v>
      </c>
      <c r="Y1790" s="104" t="s">
        <v>1007</v>
      </c>
      <c r="Z1790" s="104" t="s">
        <v>1008</v>
      </c>
      <c r="AA1790" s="104" t="s">
        <v>1009</v>
      </c>
    </row>
    <row r="1791" spans="1:27" ht="15.95" customHeight="1" x14ac:dyDescent="0.2">
      <c r="A1791" s="151"/>
      <c r="B1791" s="146"/>
      <c r="C1791" s="146" t="s">
        <v>199</v>
      </c>
      <c r="D1791" s="62"/>
      <c r="E1791" s="61" t="s">
        <v>5</v>
      </c>
      <c r="F1791" s="1">
        <f>H1791+J1791+L1791+N1791+O1791</f>
        <v>40135.800000000003</v>
      </c>
      <c r="G1791" s="2"/>
      <c r="H1791" s="2">
        <f>H1792+H1793+H1794+H1795</f>
        <v>40135.800000000003</v>
      </c>
      <c r="I1791" s="2"/>
      <c r="J1791" s="2">
        <f t="shared" ref="J1791:O1791" si="455">J1792+J1793+J1794+J1795</f>
        <v>0</v>
      </c>
      <c r="K1791" s="2"/>
      <c r="L1791" s="2">
        <f t="shared" si="455"/>
        <v>0</v>
      </c>
      <c r="M1791" s="2"/>
      <c r="N1791" s="2">
        <f t="shared" si="455"/>
        <v>0</v>
      </c>
      <c r="O1791" s="2">
        <f t="shared" si="455"/>
        <v>0</v>
      </c>
      <c r="P1791" s="104"/>
      <c r="Q1791" s="104"/>
      <c r="R1791" s="104"/>
      <c r="S1791" s="104"/>
      <c r="T1791" s="104"/>
      <c r="U1791" s="104"/>
      <c r="V1791" s="104"/>
      <c r="W1791" s="111"/>
      <c r="X1791" s="104"/>
      <c r="Y1791" s="104"/>
      <c r="Z1791" s="104"/>
      <c r="AA1791" s="104"/>
    </row>
    <row r="1792" spans="1:27" ht="15.95" customHeight="1" x14ac:dyDescent="0.2">
      <c r="A1792" s="151"/>
      <c r="B1792" s="146"/>
      <c r="C1792" s="146" t="s">
        <v>199</v>
      </c>
      <c r="D1792" s="62"/>
      <c r="E1792" s="61" t="s">
        <v>0</v>
      </c>
      <c r="F1792" s="1">
        <f t="shared" ref="F1792:F1795" si="456">H1792+J1792+L1792+N1792+O1792</f>
        <v>39337</v>
      </c>
      <c r="G1792" s="2"/>
      <c r="H1792" s="2">
        <v>39337</v>
      </c>
      <c r="I1792" s="2"/>
      <c r="J1792" s="2">
        <v>0</v>
      </c>
      <c r="K1792" s="2"/>
      <c r="L1792" s="2">
        <v>0</v>
      </c>
      <c r="M1792" s="2"/>
      <c r="N1792" s="2">
        <v>0</v>
      </c>
      <c r="O1792" s="2">
        <v>0</v>
      </c>
      <c r="P1792" s="104"/>
      <c r="Q1792" s="104"/>
      <c r="R1792" s="104"/>
      <c r="S1792" s="104"/>
      <c r="T1792" s="104"/>
      <c r="U1792" s="104"/>
      <c r="V1792" s="104"/>
      <c r="W1792" s="111"/>
      <c r="X1792" s="104"/>
      <c r="Y1792" s="104"/>
      <c r="Z1792" s="104"/>
      <c r="AA1792" s="104"/>
    </row>
    <row r="1793" spans="1:27" ht="15.95" customHeight="1" x14ac:dyDescent="0.2">
      <c r="A1793" s="151"/>
      <c r="B1793" s="146"/>
      <c r="C1793" s="146" t="s">
        <v>199</v>
      </c>
      <c r="D1793" s="62"/>
      <c r="E1793" s="61" t="s">
        <v>1</v>
      </c>
      <c r="F1793" s="1">
        <f t="shared" si="456"/>
        <v>397.44200000000001</v>
      </c>
      <c r="G1793" s="2"/>
      <c r="H1793" s="2">
        <v>397.44200000000001</v>
      </c>
      <c r="I1793" s="2"/>
      <c r="J1793" s="2">
        <v>0</v>
      </c>
      <c r="K1793" s="2"/>
      <c r="L1793" s="2">
        <v>0</v>
      </c>
      <c r="M1793" s="2"/>
      <c r="N1793" s="2">
        <v>0</v>
      </c>
      <c r="O1793" s="2">
        <v>0</v>
      </c>
      <c r="P1793" s="104"/>
      <c r="Q1793" s="104"/>
      <c r="R1793" s="104"/>
      <c r="S1793" s="104"/>
      <c r="T1793" s="104"/>
      <c r="U1793" s="104"/>
      <c r="V1793" s="104"/>
      <c r="W1793" s="111"/>
      <c r="X1793" s="104"/>
      <c r="Y1793" s="104"/>
      <c r="Z1793" s="104"/>
      <c r="AA1793" s="104"/>
    </row>
    <row r="1794" spans="1:27" ht="15.95" customHeight="1" x14ac:dyDescent="0.2">
      <c r="A1794" s="151"/>
      <c r="B1794" s="146"/>
      <c r="C1794" s="146" t="s">
        <v>199</v>
      </c>
      <c r="D1794" s="62"/>
      <c r="E1794" s="61" t="s">
        <v>2</v>
      </c>
      <c r="F1794" s="1">
        <f t="shared" si="456"/>
        <v>401.358</v>
      </c>
      <c r="G1794" s="2"/>
      <c r="H1794" s="2">
        <v>401.358</v>
      </c>
      <c r="I1794" s="2"/>
      <c r="J1794" s="2">
        <v>0</v>
      </c>
      <c r="K1794" s="2"/>
      <c r="L1794" s="2">
        <v>0</v>
      </c>
      <c r="M1794" s="2"/>
      <c r="N1794" s="2">
        <v>0</v>
      </c>
      <c r="O1794" s="2">
        <v>0</v>
      </c>
      <c r="P1794" s="104"/>
      <c r="Q1794" s="104"/>
      <c r="R1794" s="104"/>
      <c r="S1794" s="104"/>
      <c r="T1794" s="104"/>
      <c r="U1794" s="104"/>
      <c r="V1794" s="104"/>
      <c r="W1794" s="111"/>
      <c r="X1794" s="104"/>
      <c r="Y1794" s="104"/>
      <c r="Z1794" s="104"/>
      <c r="AA1794" s="104"/>
    </row>
    <row r="1795" spans="1:27" ht="15.95" customHeight="1" x14ac:dyDescent="0.2">
      <c r="A1795" s="151"/>
      <c r="B1795" s="146"/>
      <c r="C1795" s="146" t="s">
        <v>199</v>
      </c>
      <c r="D1795" s="62"/>
      <c r="E1795" s="61" t="s">
        <v>3</v>
      </c>
      <c r="F1795" s="1">
        <f t="shared" si="456"/>
        <v>0</v>
      </c>
      <c r="G1795" s="2"/>
      <c r="H1795" s="2">
        <v>0</v>
      </c>
      <c r="I1795" s="2"/>
      <c r="J1795" s="2">
        <v>0</v>
      </c>
      <c r="K1795" s="2"/>
      <c r="L1795" s="2">
        <v>0</v>
      </c>
      <c r="M1795" s="2"/>
      <c r="N1795" s="2">
        <v>0</v>
      </c>
      <c r="O1795" s="2">
        <v>0</v>
      </c>
      <c r="P1795" s="104"/>
      <c r="Q1795" s="104"/>
      <c r="R1795" s="104"/>
      <c r="S1795" s="104"/>
      <c r="T1795" s="104"/>
      <c r="U1795" s="104"/>
      <c r="V1795" s="104"/>
      <c r="W1795" s="111"/>
      <c r="X1795" s="104"/>
      <c r="Y1795" s="104"/>
      <c r="Z1795" s="104"/>
      <c r="AA1795" s="104"/>
    </row>
    <row r="1796" spans="1:27" ht="15.95" customHeight="1" x14ac:dyDescent="0.2">
      <c r="A1796" s="101" t="s">
        <v>1225</v>
      </c>
      <c r="B1796" s="146"/>
      <c r="C1796" s="146" t="s">
        <v>199</v>
      </c>
      <c r="D1796" s="83"/>
      <c r="E1796" s="102" t="s">
        <v>199</v>
      </c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  <c r="R1796" s="102"/>
      <c r="S1796" s="102"/>
      <c r="T1796" s="102"/>
      <c r="U1796" s="102"/>
      <c r="V1796" s="102"/>
      <c r="W1796" s="102"/>
      <c r="X1796" s="102"/>
      <c r="Y1796" s="102"/>
      <c r="Z1796" s="102"/>
      <c r="AA1796" s="102"/>
    </row>
    <row r="1797" spans="1:27" ht="15.95" customHeight="1" x14ac:dyDescent="0.2">
      <c r="A1797" s="101"/>
      <c r="B1797" s="146"/>
      <c r="C1797" s="146" t="s">
        <v>199</v>
      </c>
      <c r="D1797" s="83"/>
      <c r="E1797" s="103" t="s">
        <v>240</v>
      </c>
      <c r="F1797" s="103"/>
      <c r="G1797" s="103"/>
      <c r="H1797" s="103"/>
      <c r="I1797" s="103"/>
      <c r="J1797" s="103"/>
      <c r="K1797" s="103"/>
      <c r="L1797" s="103"/>
      <c r="M1797" s="103"/>
      <c r="N1797" s="103"/>
      <c r="O1797" s="103"/>
      <c r="P1797" s="103"/>
      <c r="Q1797" s="103"/>
      <c r="R1797" s="103"/>
      <c r="S1797" s="103"/>
      <c r="T1797" s="103"/>
      <c r="U1797" s="103"/>
      <c r="V1797" s="103"/>
      <c r="W1797" s="103"/>
      <c r="X1797" s="103"/>
      <c r="Y1797" s="103"/>
      <c r="Z1797" s="103"/>
      <c r="AA1797" s="103"/>
    </row>
    <row r="1798" spans="1:27" ht="15.95" customHeight="1" x14ac:dyDescent="0.2">
      <c r="A1798" s="101"/>
      <c r="B1798" s="146"/>
      <c r="C1798" s="146" t="s">
        <v>199</v>
      </c>
      <c r="D1798" s="83"/>
      <c r="E1798" s="102" t="s">
        <v>1226</v>
      </c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4" t="s">
        <v>22</v>
      </c>
      <c r="Q1798" s="104" t="s">
        <v>1006</v>
      </c>
      <c r="R1798" s="104" t="s">
        <v>10</v>
      </c>
      <c r="S1798" s="104" t="s">
        <v>1227</v>
      </c>
      <c r="T1798" s="104" t="s">
        <v>568</v>
      </c>
      <c r="U1798" s="104" t="s">
        <v>568</v>
      </c>
      <c r="V1798" s="104" t="s">
        <v>568</v>
      </c>
      <c r="W1798" s="111" t="s">
        <v>1015</v>
      </c>
      <c r="X1798" s="104" t="s">
        <v>7</v>
      </c>
      <c r="Y1798" s="104" t="s">
        <v>53</v>
      </c>
      <c r="Z1798" s="104" t="s">
        <v>24</v>
      </c>
      <c r="AA1798" s="104"/>
    </row>
    <row r="1799" spans="1:27" ht="15.95" customHeight="1" x14ac:dyDescent="0.2">
      <c r="A1799" s="101"/>
      <c r="B1799" s="146"/>
      <c r="C1799" s="146" t="s">
        <v>199</v>
      </c>
      <c r="D1799" s="83"/>
      <c r="E1799" s="84" t="s">
        <v>5</v>
      </c>
      <c r="F1799" s="87">
        <f>H1799+J1799+L1799+N1799+O1799</f>
        <v>17802</v>
      </c>
      <c r="G1799" s="36"/>
      <c r="H1799" s="87">
        <f>H1800+H1801+H1802+H1803</f>
        <v>17802</v>
      </c>
      <c r="I1799" s="87"/>
      <c r="J1799" s="87">
        <f t="shared" ref="J1799:O1799" si="457">J1800+J1801+J1802+J1803</f>
        <v>0</v>
      </c>
      <c r="K1799" s="87"/>
      <c r="L1799" s="87">
        <f t="shared" si="457"/>
        <v>0</v>
      </c>
      <c r="M1799" s="87"/>
      <c r="N1799" s="87">
        <f t="shared" si="457"/>
        <v>0</v>
      </c>
      <c r="O1799" s="87">
        <f t="shared" si="457"/>
        <v>0</v>
      </c>
      <c r="P1799" s="104"/>
      <c r="Q1799" s="104"/>
      <c r="R1799" s="104"/>
      <c r="S1799" s="104"/>
      <c r="T1799" s="104"/>
      <c r="U1799" s="104"/>
      <c r="V1799" s="104"/>
      <c r="W1799" s="111"/>
      <c r="X1799" s="104"/>
      <c r="Y1799" s="104"/>
      <c r="Z1799" s="104"/>
      <c r="AA1799" s="104"/>
    </row>
    <row r="1800" spans="1:27" ht="15.95" customHeight="1" x14ac:dyDescent="0.2">
      <c r="A1800" s="101"/>
      <c r="B1800" s="146"/>
      <c r="C1800" s="146" t="s">
        <v>199</v>
      </c>
      <c r="D1800" s="83"/>
      <c r="E1800" s="84" t="s">
        <v>0</v>
      </c>
      <c r="F1800" s="87">
        <f t="shared" ref="F1800:F1803" si="458">H1800+J1800+L1800+N1800+O1800</f>
        <v>0</v>
      </c>
      <c r="G1800" s="2"/>
      <c r="H1800" s="2">
        <v>0</v>
      </c>
      <c r="I1800" s="2"/>
      <c r="J1800" s="2">
        <v>0</v>
      </c>
      <c r="K1800" s="2"/>
      <c r="L1800" s="2">
        <v>0</v>
      </c>
      <c r="M1800" s="2"/>
      <c r="N1800" s="2">
        <v>0</v>
      </c>
      <c r="O1800" s="2">
        <v>0</v>
      </c>
      <c r="P1800" s="104"/>
      <c r="Q1800" s="104"/>
      <c r="R1800" s="104"/>
      <c r="S1800" s="104"/>
      <c r="T1800" s="104"/>
      <c r="U1800" s="104"/>
      <c r="V1800" s="104"/>
      <c r="W1800" s="111"/>
      <c r="X1800" s="104"/>
      <c r="Y1800" s="104"/>
      <c r="Z1800" s="104"/>
      <c r="AA1800" s="104"/>
    </row>
    <row r="1801" spans="1:27" ht="15.95" customHeight="1" x14ac:dyDescent="0.2">
      <c r="A1801" s="101"/>
      <c r="B1801" s="146"/>
      <c r="C1801" s="146" t="s">
        <v>199</v>
      </c>
      <c r="D1801" s="83"/>
      <c r="E1801" s="84" t="s">
        <v>1</v>
      </c>
      <c r="F1801" s="87">
        <f t="shared" si="458"/>
        <v>12639.42</v>
      </c>
      <c r="G1801" s="2"/>
      <c r="H1801" s="2">
        <v>12639.42</v>
      </c>
      <c r="I1801" s="2"/>
      <c r="J1801" s="2">
        <v>0</v>
      </c>
      <c r="K1801" s="2"/>
      <c r="L1801" s="2">
        <v>0</v>
      </c>
      <c r="M1801" s="2"/>
      <c r="N1801" s="2">
        <v>0</v>
      </c>
      <c r="O1801" s="2">
        <v>0</v>
      </c>
      <c r="P1801" s="104"/>
      <c r="Q1801" s="104"/>
      <c r="R1801" s="104"/>
      <c r="S1801" s="104"/>
      <c r="T1801" s="104"/>
      <c r="U1801" s="104"/>
      <c r="V1801" s="104"/>
      <c r="W1801" s="111"/>
      <c r="X1801" s="104"/>
      <c r="Y1801" s="104"/>
      <c r="Z1801" s="104"/>
      <c r="AA1801" s="104"/>
    </row>
    <row r="1802" spans="1:27" ht="15.95" customHeight="1" x14ac:dyDescent="0.2">
      <c r="A1802" s="101"/>
      <c r="B1802" s="146"/>
      <c r="C1802" s="146" t="s">
        <v>199</v>
      </c>
      <c r="D1802" s="83"/>
      <c r="E1802" s="84" t="s">
        <v>2</v>
      </c>
      <c r="F1802" s="87">
        <f t="shared" si="458"/>
        <v>5162.58</v>
      </c>
      <c r="G1802" s="2"/>
      <c r="H1802" s="2">
        <v>5162.58</v>
      </c>
      <c r="I1802" s="2"/>
      <c r="J1802" s="2">
        <v>0</v>
      </c>
      <c r="K1802" s="2"/>
      <c r="L1802" s="2">
        <v>0</v>
      </c>
      <c r="M1802" s="2"/>
      <c r="N1802" s="2">
        <v>0</v>
      </c>
      <c r="O1802" s="2">
        <v>0</v>
      </c>
      <c r="P1802" s="104"/>
      <c r="Q1802" s="104"/>
      <c r="R1802" s="104"/>
      <c r="S1802" s="104"/>
      <c r="T1802" s="104"/>
      <c r="U1802" s="104"/>
      <c r="V1802" s="104"/>
      <c r="W1802" s="111"/>
      <c r="X1802" s="104"/>
      <c r="Y1802" s="104"/>
      <c r="Z1802" s="104"/>
      <c r="AA1802" s="104"/>
    </row>
    <row r="1803" spans="1:27" ht="15.95" customHeight="1" x14ac:dyDescent="0.2">
      <c r="A1803" s="101"/>
      <c r="B1803" s="146"/>
      <c r="C1803" s="146" t="s">
        <v>199</v>
      </c>
      <c r="D1803" s="83"/>
      <c r="E1803" s="84" t="s">
        <v>3</v>
      </c>
      <c r="F1803" s="87">
        <f t="shared" si="458"/>
        <v>0</v>
      </c>
      <c r="G1803" s="2"/>
      <c r="H1803" s="2"/>
      <c r="I1803" s="2"/>
      <c r="J1803" s="2"/>
      <c r="K1803" s="2"/>
      <c r="L1803" s="2"/>
      <c r="M1803" s="2"/>
      <c r="N1803" s="2"/>
      <c r="O1803" s="2"/>
      <c r="P1803" s="104"/>
      <c r="Q1803" s="104"/>
      <c r="R1803" s="104"/>
      <c r="S1803" s="104"/>
      <c r="T1803" s="104"/>
      <c r="U1803" s="104"/>
      <c r="V1803" s="104"/>
      <c r="W1803" s="111"/>
      <c r="X1803" s="104"/>
      <c r="Y1803" s="104"/>
      <c r="Z1803" s="104"/>
      <c r="AA1803" s="104"/>
    </row>
    <row r="1804" spans="1:27" ht="15.95" customHeight="1" x14ac:dyDescent="0.2">
      <c r="A1804" s="101" t="s">
        <v>1228</v>
      </c>
      <c r="B1804" s="146"/>
      <c r="C1804" s="146" t="s">
        <v>255</v>
      </c>
      <c r="D1804" s="83"/>
      <c r="E1804" s="102" t="s">
        <v>255</v>
      </c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  <c r="R1804" s="102"/>
      <c r="S1804" s="102"/>
      <c r="T1804" s="102"/>
      <c r="U1804" s="102"/>
      <c r="V1804" s="102"/>
      <c r="W1804" s="102"/>
      <c r="X1804" s="102"/>
      <c r="Y1804" s="102"/>
      <c r="Z1804" s="102"/>
      <c r="AA1804" s="102"/>
    </row>
    <row r="1805" spans="1:27" ht="15.95" customHeight="1" x14ac:dyDescent="0.2">
      <c r="A1805" s="101"/>
      <c r="B1805" s="146"/>
      <c r="C1805" s="146" t="s">
        <v>255</v>
      </c>
      <c r="D1805" s="83"/>
      <c r="E1805" s="103" t="s">
        <v>240</v>
      </c>
      <c r="F1805" s="103"/>
      <c r="G1805" s="103"/>
      <c r="H1805" s="103"/>
      <c r="I1805" s="103"/>
      <c r="J1805" s="103"/>
      <c r="K1805" s="103"/>
      <c r="L1805" s="103"/>
      <c r="M1805" s="103"/>
      <c r="N1805" s="103"/>
      <c r="O1805" s="103"/>
      <c r="P1805" s="103"/>
      <c r="Q1805" s="103"/>
      <c r="R1805" s="103"/>
      <c r="S1805" s="103"/>
      <c r="T1805" s="103"/>
      <c r="U1805" s="103"/>
      <c r="V1805" s="103"/>
      <c r="W1805" s="103"/>
      <c r="X1805" s="103"/>
      <c r="Y1805" s="103"/>
      <c r="Z1805" s="103"/>
      <c r="AA1805" s="103"/>
    </row>
    <row r="1806" spans="1:27" ht="15.95" customHeight="1" x14ac:dyDescent="0.2">
      <c r="A1806" s="101"/>
      <c r="B1806" s="146"/>
      <c r="C1806" s="146" t="s">
        <v>255</v>
      </c>
      <c r="D1806" s="83"/>
      <c r="E1806" s="102"/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4" t="s">
        <v>23</v>
      </c>
      <c r="Q1806" s="104" t="s">
        <v>22</v>
      </c>
      <c r="R1806" s="104" t="s">
        <v>37</v>
      </c>
      <c r="S1806" s="104" t="s">
        <v>415</v>
      </c>
      <c r="T1806" s="104" t="s">
        <v>301</v>
      </c>
      <c r="U1806" s="104" t="s">
        <v>199</v>
      </c>
      <c r="V1806" s="104" t="s">
        <v>301</v>
      </c>
      <c r="W1806" s="111" t="s">
        <v>416</v>
      </c>
      <c r="X1806" s="104" t="s">
        <v>29</v>
      </c>
      <c r="Y1806" s="104" t="s">
        <v>8</v>
      </c>
      <c r="Z1806" s="104" t="s">
        <v>417</v>
      </c>
      <c r="AA1806" s="81"/>
    </row>
    <row r="1807" spans="1:27" ht="15.95" customHeight="1" x14ac:dyDescent="0.2">
      <c r="A1807" s="101"/>
      <c r="B1807" s="146"/>
      <c r="C1807" s="146" t="s">
        <v>255</v>
      </c>
      <c r="D1807" s="83"/>
      <c r="E1807" s="84" t="s">
        <v>5</v>
      </c>
      <c r="F1807" s="87">
        <f>H1807+J1807+L1807+N1807+O1807</f>
        <v>0</v>
      </c>
      <c r="G1807" s="36"/>
      <c r="H1807" s="87">
        <f>H1808+H1809+H1810+H1811</f>
        <v>0</v>
      </c>
      <c r="I1807" s="87"/>
      <c r="J1807" s="87">
        <f t="shared" ref="J1807:O1807" si="459">J1808+J1809+J1810+J1811</f>
        <v>0</v>
      </c>
      <c r="K1807" s="87"/>
      <c r="L1807" s="87">
        <f t="shared" si="459"/>
        <v>0</v>
      </c>
      <c r="M1807" s="87"/>
      <c r="N1807" s="87">
        <f t="shared" si="459"/>
        <v>0</v>
      </c>
      <c r="O1807" s="87">
        <f t="shared" si="459"/>
        <v>0</v>
      </c>
      <c r="P1807" s="104"/>
      <c r="Q1807" s="104"/>
      <c r="R1807" s="104"/>
      <c r="S1807" s="104"/>
      <c r="T1807" s="104"/>
      <c r="U1807" s="104"/>
      <c r="V1807" s="104"/>
      <c r="W1807" s="111"/>
      <c r="X1807" s="104"/>
      <c r="Y1807" s="104"/>
      <c r="Z1807" s="104"/>
      <c r="AA1807" s="81"/>
    </row>
    <row r="1808" spans="1:27" ht="15.95" customHeight="1" x14ac:dyDescent="0.2">
      <c r="A1808" s="101"/>
      <c r="B1808" s="146"/>
      <c r="C1808" s="146" t="s">
        <v>255</v>
      </c>
      <c r="D1808" s="83"/>
      <c r="E1808" s="84" t="s">
        <v>0</v>
      </c>
      <c r="F1808" s="87">
        <f t="shared" ref="F1808:F1811" si="460">H1808+J1808+L1808+N1808+O1808</f>
        <v>0</v>
      </c>
      <c r="G1808" s="2"/>
      <c r="H1808" s="2"/>
      <c r="I1808" s="2"/>
      <c r="J1808" s="2"/>
      <c r="K1808" s="2"/>
      <c r="L1808" s="2"/>
      <c r="M1808" s="2"/>
      <c r="N1808" s="2"/>
      <c r="O1808" s="2"/>
      <c r="P1808" s="104"/>
      <c r="Q1808" s="104"/>
      <c r="R1808" s="104"/>
      <c r="S1808" s="104"/>
      <c r="T1808" s="104"/>
      <c r="U1808" s="104"/>
      <c r="V1808" s="104"/>
      <c r="W1808" s="111"/>
      <c r="X1808" s="104"/>
      <c r="Y1808" s="104"/>
      <c r="Z1808" s="104"/>
      <c r="AA1808" s="81"/>
    </row>
    <row r="1809" spans="1:27" ht="15.95" customHeight="1" x14ac:dyDescent="0.2">
      <c r="A1809" s="101"/>
      <c r="B1809" s="146"/>
      <c r="C1809" s="146" t="s">
        <v>255</v>
      </c>
      <c r="D1809" s="83"/>
      <c r="E1809" s="84" t="s">
        <v>1</v>
      </c>
      <c r="F1809" s="87">
        <f t="shared" si="460"/>
        <v>0</v>
      </c>
      <c r="G1809" s="2"/>
      <c r="H1809" s="2"/>
      <c r="I1809" s="2"/>
      <c r="J1809" s="2"/>
      <c r="K1809" s="2"/>
      <c r="L1809" s="2"/>
      <c r="M1809" s="2"/>
      <c r="N1809" s="2"/>
      <c r="O1809" s="2"/>
      <c r="P1809" s="104"/>
      <c r="Q1809" s="104"/>
      <c r="R1809" s="104"/>
      <c r="S1809" s="104"/>
      <c r="T1809" s="104"/>
      <c r="U1809" s="104"/>
      <c r="V1809" s="104"/>
      <c r="W1809" s="111"/>
      <c r="X1809" s="104"/>
      <c r="Y1809" s="104"/>
      <c r="Z1809" s="104"/>
      <c r="AA1809" s="81"/>
    </row>
    <row r="1810" spans="1:27" ht="15.95" customHeight="1" x14ac:dyDescent="0.2">
      <c r="A1810" s="101"/>
      <c r="B1810" s="146"/>
      <c r="C1810" s="146" t="s">
        <v>255</v>
      </c>
      <c r="D1810" s="83"/>
      <c r="E1810" s="84" t="s">
        <v>2</v>
      </c>
      <c r="F1810" s="87">
        <f t="shared" si="460"/>
        <v>0</v>
      </c>
      <c r="G1810" s="2"/>
      <c r="H1810" s="2"/>
      <c r="I1810" s="2"/>
      <c r="J1810" s="2"/>
      <c r="K1810" s="2"/>
      <c r="L1810" s="2"/>
      <c r="M1810" s="2"/>
      <c r="N1810" s="2"/>
      <c r="O1810" s="2"/>
      <c r="P1810" s="104"/>
      <c r="Q1810" s="104"/>
      <c r="R1810" s="104"/>
      <c r="S1810" s="104"/>
      <c r="T1810" s="104"/>
      <c r="U1810" s="104"/>
      <c r="V1810" s="104"/>
      <c r="W1810" s="111"/>
      <c r="X1810" s="104"/>
      <c r="Y1810" s="104"/>
      <c r="Z1810" s="104"/>
      <c r="AA1810" s="81"/>
    </row>
    <row r="1811" spans="1:27" ht="15.95" customHeight="1" x14ac:dyDescent="0.2">
      <c r="A1811" s="101"/>
      <c r="B1811" s="146"/>
      <c r="C1811" s="146" t="s">
        <v>255</v>
      </c>
      <c r="D1811" s="83"/>
      <c r="E1811" s="84" t="s">
        <v>3</v>
      </c>
      <c r="F1811" s="87">
        <f t="shared" si="460"/>
        <v>0</v>
      </c>
      <c r="G1811" s="2"/>
      <c r="H1811" s="2"/>
      <c r="I1811" s="2"/>
      <c r="J1811" s="2"/>
      <c r="K1811" s="2"/>
      <c r="L1811" s="2"/>
      <c r="M1811" s="2"/>
      <c r="N1811" s="2"/>
      <c r="O1811" s="2"/>
      <c r="P1811" s="104"/>
      <c r="Q1811" s="104"/>
      <c r="R1811" s="104"/>
      <c r="S1811" s="104"/>
      <c r="T1811" s="104"/>
      <c r="U1811" s="104"/>
      <c r="V1811" s="104"/>
      <c r="W1811" s="111"/>
      <c r="X1811" s="104"/>
      <c r="Y1811" s="104"/>
      <c r="Z1811" s="104"/>
      <c r="AA1811" s="81"/>
    </row>
    <row r="1812" spans="1:27" ht="15.95" customHeight="1" x14ac:dyDescent="0.2">
      <c r="A1812" s="102"/>
      <c r="B1812" s="102"/>
      <c r="C1812" s="102"/>
      <c r="D1812" s="102"/>
      <c r="E1812" s="102"/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  <c r="R1812" s="102"/>
      <c r="S1812" s="102"/>
      <c r="T1812" s="102"/>
      <c r="U1812" s="102"/>
      <c r="V1812" s="102"/>
      <c r="W1812" s="102"/>
      <c r="X1812" s="102"/>
      <c r="Y1812" s="102"/>
      <c r="Z1812" s="102"/>
      <c r="AA1812" s="102"/>
    </row>
    <row r="1813" spans="1:27" ht="15.95" customHeight="1" x14ac:dyDescent="0.2">
      <c r="A1813" s="120" t="s">
        <v>5</v>
      </c>
      <c r="B1813" s="120"/>
      <c r="C1813" s="120"/>
      <c r="D1813" s="120"/>
      <c r="E1813" s="120"/>
      <c r="F1813" s="7">
        <f>F1814+F1815+F1816+F1817+F1818</f>
        <v>51971053.639403328</v>
      </c>
      <c r="G1813" s="7">
        <f>G1814+G1815+G1816+G1817+G1818</f>
        <v>280411.38136451546</v>
      </c>
      <c r="H1813" s="7">
        <f>SUM(H1814:H1818)</f>
        <v>18881983.155674521</v>
      </c>
      <c r="I1813" s="7">
        <f>SUM(I1814:I1818)</f>
        <v>0</v>
      </c>
      <c r="J1813" s="7">
        <f t="shared" ref="J1813:O1813" si="461">SUM(J1814:J1818)</f>
        <v>15298915.872521315</v>
      </c>
      <c r="K1813" s="7">
        <f t="shared" si="461"/>
        <v>0</v>
      </c>
      <c r="L1813" s="7">
        <f t="shared" si="461"/>
        <v>9703689.7527612019</v>
      </c>
      <c r="M1813" s="7">
        <f t="shared" si="461"/>
        <v>0</v>
      </c>
      <c r="N1813" s="7">
        <f t="shared" si="461"/>
        <v>4941791.679446293</v>
      </c>
      <c r="O1813" s="7">
        <f t="shared" si="461"/>
        <v>3144673.1789999995</v>
      </c>
      <c r="P1813" s="119"/>
      <c r="Q1813" s="119"/>
      <c r="R1813" s="119"/>
      <c r="S1813" s="119"/>
      <c r="T1813" s="119"/>
      <c r="U1813" s="119"/>
      <c r="V1813" s="119"/>
      <c r="W1813" s="119"/>
      <c r="X1813" s="119"/>
      <c r="Y1813" s="119"/>
      <c r="Z1813" s="119"/>
      <c r="AA1813" s="119"/>
    </row>
    <row r="1814" spans="1:27" ht="15.95" customHeight="1" x14ac:dyDescent="0.2">
      <c r="A1814" s="120" t="s">
        <v>0</v>
      </c>
      <c r="B1814" s="120"/>
      <c r="C1814" s="120"/>
      <c r="D1814" s="120"/>
      <c r="E1814" s="120"/>
      <c r="F1814" s="7">
        <f>H1814+J1814+L1814+N1814+O1814</f>
        <v>355334.5</v>
      </c>
      <c r="G1814" s="7">
        <f>G9+G55+G85+G99+G161+G287+G1398+G1732+G1762+G1776</f>
        <v>0</v>
      </c>
      <c r="H1814" s="7">
        <f t="shared" ref="H1814:O1814" si="462">H9+H55+H85+H99+H161+H287+H1398+H1732+H1762+H1776</f>
        <v>355334.5</v>
      </c>
      <c r="I1814" s="7">
        <f t="shared" si="462"/>
        <v>0</v>
      </c>
      <c r="J1814" s="7">
        <f t="shared" si="462"/>
        <v>0</v>
      </c>
      <c r="K1814" s="7">
        <f t="shared" si="462"/>
        <v>0</v>
      </c>
      <c r="L1814" s="7">
        <f t="shared" si="462"/>
        <v>0</v>
      </c>
      <c r="M1814" s="7">
        <f t="shared" si="462"/>
        <v>0</v>
      </c>
      <c r="N1814" s="7">
        <f t="shared" si="462"/>
        <v>0</v>
      </c>
      <c r="O1814" s="7">
        <f t="shared" si="462"/>
        <v>0</v>
      </c>
      <c r="P1814" s="119"/>
      <c r="Q1814" s="119"/>
      <c r="R1814" s="119"/>
      <c r="S1814" s="119"/>
      <c r="T1814" s="119"/>
      <c r="U1814" s="119"/>
      <c r="V1814" s="119"/>
      <c r="W1814" s="119"/>
      <c r="X1814" s="119"/>
      <c r="Y1814" s="119"/>
      <c r="Z1814" s="119"/>
      <c r="AA1814" s="119"/>
    </row>
    <row r="1815" spans="1:27" ht="15.95" customHeight="1" x14ac:dyDescent="0.2">
      <c r="A1815" s="120" t="s">
        <v>1</v>
      </c>
      <c r="B1815" s="120"/>
      <c r="C1815" s="120"/>
      <c r="D1815" s="120"/>
      <c r="E1815" s="120"/>
      <c r="F1815" s="7">
        <f>H1815+J1815++++++++++++L1815+N1815+O1815</f>
        <v>51334521.45921988</v>
      </c>
      <c r="G1815" s="7">
        <f>G10+G56+G86+G100+G162+G288+G1399+G1733+G1763+G1777</f>
        <v>280047.25969451544</v>
      </c>
      <c r="H1815" s="7">
        <f t="shared" ref="H1815:O1817" si="463">H10+H56+H86+H100+H162+H288+H1399+H1733+H1763+H1777</f>
        <v>18323440.789860476</v>
      </c>
      <c r="I1815" s="7">
        <f t="shared" si="463"/>
        <v>0</v>
      </c>
      <c r="J1815" s="7">
        <f t="shared" si="463"/>
        <v>15244785.330134349</v>
      </c>
      <c r="K1815" s="7">
        <f t="shared" si="463"/>
        <v>0</v>
      </c>
      <c r="L1815" s="7">
        <f t="shared" si="463"/>
        <v>9680130.4807787649</v>
      </c>
      <c r="M1815" s="7">
        <f t="shared" si="463"/>
        <v>0</v>
      </c>
      <c r="N1815" s="7">
        <f t="shared" si="463"/>
        <v>4941491.679446293</v>
      </c>
      <c r="O1815" s="7">
        <f t="shared" si="463"/>
        <v>3144673.1789999995</v>
      </c>
      <c r="P1815" s="119"/>
      <c r="Q1815" s="119"/>
      <c r="R1815" s="119"/>
      <c r="S1815" s="119"/>
      <c r="T1815" s="119"/>
      <c r="U1815" s="119"/>
      <c r="V1815" s="119"/>
      <c r="W1815" s="119"/>
      <c r="X1815" s="119"/>
      <c r="Y1815" s="119"/>
      <c r="Z1815" s="119"/>
      <c r="AA1815" s="119"/>
    </row>
    <row r="1816" spans="1:27" ht="15.95" customHeight="1" x14ac:dyDescent="0.2">
      <c r="A1816" s="120" t="s">
        <v>2</v>
      </c>
      <c r="B1816" s="120"/>
      <c r="C1816" s="120"/>
      <c r="D1816" s="120"/>
      <c r="E1816" s="120"/>
      <c r="F1816" s="7">
        <f t="shared" ref="F1816:F1817" si="464">H1816+J1816++++++++++++L1816+N1816+O1816</f>
        <v>281197.68018344714</v>
      </c>
      <c r="G1816" s="7">
        <f>G11+G57+G87+G101+G163+G289+G1400+G1734+G1764+G1778</f>
        <v>364.12166999999999</v>
      </c>
      <c r="H1816" s="7">
        <f t="shared" si="463"/>
        <v>203207.86581404347</v>
      </c>
      <c r="I1816" s="7">
        <f t="shared" si="463"/>
        <v>0</v>
      </c>
      <c r="J1816" s="7">
        <f t="shared" si="463"/>
        <v>54130.54238696643</v>
      </c>
      <c r="K1816" s="7">
        <f t="shared" si="463"/>
        <v>0</v>
      </c>
      <c r="L1816" s="7">
        <f t="shared" si="463"/>
        <v>23559.271982437254</v>
      </c>
      <c r="M1816" s="7">
        <f t="shared" si="463"/>
        <v>0</v>
      </c>
      <c r="N1816" s="7">
        <f t="shared" si="463"/>
        <v>300</v>
      </c>
      <c r="O1816" s="7">
        <f t="shared" si="463"/>
        <v>0</v>
      </c>
      <c r="P1816" s="119"/>
      <c r="Q1816" s="119"/>
      <c r="R1816" s="119"/>
      <c r="S1816" s="119"/>
      <c r="T1816" s="119"/>
      <c r="U1816" s="119"/>
      <c r="V1816" s="119"/>
      <c r="W1816" s="119"/>
      <c r="X1816" s="119"/>
      <c r="Y1816" s="119"/>
      <c r="Z1816" s="119"/>
      <c r="AA1816" s="119"/>
    </row>
    <row r="1817" spans="1:27" ht="15.95" customHeight="1" x14ac:dyDescent="0.2">
      <c r="A1817" s="120" t="s">
        <v>3</v>
      </c>
      <c r="B1817" s="120"/>
      <c r="C1817" s="120"/>
      <c r="D1817" s="120"/>
      <c r="E1817" s="120"/>
      <c r="F1817" s="7">
        <f t="shared" si="464"/>
        <v>0</v>
      </c>
      <c r="G1817" s="7">
        <f>G12+G58+G88+G102+G164+G290+G1401+G1735+G1765+G1779</f>
        <v>0</v>
      </c>
      <c r="H1817" s="7">
        <f t="shared" si="463"/>
        <v>0</v>
      </c>
      <c r="I1817" s="7">
        <f t="shared" si="463"/>
        <v>0</v>
      </c>
      <c r="J1817" s="7">
        <f t="shared" si="463"/>
        <v>0</v>
      </c>
      <c r="K1817" s="7">
        <f t="shared" si="463"/>
        <v>0</v>
      </c>
      <c r="L1817" s="7">
        <f t="shared" si="463"/>
        <v>0</v>
      </c>
      <c r="M1817" s="7">
        <f t="shared" si="463"/>
        <v>0</v>
      </c>
      <c r="N1817" s="7">
        <f t="shared" si="463"/>
        <v>0</v>
      </c>
      <c r="O1817" s="7">
        <f t="shared" si="463"/>
        <v>0</v>
      </c>
      <c r="P1817" s="119"/>
      <c r="Q1817" s="119"/>
      <c r="R1817" s="119"/>
      <c r="S1817" s="119"/>
      <c r="T1817" s="119"/>
      <c r="U1817" s="119"/>
      <c r="V1817" s="119"/>
      <c r="W1817" s="119"/>
      <c r="X1817" s="119"/>
      <c r="Y1817" s="119"/>
      <c r="Z1817" s="119"/>
      <c r="AA1817" s="119"/>
    </row>
    <row r="1818" spans="1:27" ht="39.950000000000003" customHeight="1" x14ac:dyDescent="0.2">
      <c r="A1818" s="120" t="s">
        <v>173</v>
      </c>
      <c r="B1818" s="120"/>
      <c r="C1818" s="120"/>
      <c r="D1818" s="120"/>
      <c r="E1818" s="120"/>
      <c r="F1818" s="7">
        <f>H1818+J1818++++++++++++L1818+N1818+O1818</f>
        <v>0</v>
      </c>
      <c r="G1818" s="7"/>
      <c r="H1818" s="7"/>
      <c r="I1818" s="7"/>
      <c r="J1818" s="7"/>
      <c r="K1818" s="7"/>
      <c r="L1818" s="7"/>
      <c r="M1818" s="7"/>
      <c r="N1818" s="7"/>
      <c r="O1818" s="7"/>
      <c r="P1818" s="119"/>
      <c r="Q1818" s="119"/>
      <c r="R1818" s="119"/>
      <c r="S1818" s="119"/>
      <c r="T1818" s="119"/>
      <c r="U1818" s="119"/>
      <c r="V1818" s="119"/>
      <c r="W1818" s="119"/>
      <c r="X1818" s="119"/>
      <c r="Y1818" s="119"/>
      <c r="Z1818" s="119"/>
      <c r="AA1818" s="119"/>
    </row>
    <row r="1819" spans="1:27" s="29" customFormat="1" ht="36.75" customHeight="1" x14ac:dyDescent="0.4">
      <c r="A1819" s="150"/>
      <c r="B1819" s="150"/>
      <c r="C1819" s="150"/>
      <c r="D1819" s="150"/>
      <c r="E1819" s="150"/>
      <c r="F1819" s="150"/>
      <c r="G1819" s="150"/>
      <c r="H1819" s="150"/>
      <c r="I1819" s="150"/>
      <c r="J1819" s="150"/>
      <c r="K1819" s="150"/>
      <c r="L1819" s="150"/>
      <c r="M1819" s="150"/>
      <c r="N1819" s="150"/>
      <c r="O1819" s="150"/>
      <c r="P1819" s="150"/>
      <c r="Q1819" s="150"/>
      <c r="R1819" s="150"/>
      <c r="S1819" s="150"/>
      <c r="T1819" s="150"/>
      <c r="U1819" s="150"/>
      <c r="V1819" s="150"/>
      <c r="W1819" s="150"/>
      <c r="X1819" s="150"/>
      <c r="Y1819" s="150"/>
      <c r="Z1819" s="150"/>
      <c r="AA1819" s="150"/>
    </row>
    <row r="1820" spans="1:27" ht="26.25" x14ac:dyDescent="0.4">
      <c r="G1820" s="30"/>
    </row>
    <row r="1821" spans="1:27" x14ac:dyDescent="0.2">
      <c r="A1821" s="10"/>
      <c r="B1821" s="10"/>
      <c r="C1821" s="10"/>
    </row>
    <row r="1822" spans="1:27" ht="36" customHeight="1" x14ac:dyDescent="0.2">
      <c r="A1822" s="149" t="s">
        <v>32</v>
      </c>
      <c r="B1822" s="149"/>
      <c r="C1822" s="149"/>
      <c r="D1822" s="149"/>
      <c r="E1822" s="149"/>
      <c r="F1822" s="42" t="s">
        <v>1</v>
      </c>
      <c r="G1822" s="37">
        <f>SUMIFS($G$7:$G$2127,$C$7:$C$2127,"*ветеринар*",$E$7:$E$2127,"*краевой бюджет*")</f>
        <v>0</v>
      </c>
      <c r="H1822" s="37">
        <f>SUMIFS(H$7:H$2127,$C$7:$C$2127,"*ветеринар*",$E$7:$E$2127,"*краевой бюджет*")</f>
        <v>0</v>
      </c>
      <c r="I1822" s="37">
        <f>SUMIFS(I$7:I$2127,$C$7:$C$2127,"*ветеринар*",$E$7:$E$2127,"*краевой бюджет*")</f>
        <v>0</v>
      </c>
      <c r="J1822" s="37">
        <f>SUMIFS($J$7:$J$2127,$C$7:$C$2127,"*ветеринар*",$E$7:$E$2127,"*краевой бюджет*")</f>
        <v>0</v>
      </c>
      <c r="K1822" s="37"/>
      <c r="L1822" s="37">
        <f>SUMIFS($L$7:$L$2127,$C$7:$C$2127,"*ветеринар*",$E$7:$E$2127,"*краевой бюджет*")</f>
        <v>0</v>
      </c>
      <c r="M1822" s="37"/>
      <c r="N1822" s="37">
        <f>SUMIFS($N$7:$N$2127,$C$7:$C$2127,"*ветеринар*",$E$7:$E$2127,"*краевой бюджет*")</f>
        <v>0</v>
      </c>
      <c r="O1822" s="37">
        <f>SUMIFS($O$7:$O$2127,$C$7:$C$2127,"*ветеринар*",$E$7:$E$2127,"*краевой бюджет*")</f>
        <v>0</v>
      </c>
    </row>
    <row r="1823" spans="1:27" ht="36" customHeight="1" x14ac:dyDescent="0.2">
      <c r="A1823" s="149" t="s">
        <v>51</v>
      </c>
      <c r="B1823" s="149"/>
      <c r="C1823" s="149"/>
      <c r="D1823" s="149"/>
      <c r="E1823" s="149"/>
      <c r="F1823" s="42" t="s">
        <v>1</v>
      </c>
      <c r="G1823" s="37">
        <f>SUMIFS($G$7:$G$2127,$C$7:$C$2127,"*жкх*",$E$7:$E$2127,"*краевой бюджет*")</f>
        <v>176755.20061451543</v>
      </c>
      <c r="H1823" s="37">
        <f>SUMIFS(H$7:H$2127,$C$7:$C$2127,"*ЖКХ*",$E$7:$E$2127,"*краевой бюджет*")</f>
        <v>8663040.2572004721</v>
      </c>
      <c r="I1823" s="37">
        <f>SUMIFS(I$7:I$2127,$C$7:$C$2127,"*ЖКХ*",$E$7:$E$2127,"*краевой бюджет*")</f>
        <v>0</v>
      </c>
      <c r="J1823" s="37">
        <f>SUMIFS($J$7:$J$2127,$C$7:$C$2127,"*ЖКХ*",$E$7:$E$2127,"*краевой бюджет*")</f>
        <v>7289294.5179542694</v>
      </c>
      <c r="K1823" s="37"/>
      <c r="L1823" s="37">
        <f>SUMIFS($L$7:$L$2127,$C$7:$C$2127,"*ЖКХ*",$E$7:$E$2127,"*краевой бюджет*")</f>
        <v>4544799.174778766</v>
      </c>
      <c r="M1823" s="37"/>
      <c r="N1823" s="37">
        <f>SUMIFS($N$7:$N$2127,$C$7:$C$2127,"*ЖКХ*",$E$7:$E$2127,"*краевой бюджет*")</f>
        <v>1626358.001846293</v>
      </c>
      <c r="O1823" s="37">
        <f>SUMIFS($O$7:$O$2127,$C$7:$C$2127,"*ЖКХ*",$E$7:$E$2127,"*краевой бюджет*")</f>
        <v>1725661</v>
      </c>
    </row>
    <row r="1824" spans="1:27" ht="36" customHeight="1" x14ac:dyDescent="0.2">
      <c r="A1824" s="149" t="s">
        <v>49</v>
      </c>
      <c r="B1824" s="149"/>
      <c r="C1824" s="149"/>
      <c r="D1824" s="149"/>
      <c r="E1824" s="149"/>
      <c r="F1824" s="42" t="s">
        <v>1</v>
      </c>
      <c r="G1824" s="37">
        <f>SUMIFS($G$7:$G$2127,$C$7:$C$2127,"*имущ*",$E$7:$E$2127,"*краевой бюджет*")</f>
        <v>0</v>
      </c>
      <c r="H1824" s="37">
        <f>SUMIFS(H$7:H$2127,$C$7:$C$2127,"*имущ*",$E$7:$E$2127,"*краевой бюджет*")</f>
        <v>0</v>
      </c>
      <c r="I1824" s="37">
        <f>SUMIFS(I$7:I$2127,$C$7:$C$2127,"*имущ*",$E$7:$E$2127,"*краевой бюджет*")</f>
        <v>0</v>
      </c>
      <c r="J1824" s="37">
        <f>SUMIFS($J$7:$J$2127,$C$7:$C$2127,"*имущ*",$E$7:$E$2127,"*краевой бюджет*")</f>
        <v>0</v>
      </c>
      <c r="K1824" s="37"/>
      <c r="L1824" s="37">
        <f>SUMIFS($L$7:$L$2127,$C$7:$C$2127,"*имущ*",$E$7:$E$2127,"*краевой бюджет*")</f>
        <v>0</v>
      </c>
      <c r="M1824" s="37"/>
      <c r="N1824" s="37">
        <f>SUMIFS($N$7:$N$2127,$C$7:$C$2127,"*имущ*",$E$7:$E$2127,"*краевой бюджет*")</f>
        <v>0</v>
      </c>
      <c r="O1824" s="37">
        <f>SUMIFS($O$7:$O$2127,$C$7:$C$2127,"*имущ*",$E$7:$E$2127,"*краевой бюджет*")</f>
        <v>0</v>
      </c>
      <c r="W1824" s="6">
        <f>25244+20507+11208</f>
        <v>56959</v>
      </c>
    </row>
    <row r="1825" spans="1:23" ht="36" customHeight="1" x14ac:dyDescent="0.2">
      <c r="A1825" s="149" t="s">
        <v>74</v>
      </c>
      <c r="B1825" s="149"/>
      <c r="C1825" s="149"/>
      <c r="D1825" s="149"/>
      <c r="E1825" s="149"/>
      <c r="F1825" s="42" t="s">
        <v>1</v>
      </c>
      <c r="G1825" s="37">
        <f>SUMIFS($G$7:$G$2127,$C$7:$C$2127,"*культур*",$E$7:$E$2127,"*краевой бюджет*")</f>
        <v>0</v>
      </c>
      <c r="H1825" s="37">
        <f>SUMIFS(H$7:H$2127,$C$7:$C$2127,"*культур*",$E$7:$E$2127,"*краевой бюджет*")</f>
        <v>28073.44584</v>
      </c>
      <c r="I1825" s="37">
        <f>SUMIFS(I$7:I$2127,$C$7:$C$2127,"*культур*",$E$7:$E$2127,"*краевой бюджет*")</f>
        <v>0</v>
      </c>
      <c r="J1825" s="37">
        <f>SUMIFS($J$7:$J$2127,$C$7:$C$2127,"*культур*",$E$7:$E$2127,"*краевой бюджет*")</f>
        <v>0</v>
      </c>
      <c r="K1825" s="37"/>
      <c r="L1825" s="37">
        <f>SUMIFS($L$7:$L$2127,$C$7:$C$2127,"*культур*",$E$7:$E$2127,"*краевой бюджет*")</f>
        <v>0</v>
      </c>
      <c r="M1825" s="37"/>
      <c r="N1825" s="37">
        <f>SUMIFS($N$7:$N$2127,$C$7:$C$2127,"*культур*",$E$7:$E$2127,"*краевой бюджет*")</f>
        <v>0</v>
      </c>
      <c r="O1825" s="37">
        <f>SUMIFS($O$7:$O$2127,$C$7:$C$2127,"*культур*",$E$7:$E$2127,"*краевой бюджет*")</f>
        <v>0</v>
      </c>
      <c r="W1825" s="6">
        <f>2500+2000+2000</f>
        <v>6500</v>
      </c>
    </row>
    <row r="1826" spans="1:23" ht="36" customHeight="1" x14ac:dyDescent="0.2">
      <c r="A1826" s="149" t="s">
        <v>171</v>
      </c>
      <c r="B1826" s="149"/>
      <c r="C1826" s="149"/>
      <c r="D1826" s="149"/>
      <c r="E1826" s="149"/>
      <c r="F1826" s="42" t="s">
        <v>1</v>
      </c>
      <c r="G1826" s="37">
        <f>SUMIFS($G$7:$G$2127,$C$7:$C$2127,"*образ*",$E$7:$E$2127,"*краевой бюджет*")</f>
        <v>0</v>
      </c>
      <c r="H1826" s="37">
        <f>SUMIFS(H$7:H$2127,$C$7:$C$2127,"*образ*",$E$7:$E$2127,"*краевой бюджет*")</f>
        <v>620208.27190000005</v>
      </c>
      <c r="I1826" s="37">
        <f>SUMIFS(I$7:I$2127,$C$7:$C$2127,"*образ*",$E$7:$E$2127,"*краевой бюджет*")</f>
        <v>0</v>
      </c>
      <c r="J1826" s="37">
        <f>SUMIFS($J$7:$J$2127,$C$7:$C$2127,"*образ*",$E$7:$E$2127,"*краевой бюджет*")</f>
        <v>900208.27190000005</v>
      </c>
      <c r="K1826" s="37"/>
      <c r="L1826" s="37">
        <f>SUMIFS($L$7:$L$2127,$C$7:$C$2127,"*образ*",$E$7:$E$2127,"*краевой бюджет*")</f>
        <v>300000</v>
      </c>
      <c r="M1826" s="37"/>
      <c r="N1826" s="37">
        <f>SUMIFS($N$7:$N$2127,$C$7:$C$2127,"*образ*",$E$7:$E$2127,"*краевой бюджет*")</f>
        <v>0</v>
      </c>
      <c r="O1826" s="37">
        <f>SUMIFS($O$7:$O$2127,$C$7:$C$2127,"*образ*",$E$7:$E$2127,"*краевой бюджет*")</f>
        <v>0</v>
      </c>
      <c r="W1826" s="6">
        <f>W1824/W1825</f>
        <v>8.7629230769230766</v>
      </c>
    </row>
    <row r="1827" spans="1:23" ht="36" customHeight="1" x14ac:dyDescent="0.2">
      <c r="A1827" s="149" t="s">
        <v>118</v>
      </c>
      <c r="B1827" s="149"/>
      <c r="C1827" s="149"/>
      <c r="D1827" s="149"/>
      <c r="E1827" s="149"/>
      <c r="F1827" s="42" t="s">
        <v>1</v>
      </c>
      <c r="G1827" s="37">
        <f>SUMIFS($G$7:$G$2127,$C$7:$C$2127,"*природ*",$E$7:$E$2127,"*краевой бюджет*")</f>
        <v>0</v>
      </c>
      <c r="H1827" s="37">
        <f>SUMIFS(H$7:H$2127,$C$7:$C$2127,"*природ*",$E$7:$E$2127,"*краевой бюджет*")</f>
        <v>0</v>
      </c>
      <c r="I1827" s="37">
        <f>SUMIFS(I$7:I$2127,$C$7:$C$2127,"*природ*",$E$7:$E$2127,"*краевой бюджет*")</f>
        <v>0</v>
      </c>
      <c r="J1827" s="37">
        <f>SUMIFS($J$7:$J$2127,$C$7:$C$2127,"*природ*",$E$7:$E$2127,"*краевой бюджет*")</f>
        <v>0</v>
      </c>
      <c r="K1827" s="37"/>
      <c r="L1827" s="37">
        <f>SUMIFS($L$7:$L$2127,$C$7:$C$2127,"*природ*",$E$7:$E$2127,"*краевой бюджет*")</f>
        <v>0</v>
      </c>
      <c r="M1827" s="37"/>
      <c r="N1827" s="37">
        <f>SUMIFS($N$7:$N$2127,$C$7:$C$2127,"*природ*",$E$7:$E$2127,"*краевой бюджет*")</f>
        <v>0</v>
      </c>
      <c r="O1827" s="37">
        <f>SUMIFS($O$7:$O$2127,$C$7:$C$2127,"*природ*",$E$7:$E$2127,"*краевой бюджет*")</f>
        <v>0</v>
      </c>
    </row>
    <row r="1828" spans="1:23" ht="53.25" customHeight="1" x14ac:dyDescent="0.2">
      <c r="A1828" s="149" t="s">
        <v>199</v>
      </c>
      <c r="B1828" s="149"/>
      <c r="C1828" s="149"/>
      <c r="D1828" s="149"/>
      <c r="E1828" s="149"/>
      <c r="F1828" s="42" t="s">
        <v>1</v>
      </c>
      <c r="G1828" s="37">
        <f>SUMIFS($G$7:$G$2127,$C$7:$C$2127,"*сельск*",$E$7:$E$2127,"*краевой бюджет*")</f>
        <v>0</v>
      </c>
      <c r="H1828" s="37">
        <f>SUMIFS(H$7:H$2127,$C$7:$C$2127,"*сельск*",$E$7:$E$2127,"*краевой бюджет*")</f>
        <v>13198.342000000001</v>
      </c>
      <c r="I1828" s="37">
        <f>SUMIFS(I$7:I$2127,$C$7:$C$2127,"*сельск*",$E$7:$E$2127,"*краевой бюджет*")</f>
        <v>0</v>
      </c>
      <c r="J1828" s="37">
        <f>SUMIFS($J$7:$J$2127,$C$7:$C$2127,"*сельск*",$E$7:$E$2127,"*краевой бюджет*")</f>
        <v>0</v>
      </c>
      <c r="K1828" s="37"/>
      <c r="L1828" s="37">
        <f>SUMIFS($L$7:$L$2127,$C$7:$C$2127,"*сельск*",$E$7:$E$2127,"*краевой бюджет*")</f>
        <v>0</v>
      </c>
      <c r="M1828" s="37"/>
      <c r="N1828" s="37">
        <f>SUMIFS($N$7:$N$2127,$C$7:$C$2127,"*сельск*",$E$7:$E$2127,"*краевой бюджет*")</f>
        <v>0</v>
      </c>
      <c r="O1828" s="37">
        <f>SUMIFS($O$7:$O$2127,$C$7:$C$2127,"*сельск*",$E$7:$E$2127,"*краевой бюджет*")</f>
        <v>0</v>
      </c>
    </row>
    <row r="1829" spans="1:23" ht="36" customHeight="1" x14ac:dyDescent="0.2">
      <c r="A1829" s="149" t="s">
        <v>257</v>
      </c>
      <c r="B1829" s="149"/>
      <c r="C1829" s="149"/>
      <c r="D1829" s="149"/>
      <c r="E1829" s="149"/>
      <c r="F1829" s="42" t="s">
        <v>1</v>
      </c>
      <c r="G1829" s="37">
        <f>SUMIFS($G$7:$G$2127,$C$7:$C$2127,"*специальн*",$E$7:$E$2127,"*краевой бюджет*")</f>
        <v>0</v>
      </c>
      <c r="H1829" s="37">
        <f>SUMIFS(H$7:H$2127,$C$7:$C$2127,"*специальн*",$E$7:$E$2127,"*краевой бюджет*")</f>
        <v>0</v>
      </c>
      <c r="I1829" s="37">
        <f>SUMIFS(I$7:I$2127,$C$7:$C$2127,"*специальн*",$E$7:$E$2127,"*краевой бюджет*")</f>
        <v>0</v>
      </c>
      <c r="J1829" s="37">
        <f>SUMIFS($J$7:$J$2127,$C$7:$C$2127,"*специальн*",$E$7:$E$2127,"*краевой бюджет*")</f>
        <v>0</v>
      </c>
      <c r="K1829" s="37"/>
      <c r="L1829" s="37">
        <f>SUMIFS($L$7:$L$2127,$C$7:$C$2127,"*специальн*",$E$7:$E$2127,"*краевой бюджет*")</f>
        <v>0</v>
      </c>
      <c r="M1829" s="37"/>
      <c r="N1829" s="37">
        <f>SUMIFS($N$7:$N$2127,$C$7:$C$2127,"*специальн*",$E$7:$E$2127,"*краевой бюджет*")</f>
        <v>0</v>
      </c>
      <c r="O1829" s="37">
        <f>SUMIFS($O$7:$O$2127,$C$7:$C$2127,"*специальн*",$E$7:$E$2127,"*краевой бюджет*")</f>
        <v>0</v>
      </c>
    </row>
    <row r="1830" spans="1:23" ht="36" customHeight="1" x14ac:dyDescent="0.2">
      <c r="A1830" s="149" t="s">
        <v>92</v>
      </c>
      <c r="B1830" s="149"/>
      <c r="C1830" s="149"/>
      <c r="D1830" s="149"/>
      <c r="E1830" s="149"/>
      <c r="F1830" s="42" t="s">
        <v>1</v>
      </c>
      <c r="G1830" s="37">
        <f>SUMIFS($G$7:$G$2127,$C$7:$C$2127,"*Министерство спорта*",$E$7:$E$2127,"*краевой бюджет*")</f>
        <v>0</v>
      </c>
      <c r="H1830" s="37">
        <f>SUMIFS(H$7:H$2127,$C$7:$C$2127,"*Министерство спорта*",$E$7:$E$2127,"*краевой бюджет*")</f>
        <v>800236.41795000003</v>
      </c>
      <c r="I1830" s="37">
        <f>SUMIFS(I$7:I$2127,$C$7:$C$2127,"*Министерство спорта*",$E$7:$E$2127,"*краевой бюджет*")</f>
        <v>0</v>
      </c>
      <c r="J1830" s="37">
        <f>SUMIFS($J$7:$J$2127,$C$7:$C$2127,"*Министерство спорта*",$E$7:$E$2127,"*краевой бюджет*")</f>
        <v>300000</v>
      </c>
      <c r="K1830" s="37"/>
      <c r="L1830" s="37">
        <f>SUMIFS($L$7:$L$2127,$C$7:$C$2127,"*Министерство спорта*",$E$7:$E$2127,"*краевой бюджет*")</f>
        <v>224227.67</v>
      </c>
      <c r="M1830" s="37"/>
      <c r="N1830" s="37">
        <f>SUMIFS($N$7:$N$2127,$C$7:$C$2127,"*Министерство спорта*",$E$7:$E$2127,"*краевой бюджет*")</f>
        <v>0</v>
      </c>
      <c r="O1830" s="37">
        <f>SUMIFS($O$7:$O$2127,$C$7:$C$2127,"*Министерство спорта*",$E$7:$E$2127,"*краевой бюджет*")</f>
        <v>0</v>
      </c>
    </row>
    <row r="1831" spans="1:23" ht="36" customHeight="1" x14ac:dyDescent="0.2">
      <c r="A1831" s="149" t="s">
        <v>255</v>
      </c>
      <c r="B1831" s="149"/>
      <c r="C1831" s="149"/>
      <c r="D1831" s="149"/>
      <c r="E1831" s="149"/>
      <c r="F1831" s="42" t="s">
        <v>1</v>
      </c>
      <c r="G1831" s="37">
        <f>SUMIFS($G$7:$G$2127,$C$7:$C$2127,"*Министерство строитель*",$E$7:$E$2127,"*краевой бюджет*")</f>
        <v>32000</v>
      </c>
      <c r="H1831" s="37">
        <f>SUMIFS(H$7:H$2127,$C$7:$C$2127,"*Министерство строитель*",$E$7:$E$2127,"*краевой бюджет*")</f>
        <v>6357276.5927700009</v>
      </c>
      <c r="I1831" s="37">
        <f>SUMIFS(I$7:I$2127,$C$7:$C$2127,"*Министерство строитель*",$E$7:$E$2127,"*краевой бюджет*")</f>
        <v>0</v>
      </c>
      <c r="J1831" s="37">
        <f>SUMIFS($J$7:$J$2127,$C$7:$C$2127,"*Министерство строитель*",$E$7:$E$2127,"*краевой бюджет*")</f>
        <v>5043555.2820000006</v>
      </c>
      <c r="K1831" s="37"/>
      <c r="L1831" s="37">
        <f>SUMIFS($L$7:$L$2127,$C$7:$C$2127,"*Министерство строитель*",$E$7:$E$2127,"*краевой бюджет*")</f>
        <v>2794960.4409999996</v>
      </c>
      <c r="M1831" s="37"/>
      <c r="N1831" s="37">
        <f>SUMIFS($N$7:$N$2127,$C$7:$C$2127,"*Министерство строитель*",$E$7:$E$2127,"*краевой бюджет*")</f>
        <v>1501098.47</v>
      </c>
      <c r="O1831" s="37">
        <f>SUMIFS($O$7:$O$2127,$C$7:$C$2127,"*Министерство строитель*",$E$7:$E$2127,"*краевой бюджет*")</f>
        <v>0</v>
      </c>
    </row>
    <row r="1832" spans="1:23" ht="36" customHeight="1" x14ac:dyDescent="0.2">
      <c r="A1832" s="149" t="s">
        <v>77</v>
      </c>
      <c r="B1832" s="149"/>
      <c r="C1832" s="149"/>
      <c r="D1832" s="149"/>
      <c r="E1832" s="149"/>
      <c r="F1832" s="42" t="s">
        <v>1</v>
      </c>
      <c r="G1832" s="37">
        <f>SUMIFS($G$7:$G$2127,$C$7:$C$2127,"*транспорт*",$E$7:$E$2127,"*краевой бюджет*")</f>
        <v>71292.059080000006</v>
      </c>
      <c r="H1832" s="37">
        <f>SUMIFS(H$7:H$2127,$C$7:$C$2127,"*транспорт*",$E$7:$E$2127,"*краевой бюджет*")</f>
        <v>1841407.4622000002</v>
      </c>
      <c r="I1832" s="37">
        <f>SUMIFS(I$7:I$2127,$C$7:$C$2127,"*транспорт*",$E$7:$E$2127,"*краевой бюджет*")</f>
        <v>0</v>
      </c>
      <c r="J1832" s="37">
        <f>SUMIFS($J$7:$J$2127,$C$7:$C$2127,"*транспорт*",$E$7:$E$2127,"*краевой бюджет*")</f>
        <v>1711727.25828008</v>
      </c>
      <c r="K1832" s="37"/>
      <c r="L1832" s="37">
        <f>SUMIFS($L$7:$L$2127,$C$7:$C$2127,"*транспорт*",$E$7:$E$2127,"*краевой бюджет*")</f>
        <v>1816143.1950000001</v>
      </c>
      <c r="M1832" s="37"/>
      <c r="N1832" s="37">
        <f>SUMIFS($N$7:$N$2127,$C$7:$C$2127,"*транспорт*",$E$7:$E$2127,"*краевой бюджет*")</f>
        <v>1814035.2075999998</v>
      </c>
      <c r="O1832" s="37">
        <f>SUMIFS($O$7:$O$2127,$C$7:$C$2127,"*транспорт*",$E$7:$E$2127,"*краевой бюджет*")</f>
        <v>1419012.1789999998</v>
      </c>
    </row>
    <row r="1833" spans="1:23" s="33" customFormat="1" ht="31.5" customHeight="1" x14ac:dyDescent="0.25">
      <c r="A1833" s="148" t="s">
        <v>5</v>
      </c>
      <c r="B1833" s="148"/>
      <c r="C1833" s="148"/>
      <c r="D1833" s="148"/>
      <c r="E1833" s="148"/>
      <c r="F1833" s="148"/>
      <c r="G1833" s="38">
        <f t="shared" ref="G1833:O1833" si="465">SUM(G1822:G1832)</f>
        <v>280047.25969451544</v>
      </c>
      <c r="H1833" s="38">
        <f t="shared" si="465"/>
        <v>18323440.789860472</v>
      </c>
      <c r="I1833" s="39">
        <f t="shared" si="465"/>
        <v>0</v>
      </c>
      <c r="J1833" s="38">
        <f t="shared" si="465"/>
        <v>15244785.330134351</v>
      </c>
      <c r="K1833" s="38"/>
      <c r="L1833" s="38">
        <f t="shared" si="465"/>
        <v>9680130.4807787649</v>
      </c>
      <c r="M1833" s="38"/>
      <c r="N1833" s="38">
        <f t="shared" si="465"/>
        <v>4941491.679446293</v>
      </c>
      <c r="O1833" s="38">
        <f t="shared" si="465"/>
        <v>3144673.1789999995</v>
      </c>
    </row>
    <row r="1834" spans="1:23" s="33" customFormat="1" ht="31.5" customHeight="1" x14ac:dyDescent="0.25">
      <c r="A1834" s="148" t="s">
        <v>1158</v>
      </c>
      <c r="B1834" s="148"/>
      <c r="C1834" s="148"/>
      <c r="D1834" s="148"/>
      <c r="E1834" s="148"/>
      <c r="F1834" s="148"/>
      <c r="G1834" s="40"/>
      <c r="H1834" s="40"/>
      <c r="I1834" s="40">
        <v>2500000</v>
      </c>
      <c r="J1834" s="40">
        <v>2000000</v>
      </c>
      <c r="K1834" s="40"/>
      <c r="L1834" s="40">
        <v>2000000</v>
      </c>
      <c r="M1834" s="40"/>
      <c r="N1834" s="40"/>
      <c r="O1834" s="40"/>
    </row>
    <row r="1835" spans="1:23" s="33" customFormat="1" ht="31.5" customHeight="1" x14ac:dyDescent="0.25">
      <c r="A1835" s="148" t="s">
        <v>1159</v>
      </c>
      <c r="B1835" s="148"/>
      <c r="C1835" s="148"/>
      <c r="D1835" s="148"/>
      <c r="E1835" s="148"/>
      <c r="F1835" s="148"/>
      <c r="G1835" s="41"/>
      <c r="H1835" s="41"/>
      <c r="I1835" s="46">
        <f>I1834-I1833</f>
        <v>2500000</v>
      </c>
      <c r="J1835" s="40">
        <f t="shared" ref="J1835:L1835" si="466">J1834-J1833</f>
        <v>-13244785.330134351</v>
      </c>
      <c r="K1835" s="40"/>
      <c r="L1835" s="40">
        <f t="shared" si="466"/>
        <v>-7680130.4807787649</v>
      </c>
      <c r="M1835" s="40"/>
      <c r="N1835" s="41"/>
      <c r="O1835" s="41"/>
    </row>
    <row r="1839" spans="1:23" x14ac:dyDescent="0.2">
      <c r="I1839" s="47"/>
    </row>
    <row r="1841" spans="1:9" ht="15.75" x14ac:dyDescent="0.2">
      <c r="A1841" s="148" t="s">
        <v>1177</v>
      </c>
      <c r="B1841" s="148"/>
      <c r="C1841" s="148"/>
      <c r="D1841" s="148"/>
      <c r="E1841" s="148"/>
      <c r="F1841" s="148"/>
      <c r="G1841" s="41"/>
      <c r="H1841" s="41"/>
      <c r="I1841" s="39">
        <f>SUM(I1842:I1848)</f>
        <v>0</v>
      </c>
    </row>
    <row r="1842" spans="1:9" ht="15.75" x14ac:dyDescent="0.2">
      <c r="A1842" s="148">
        <v>1</v>
      </c>
      <c r="B1842" s="148"/>
      <c r="C1842" s="148"/>
      <c r="D1842" s="148"/>
      <c r="E1842" s="148"/>
      <c r="F1842" s="148"/>
      <c r="G1842" s="41"/>
      <c r="H1842" s="41"/>
      <c r="I1842" s="37">
        <f>SUMIFS(I$7:I$2127,$D$7:$D$2127,"1",$E$7:$E$2127,"*краевой бюджет*")</f>
        <v>0</v>
      </c>
    </row>
    <row r="1843" spans="1:9" ht="15.75" x14ac:dyDescent="0.2">
      <c r="A1843" s="148">
        <v>2</v>
      </c>
      <c r="B1843" s="148"/>
      <c r="C1843" s="148"/>
      <c r="D1843" s="148"/>
      <c r="E1843" s="148"/>
      <c r="F1843" s="148"/>
      <c r="G1843" s="41"/>
      <c r="H1843" s="41"/>
      <c r="I1843" s="37">
        <f>SUMIFS(I$7:I$2127,$D$7:$D$2127,"2",$E$7:$E$2127,"*краевой бюджет*")</f>
        <v>0</v>
      </c>
    </row>
    <row r="1844" spans="1:9" ht="15.75" customHeight="1" x14ac:dyDescent="0.2">
      <c r="A1844" s="148">
        <v>3</v>
      </c>
      <c r="B1844" s="148"/>
      <c r="C1844" s="148"/>
      <c r="D1844" s="148"/>
      <c r="E1844" s="148"/>
      <c r="F1844" s="148"/>
      <c r="G1844" s="41"/>
      <c r="H1844" s="41"/>
      <c r="I1844" s="37">
        <f>SUMIFS(I$7:I$2127,$D$7:$D$2127,"3",$E$7:$E$2127,"*краевой бюджет*")</f>
        <v>0</v>
      </c>
    </row>
    <row r="1845" spans="1:9" ht="15.75" customHeight="1" x14ac:dyDescent="0.2">
      <c r="A1845" s="148">
        <v>4</v>
      </c>
      <c r="B1845" s="148"/>
      <c r="C1845" s="148"/>
      <c r="D1845" s="148"/>
      <c r="E1845" s="148"/>
      <c r="F1845" s="148"/>
      <c r="G1845" s="41"/>
      <c r="H1845" s="41"/>
      <c r="I1845" s="37">
        <f>SUMIFS(I$7:I$2127,$D$7:$D$2127,"4",$E$7:$E$2127,"*краевой бюджет*")</f>
        <v>0</v>
      </c>
    </row>
    <row r="1846" spans="1:9" ht="15.75" customHeight="1" x14ac:dyDescent="0.2">
      <c r="A1846" s="148">
        <v>5</v>
      </c>
      <c r="B1846" s="148"/>
      <c r="C1846" s="148"/>
      <c r="D1846" s="148"/>
      <c r="E1846" s="148"/>
      <c r="F1846" s="148"/>
      <c r="G1846" s="41"/>
      <c r="H1846" s="41"/>
      <c r="I1846" s="37">
        <f>SUMIFS(I$7:I$2127,$D$7:$D$2127,"5",$E$7:$E$2127,"*краевой бюджет*")</f>
        <v>0</v>
      </c>
    </row>
    <row r="1847" spans="1:9" ht="15.75" customHeight="1" x14ac:dyDescent="0.2">
      <c r="A1847" s="148">
        <v>6</v>
      </c>
      <c r="B1847" s="148"/>
      <c r="C1847" s="148"/>
      <c r="D1847" s="148"/>
      <c r="E1847" s="148"/>
      <c r="F1847" s="148"/>
      <c r="G1847" s="41"/>
      <c r="H1847" s="41"/>
      <c r="I1847" s="37">
        <f>SUMIFS(I$7:I$2127,$D$7:$D$2127,"6",$E$7:$E$2127,"*краевой бюджет*")</f>
        <v>0</v>
      </c>
    </row>
    <row r="1848" spans="1:9" ht="15.75" customHeight="1" x14ac:dyDescent="0.2">
      <c r="A1848" s="148">
        <v>7</v>
      </c>
      <c r="B1848" s="148"/>
      <c r="C1848" s="148"/>
      <c r="D1848" s="148"/>
      <c r="E1848" s="148"/>
      <c r="F1848" s="148"/>
      <c r="G1848" s="41"/>
      <c r="H1848" s="41"/>
      <c r="I1848" s="37">
        <f>SUMIFS(I$7:I$2127,$D$7:$D$2127,"7",$E$7:$E$2127,"*краевой бюджет*")</f>
        <v>0</v>
      </c>
    </row>
    <row r="1851" spans="1:9" x14ac:dyDescent="0.2">
      <c r="I1851" s="47"/>
    </row>
  </sheetData>
  <mergeCells count="4000">
    <mergeCell ref="S69:S74"/>
    <mergeCell ref="T69:T74"/>
    <mergeCell ref="U69:U74"/>
    <mergeCell ref="V69:V74"/>
    <mergeCell ref="W69:W74"/>
    <mergeCell ref="A1848:F1848"/>
    <mergeCell ref="A59:A66"/>
    <mergeCell ref="B59:B66"/>
    <mergeCell ref="C59:C66"/>
    <mergeCell ref="E59:AA59"/>
    <mergeCell ref="E60:AA60"/>
    <mergeCell ref="E61:O61"/>
    <mergeCell ref="P61:P66"/>
    <mergeCell ref="Q61:Q66"/>
    <mergeCell ref="R61:R66"/>
    <mergeCell ref="A1842:F1842"/>
    <mergeCell ref="A1843:F1843"/>
    <mergeCell ref="A1844:F1844"/>
    <mergeCell ref="A1845:F1845"/>
    <mergeCell ref="A1846:F1846"/>
    <mergeCell ref="A1847:F1847"/>
    <mergeCell ref="V77:V82"/>
    <mergeCell ref="W77:W82"/>
    <mergeCell ref="X77:X82"/>
    <mergeCell ref="Y77:Y82"/>
    <mergeCell ref="Z77:Z82"/>
    <mergeCell ref="AA77:AA82"/>
    <mergeCell ref="P77:P82"/>
    <mergeCell ref="Q77:Q82"/>
    <mergeCell ref="R77:R82"/>
    <mergeCell ref="S77:S82"/>
    <mergeCell ref="T77:T82"/>
    <mergeCell ref="U77:U82"/>
    <mergeCell ref="X69:X74"/>
    <mergeCell ref="Y69:Y74"/>
    <mergeCell ref="Z69:Z74"/>
    <mergeCell ref="AA69:AA74"/>
    <mergeCell ref="A1831:E1831"/>
    <mergeCell ref="A1832:E1832"/>
    <mergeCell ref="A1833:F1833"/>
    <mergeCell ref="A1834:F1834"/>
    <mergeCell ref="A1835:F1835"/>
    <mergeCell ref="A1841:F1841"/>
    <mergeCell ref="A1825:E1825"/>
    <mergeCell ref="A1826:E1826"/>
    <mergeCell ref="A1827:E1827"/>
    <mergeCell ref="A1828:E1828"/>
    <mergeCell ref="A1829:E1829"/>
    <mergeCell ref="A1830:E1830"/>
    <mergeCell ref="A1817:E1817"/>
    <mergeCell ref="A1818:E1818"/>
    <mergeCell ref="A1819:AA1819"/>
    <mergeCell ref="A1822:E1822"/>
    <mergeCell ref="A1823:E1823"/>
    <mergeCell ref="A1824:E1824"/>
    <mergeCell ref="X1790:X1795"/>
    <mergeCell ref="Y1790:Y1795"/>
    <mergeCell ref="Z1790:Z1795"/>
    <mergeCell ref="AA1790:AA1795"/>
    <mergeCell ref="A1812:AA1812"/>
    <mergeCell ref="A1813:E1813"/>
    <mergeCell ref="P1813:AA1818"/>
    <mergeCell ref="A1814:E1814"/>
    <mergeCell ref="A1815:E1815"/>
    <mergeCell ref="A1816:E1816"/>
    <mergeCell ref="R1790:R1795"/>
    <mergeCell ref="S1790:S1795"/>
    <mergeCell ref="T1790:T1795"/>
    <mergeCell ref="U1790:U1795"/>
    <mergeCell ref="V1790:V1795"/>
    <mergeCell ref="W1790:W1795"/>
    <mergeCell ref="Z1782:Z1787"/>
    <mergeCell ref="AA1782:AA1787"/>
    <mergeCell ref="A1788:A1795"/>
    <mergeCell ref="B1788:B1795"/>
    <mergeCell ref="C1788:C1795"/>
    <mergeCell ref="E1788:AA1788"/>
    <mergeCell ref="E1789:AA1789"/>
    <mergeCell ref="E1790:O1790"/>
    <mergeCell ref="P1790:P1795"/>
    <mergeCell ref="Q1790:Q1795"/>
    <mergeCell ref="T1782:T1787"/>
    <mergeCell ref="U1782:U1787"/>
    <mergeCell ref="V1782:V1787"/>
    <mergeCell ref="W1782:W1787"/>
    <mergeCell ref="X1782:X1787"/>
    <mergeCell ref="Y1782:Y1787"/>
    <mergeCell ref="A1780:A1787"/>
    <mergeCell ref="B1780:B1787"/>
    <mergeCell ref="C1780:C1787"/>
    <mergeCell ref="E1780:AA1780"/>
    <mergeCell ref="E1781:AA1781"/>
    <mergeCell ref="E1782:O1782"/>
    <mergeCell ref="P1782:P1787"/>
    <mergeCell ref="Q1782:Q1787"/>
    <mergeCell ref="R1782:R1787"/>
    <mergeCell ref="S1782:S1787"/>
    <mergeCell ref="Z1768:Z1773"/>
    <mergeCell ref="AA1768:AA1773"/>
    <mergeCell ref="A1774:A1779"/>
    <mergeCell ref="C1774:C1779"/>
    <mergeCell ref="E1774:AA1774"/>
    <mergeCell ref="P1775:AA1779"/>
    <mergeCell ref="T1768:T1773"/>
    <mergeCell ref="U1768:U1773"/>
    <mergeCell ref="V1768:V1773"/>
    <mergeCell ref="W1768:W1773"/>
    <mergeCell ref="X1768:X1773"/>
    <mergeCell ref="Y1768:Y1773"/>
    <mergeCell ref="A1766:A1773"/>
    <mergeCell ref="B1766:B1773"/>
    <mergeCell ref="C1766:C1773"/>
    <mergeCell ref="E1766:AA1766"/>
    <mergeCell ref="E1767:AA1767"/>
    <mergeCell ref="E1768:O1768"/>
    <mergeCell ref="P1768:P1773"/>
    <mergeCell ref="Q1768:Q1773"/>
    <mergeCell ref="R1768:R1773"/>
    <mergeCell ref="S1768:S1773"/>
    <mergeCell ref="Y1754:Y1759"/>
    <mergeCell ref="Z1754:Z1759"/>
    <mergeCell ref="AA1754:AA1759"/>
    <mergeCell ref="A1760:A1765"/>
    <mergeCell ref="C1760:C1765"/>
    <mergeCell ref="E1760:AA1760"/>
    <mergeCell ref="P1761:AA1765"/>
    <mergeCell ref="S1754:S1759"/>
    <mergeCell ref="T1754:T1759"/>
    <mergeCell ref="U1754:U1759"/>
    <mergeCell ref="V1754:V1759"/>
    <mergeCell ref="W1754:W1759"/>
    <mergeCell ref="X1754:X1759"/>
    <mergeCell ref="A1752:A1759"/>
    <mergeCell ref="B1752:B1759"/>
    <mergeCell ref="C1752:C1759"/>
    <mergeCell ref="E1752:AA1752"/>
    <mergeCell ref="E1753:AA1753"/>
    <mergeCell ref="E1754:O1754"/>
    <mergeCell ref="P1754:P1759"/>
    <mergeCell ref="Q1754:Q1759"/>
    <mergeCell ref="R1754:R1759"/>
    <mergeCell ref="W1746:W1751"/>
    <mergeCell ref="X1746:X1751"/>
    <mergeCell ref="Y1746:Y1751"/>
    <mergeCell ref="Z1746:Z1751"/>
    <mergeCell ref="AA1746:AA1751"/>
    <mergeCell ref="Q1746:Q1751"/>
    <mergeCell ref="R1746:R1751"/>
    <mergeCell ref="S1746:S1751"/>
    <mergeCell ref="T1746:T1751"/>
    <mergeCell ref="U1746:U1751"/>
    <mergeCell ref="V1746:V1751"/>
    <mergeCell ref="Y1738:Y1743"/>
    <mergeCell ref="Z1738:Z1743"/>
    <mergeCell ref="AA1738:AA1743"/>
    <mergeCell ref="A1744:A1751"/>
    <mergeCell ref="B1744:B1751"/>
    <mergeCell ref="C1744:C1751"/>
    <mergeCell ref="E1744:AA1744"/>
    <mergeCell ref="E1745:AA1745"/>
    <mergeCell ref="E1746:O1746"/>
    <mergeCell ref="P1746:P1751"/>
    <mergeCell ref="S1738:S1743"/>
    <mergeCell ref="T1738:T1743"/>
    <mergeCell ref="U1738:U1743"/>
    <mergeCell ref="V1738:V1743"/>
    <mergeCell ref="W1738:W1743"/>
    <mergeCell ref="X1738:X1743"/>
    <mergeCell ref="A1736:A1743"/>
    <mergeCell ref="B1736:B1743"/>
    <mergeCell ref="C1736:C1743"/>
    <mergeCell ref="E1736:AA1736"/>
    <mergeCell ref="E1737:AA1737"/>
    <mergeCell ref="E1738:O1738"/>
    <mergeCell ref="P1738:P1743"/>
    <mergeCell ref="Q1738:Q1743"/>
    <mergeCell ref="R1738:R1743"/>
    <mergeCell ref="A1730:A1735"/>
    <mergeCell ref="C1730:C1735"/>
    <mergeCell ref="E1730:AA1730"/>
    <mergeCell ref="P1731:AA1735"/>
    <mergeCell ref="V1724:V1729"/>
    <mergeCell ref="W1724:W1729"/>
    <mergeCell ref="X1724:X1729"/>
    <mergeCell ref="Y1724:Y1729"/>
    <mergeCell ref="Z1724:Z1729"/>
    <mergeCell ref="AA1724:AA1729"/>
    <mergeCell ref="P1724:P1729"/>
    <mergeCell ref="Q1724:Q1729"/>
    <mergeCell ref="R1724:R1729"/>
    <mergeCell ref="S1724:S1729"/>
    <mergeCell ref="T1724:T1729"/>
    <mergeCell ref="U1724:U1729"/>
    <mergeCell ref="X1716:X1721"/>
    <mergeCell ref="Y1716:Y1721"/>
    <mergeCell ref="Z1716:Z1721"/>
    <mergeCell ref="AA1716:AA1721"/>
    <mergeCell ref="A1722:A1729"/>
    <mergeCell ref="B1722:B1729"/>
    <mergeCell ref="C1722:C1729"/>
    <mergeCell ref="E1722:AA1722"/>
    <mergeCell ref="E1723:AA1723"/>
    <mergeCell ref="E1724:O1724"/>
    <mergeCell ref="R1716:R1721"/>
    <mergeCell ref="S1716:S1721"/>
    <mergeCell ref="T1716:T1721"/>
    <mergeCell ref="U1716:U1721"/>
    <mergeCell ref="V1716:V1721"/>
    <mergeCell ref="W1716:W1721"/>
    <mergeCell ref="Z1708:Z1713"/>
    <mergeCell ref="AA1708:AA1713"/>
    <mergeCell ref="A1714:A1721"/>
    <mergeCell ref="B1714:B1721"/>
    <mergeCell ref="C1714:C1721"/>
    <mergeCell ref="E1714:AA1714"/>
    <mergeCell ref="E1715:AA1715"/>
    <mergeCell ref="E1716:N1716"/>
    <mergeCell ref="P1716:P1721"/>
    <mergeCell ref="Q1716:Q1721"/>
    <mergeCell ref="T1708:T1713"/>
    <mergeCell ref="U1708:U1713"/>
    <mergeCell ref="V1708:V1713"/>
    <mergeCell ref="W1708:W1713"/>
    <mergeCell ref="X1708:X1713"/>
    <mergeCell ref="Y1708:Y1713"/>
    <mergeCell ref="A1706:A1713"/>
    <mergeCell ref="B1706:B1713"/>
    <mergeCell ref="C1706:C1713"/>
    <mergeCell ref="E1706:AA1706"/>
    <mergeCell ref="E1707:AA1707"/>
    <mergeCell ref="E1708:O1708"/>
    <mergeCell ref="P1708:P1713"/>
    <mergeCell ref="Q1708:Q1713"/>
    <mergeCell ref="R1708:R1713"/>
    <mergeCell ref="S1708:S1713"/>
    <mergeCell ref="V1700:V1705"/>
    <mergeCell ref="W1700:W1705"/>
    <mergeCell ref="X1700:X1705"/>
    <mergeCell ref="Y1700:Y1705"/>
    <mergeCell ref="Z1700:Z1705"/>
    <mergeCell ref="AA1700:AA1705"/>
    <mergeCell ref="P1700:P1705"/>
    <mergeCell ref="Q1700:Q1705"/>
    <mergeCell ref="R1700:R1705"/>
    <mergeCell ref="S1700:S1705"/>
    <mergeCell ref="T1700:T1705"/>
    <mergeCell ref="U1700:U1705"/>
    <mergeCell ref="X1692:X1697"/>
    <mergeCell ref="Y1692:Y1697"/>
    <mergeCell ref="Z1692:Z1697"/>
    <mergeCell ref="AA1692:AA1697"/>
    <mergeCell ref="A1698:A1705"/>
    <mergeCell ref="B1698:B1705"/>
    <mergeCell ref="C1698:C1705"/>
    <mergeCell ref="E1698:AA1698"/>
    <mergeCell ref="E1699:AA1699"/>
    <mergeCell ref="E1700:O1700"/>
    <mergeCell ref="R1692:R1697"/>
    <mergeCell ref="S1692:S1697"/>
    <mergeCell ref="T1692:T1697"/>
    <mergeCell ref="U1692:U1697"/>
    <mergeCell ref="V1692:V1697"/>
    <mergeCell ref="W1692:W1697"/>
    <mergeCell ref="Z1684:Z1689"/>
    <mergeCell ref="AA1684:AA1689"/>
    <mergeCell ref="A1690:A1697"/>
    <mergeCell ref="B1690:B1697"/>
    <mergeCell ref="C1690:C1697"/>
    <mergeCell ref="E1690:AA1690"/>
    <mergeCell ref="E1691:AA1691"/>
    <mergeCell ref="E1692:O1692"/>
    <mergeCell ref="P1692:P1697"/>
    <mergeCell ref="Q1692:Q1697"/>
    <mergeCell ref="T1684:T1689"/>
    <mergeCell ref="U1684:U1689"/>
    <mergeCell ref="V1684:V1689"/>
    <mergeCell ref="W1684:W1689"/>
    <mergeCell ref="X1684:X1689"/>
    <mergeCell ref="Y1684:Y1689"/>
    <mergeCell ref="A1682:A1689"/>
    <mergeCell ref="B1682:B1689"/>
    <mergeCell ref="C1682:C1689"/>
    <mergeCell ref="E1682:AA1682"/>
    <mergeCell ref="E1683:AA1683"/>
    <mergeCell ref="E1684:O1684"/>
    <mergeCell ref="P1684:P1689"/>
    <mergeCell ref="Q1684:Q1689"/>
    <mergeCell ref="R1684:R1689"/>
    <mergeCell ref="S1684:S1689"/>
    <mergeCell ref="X1676:X1681"/>
    <mergeCell ref="Y1676:Y1681"/>
    <mergeCell ref="Z1676:Z1681"/>
    <mergeCell ref="AA1676:AA1681"/>
    <mergeCell ref="R1676:R1681"/>
    <mergeCell ref="S1676:S1681"/>
    <mergeCell ref="T1676:T1681"/>
    <mergeCell ref="U1676:U1681"/>
    <mergeCell ref="V1676:V1681"/>
    <mergeCell ref="W1676:W1681"/>
    <mergeCell ref="Z1668:Z1673"/>
    <mergeCell ref="AA1668:AA1673"/>
    <mergeCell ref="A1674:A1681"/>
    <mergeCell ref="B1674:B1681"/>
    <mergeCell ref="C1674:C1681"/>
    <mergeCell ref="E1674:AA1674"/>
    <mergeCell ref="E1675:AA1675"/>
    <mergeCell ref="E1676:O1676"/>
    <mergeCell ref="P1676:P1681"/>
    <mergeCell ref="Q1676:Q1681"/>
    <mergeCell ref="T1668:T1673"/>
    <mergeCell ref="U1668:U1673"/>
    <mergeCell ref="V1668:V1673"/>
    <mergeCell ref="W1668:W1673"/>
    <mergeCell ref="X1668:X1673"/>
    <mergeCell ref="Y1668:Y1673"/>
    <mergeCell ref="A1666:A1673"/>
    <mergeCell ref="B1666:B1673"/>
    <mergeCell ref="C1666:C1673"/>
    <mergeCell ref="E1666:AA1666"/>
    <mergeCell ref="E1667:AA1667"/>
    <mergeCell ref="E1668:O1668"/>
    <mergeCell ref="P1668:P1673"/>
    <mergeCell ref="Q1668:Q1673"/>
    <mergeCell ref="R1668:R1673"/>
    <mergeCell ref="S1668:S1673"/>
    <mergeCell ref="V1660:V1665"/>
    <mergeCell ref="W1660:W1665"/>
    <mergeCell ref="X1660:X1665"/>
    <mergeCell ref="Y1660:Y1665"/>
    <mergeCell ref="Z1660:Z1665"/>
    <mergeCell ref="AA1660:AA1665"/>
    <mergeCell ref="P1660:P1665"/>
    <mergeCell ref="Q1660:Q1665"/>
    <mergeCell ref="R1660:R1665"/>
    <mergeCell ref="S1660:S1665"/>
    <mergeCell ref="T1660:T1665"/>
    <mergeCell ref="U1660:U1665"/>
    <mergeCell ref="X1652:X1657"/>
    <mergeCell ref="Y1652:Y1657"/>
    <mergeCell ref="Z1652:Z1657"/>
    <mergeCell ref="AA1652:AA1657"/>
    <mergeCell ref="A1658:A1665"/>
    <mergeCell ref="B1658:B1665"/>
    <mergeCell ref="C1658:C1665"/>
    <mergeCell ref="E1658:AA1658"/>
    <mergeCell ref="E1659:AA1659"/>
    <mergeCell ref="E1660:O1660"/>
    <mergeCell ref="R1652:R1657"/>
    <mergeCell ref="S1652:S1657"/>
    <mergeCell ref="T1652:T1657"/>
    <mergeCell ref="U1652:U1657"/>
    <mergeCell ref="V1652:V1657"/>
    <mergeCell ref="W1652:W1657"/>
    <mergeCell ref="Z1644:Z1649"/>
    <mergeCell ref="AA1644:AA1649"/>
    <mergeCell ref="A1650:A1657"/>
    <mergeCell ref="B1650:B1657"/>
    <mergeCell ref="C1650:C1657"/>
    <mergeCell ref="E1650:AA1650"/>
    <mergeCell ref="E1651:AA1651"/>
    <mergeCell ref="E1652:O1652"/>
    <mergeCell ref="P1652:P1657"/>
    <mergeCell ref="Q1652:Q1657"/>
    <mergeCell ref="T1644:T1649"/>
    <mergeCell ref="U1644:U1649"/>
    <mergeCell ref="V1644:V1649"/>
    <mergeCell ref="W1644:W1649"/>
    <mergeCell ref="X1644:X1649"/>
    <mergeCell ref="Y1644:Y1649"/>
    <mergeCell ref="A1642:A1649"/>
    <mergeCell ref="B1642:B1649"/>
    <mergeCell ref="C1642:C1649"/>
    <mergeCell ref="E1642:AA1642"/>
    <mergeCell ref="E1643:AA1643"/>
    <mergeCell ref="E1644:O1644"/>
    <mergeCell ref="P1644:P1649"/>
    <mergeCell ref="Q1644:Q1649"/>
    <mergeCell ref="R1644:R1649"/>
    <mergeCell ref="S1644:S1649"/>
    <mergeCell ref="V1636:V1641"/>
    <mergeCell ref="W1636:W1641"/>
    <mergeCell ref="X1636:X1641"/>
    <mergeCell ref="Y1636:Y1641"/>
    <mergeCell ref="Z1636:Z1641"/>
    <mergeCell ref="AA1636:AA1641"/>
    <mergeCell ref="P1636:P1641"/>
    <mergeCell ref="Q1636:Q1641"/>
    <mergeCell ref="R1636:R1641"/>
    <mergeCell ref="S1636:S1641"/>
    <mergeCell ref="T1636:T1641"/>
    <mergeCell ref="U1636:U1641"/>
    <mergeCell ref="X1628:X1633"/>
    <mergeCell ref="Y1628:Y1633"/>
    <mergeCell ref="Z1628:Z1633"/>
    <mergeCell ref="AA1628:AA1633"/>
    <mergeCell ref="A1634:A1641"/>
    <mergeCell ref="B1634:B1641"/>
    <mergeCell ref="C1634:C1641"/>
    <mergeCell ref="E1634:AA1634"/>
    <mergeCell ref="E1635:AA1635"/>
    <mergeCell ref="E1636:O1636"/>
    <mergeCell ref="R1628:R1633"/>
    <mergeCell ref="S1628:S1633"/>
    <mergeCell ref="T1628:T1633"/>
    <mergeCell ref="U1628:U1633"/>
    <mergeCell ref="V1628:V1633"/>
    <mergeCell ref="W1628:W1633"/>
    <mergeCell ref="Z1620:Z1625"/>
    <mergeCell ref="AA1620:AA1625"/>
    <mergeCell ref="A1626:A1633"/>
    <mergeCell ref="B1626:B1633"/>
    <mergeCell ref="C1626:C1633"/>
    <mergeCell ref="E1626:AA1626"/>
    <mergeCell ref="E1627:AA1627"/>
    <mergeCell ref="E1628:O1628"/>
    <mergeCell ref="P1628:P1633"/>
    <mergeCell ref="Q1628:Q1633"/>
    <mergeCell ref="T1620:T1625"/>
    <mergeCell ref="U1620:U1625"/>
    <mergeCell ref="V1620:V1625"/>
    <mergeCell ref="W1620:W1625"/>
    <mergeCell ref="X1620:X1625"/>
    <mergeCell ref="Y1620:Y1625"/>
    <mergeCell ref="A1618:A1625"/>
    <mergeCell ref="B1618:B1625"/>
    <mergeCell ref="C1618:C1625"/>
    <mergeCell ref="E1618:AA1618"/>
    <mergeCell ref="E1619:AA1619"/>
    <mergeCell ref="E1620:O1620"/>
    <mergeCell ref="P1620:P1625"/>
    <mergeCell ref="Q1620:Q1625"/>
    <mergeCell ref="R1620:R1625"/>
    <mergeCell ref="S1620:S1625"/>
    <mergeCell ref="V1612:V1617"/>
    <mergeCell ref="W1612:W1617"/>
    <mergeCell ref="X1612:X1617"/>
    <mergeCell ref="Y1612:Y1617"/>
    <mergeCell ref="Z1612:Z1617"/>
    <mergeCell ref="AA1612:AA1617"/>
    <mergeCell ref="P1612:P1617"/>
    <mergeCell ref="Q1612:Q1617"/>
    <mergeCell ref="R1612:R1617"/>
    <mergeCell ref="S1612:S1617"/>
    <mergeCell ref="T1612:T1617"/>
    <mergeCell ref="U1612:U1617"/>
    <mergeCell ref="X1604:X1609"/>
    <mergeCell ref="Y1604:Y1609"/>
    <mergeCell ref="Z1604:Z1609"/>
    <mergeCell ref="AA1604:AA1609"/>
    <mergeCell ref="A1610:A1617"/>
    <mergeCell ref="B1610:B1617"/>
    <mergeCell ref="C1610:C1617"/>
    <mergeCell ref="E1610:AA1610"/>
    <mergeCell ref="E1611:AA1611"/>
    <mergeCell ref="E1612:O1612"/>
    <mergeCell ref="R1604:R1609"/>
    <mergeCell ref="S1604:S1609"/>
    <mergeCell ref="T1604:T1609"/>
    <mergeCell ref="U1604:U1609"/>
    <mergeCell ref="V1604:V1609"/>
    <mergeCell ref="W1604:W1609"/>
    <mergeCell ref="Z1596:Z1601"/>
    <mergeCell ref="AA1596:AA1601"/>
    <mergeCell ref="A1602:A1609"/>
    <mergeCell ref="B1602:B1609"/>
    <mergeCell ref="C1602:C1609"/>
    <mergeCell ref="E1602:AA1602"/>
    <mergeCell ref="E1603:AA1603"/>
    <mergeCell ref="E1604:O1604"/>
    <mergeCell ref="P1604:P1609"/>
    <mergeCell ref="Q1604:Q1609"/>
    <mergeCell ref="T1596:T1601"/>
    <mergeCell ref="U1596:U1601"/>
    <mergeCell ref="V1596:V1601"/>
    <mergeCell ref="W1596:W1601"/>
    <mergeCell ref="X1596:X1601"/>
    <mergeCell ref="Y1596:Y1601"/>
    <mergeCell ref="A1594:A1601"/>
    <mergeCell ref="B1594:B1601"/>
    <mergeCell ref="C1594:C1601"/>
    <mergeCell ref="E1594:AA1594"/>
    <mergeCell ref="E1595:AA1595"/>
    <mergeCell ref="E1596:O1596"/>
    <mergeCell ref="P1596:P1601"/>
    <mergeCell ref="Q1596:Q1601"/>
    <mergeCell ref="R1596:R1601"/>
    <mergeCell ref="S1596:S1601"/>
    <mergeCell ref="V1588:V1593"/>
    <mergeCell ref="W1588:W1593"/>
    <mergeCell ref="X1588:X1593"/>
    <mergeCell ref="Y1588:Y1593"/>
    <mergeCell ref="Z1588:Z1593"/>
    <mergeCell ref="AA1588:AA1593"/>
    <mergeCell ref="P1588:P1593"/>
    <mergeCell ref="Q1588:Q1593"/>
    <mergeCell ref="R1588:R1593"/>
    <mergeCell ref="S1588:S1593"/>
    <mergeCell ref="T1588:T1593"/>
    <mergeCell ref="U1588:U1593"/>
    <mergeCell ref="X1580:X1585"/>
    <mergeCell ref="Y1580:Y1585"/>
    <mergeCell ref="Z1580:Z1585"/>
    <mergeCell ref="AA1580:AA1585"/>
    <mergeCell ref="A1586:A1593"/>
    <mergeCell ref="B1586:B1593"/>
    <mergeCell ref="C1586:C1593"/>
    <mergeCell ref="E1586:AA1586"/>
    <mergeCell ref="E1587:AA1587"/>
    <mergeCell ref="E1588:O1588"/>
    <mergeCell ref="R1580:R1585"/>
    <mergeCell ref="S1580:S1585"/>
    <mergeCell ref="T1580:T1585"/>
    <mergeCell ref="U1580:U1585"/>
    <mergeCell ref="V1580:V1585"/>
    <mergeCell ref="W1580:W1585"/>
    <mergeCell ref="Z1572:Z1577"/>
    <mergeCell ref="AA1572:AA1577"/>
    <mergeCell ref="A1578:A1585"/>
    <mergeCell ref="B1578:B1585"/>
    <mergeCell ref="C1578:C1585"/>
    <mergeCell ref="E1578:AA1578"/>
    <mergeCell ref="E1579:AA1579"/>
    <mergeCell ref="E1580:O1580"/>
    <mergeCell ref="P1580:P1585"/>
    <mergeCell ref="Q1580:Q1585"/>
    <mergeCell ref="T1572:T1577"/>
    <mergeCell ref="U1572:U1577"/>
    <mergeCell ref="V1572:V1577"/>
    <mergeCell ref="W1572:W1577"/>
    <mergeCell ref="X1572:X1577"/>
    <mergeCell ref="Y1572:Y1577"/>
    <mergeCell ref="A1570:A1577"/>
    <mergeCell ref="B1570:B1577"/>
    <mergeCell ref="C1570:C1577"/>
    <mergeCell ref="E1570:AA1570"/>
    <mergeCell ref="E1571:AA1571"/>
    <mergeCell ref="E1572:O1572"/>
    <mergeCell ref="P1572:P1577"/>
    <mergeCell ref="Q1572:Q1577"/>
    <mergeCell ref="R1572:R1577"/>
    <mergeCell ref="S1572:S1577"/>
    <mergeCell ref="V1564:V1569"/>
    <mergeCell ref="W1564:W1569"/>
    <mergeCell ref="X1564:X1569"/>
    <mergeCell ref="Y1564:Y1569"/>
    <mergeCell ref="Z1564:Z1569"/>
    <mergeCell ref="AA1564:AA1569"/>
    <mergeCell ref="P1564:P1569"/>
    <mergeCell ref="Q1564:Q1569"/>
    <mergeCell ref="R1564:R1569"/>
    <mergeCell ref="S1564:S1569"/>
    <mergeCell ref="T1564:T1569"/>
    <mergeCell ref="U1564:U1569"/>
    <mergeCell ref="X1556:X1561"/>
    <mergeCell ref="Y1556:Y1561"/>
    <mergeCell ref="Z1556:Z1561"/>
    <mergeCell ref="AA1556:AA1561"/>
    <mergeCell ref="A1562:A1569"/>
    <mergeCell ref="B1562:B1569"/>
    <mergeCell ref="C1562:C1569"/>
    <mergeCell ref="E1562:AA1562"/>
    <mergeCell ref="E1563:AA1563"/>
    <mergeCell ref="E1564:O1564"/>
    <mergeCell ref="R1556:R1561"/>
    <mergeCell ref="S1556:S1561"/>
    <mergeCell ref="T1556:T1561"/>
    <mergeCell ref="U1556:U1561"/>
    <mergeCell ref="V1556:V1561"/>
    <mergeCell ref="W1556:W1561"/>
    <mergeCell ref="Z1548:Z1553"/>
    <mergeCell ref="AA1548:AA1553"/>
    <mergeCell ref="A1554:A1561"/>
    <mergeCell ref="B1554:B1561"/>
    <mergeCell ref="C1554:C1561"/>
    <mergeCell ref="E1554:AA1554"/>
    <mergeCell ref="E1555:AA1555"/>
    <mergeCell ref="E1556:O1556"/>
    <mergeCell ref="P1556:P1561"/>
    <mergeCell ref="Q1556:Q1561"/>
    <mergeCell ref="T1548:T1553"/>
    <mergeCell ref="U1548:U1553"/>
    <mergeCell ref="V1548:V1553"/>
    <mergeCell ref="W1548:W1553"/>
    <mergeCell ref="X1548:X1553"/>
    <mergeCell ref="Y1548:Y1553"/>
    <mergeCell ref="A1546:A1553"/>
    <mergeCell ref="B1546:B1553"/>
    <mergeCell ref="C1546:C1553"/>
    <mergeCell ref="E1546:AA1546"/>
    <mergeCell ref="E1547:AA1547"/>
    <mergeCell ref="E1548:O1548"/>
    <mergeCell ref="P1548:P1553"/>
    <mergeCell ref="Q1548:Q1553"/>
    <mergeCell ref="R1548:R1553"/>
    <mergeCell ref="S1548:S1553"/>
    <mergeCell ref="V1540:V1545"/>
    <mergeCell ref="W1540:W1545"/>
    <mergeCell ref="X1540:X1545"/>
    <mergeCell ref="Y1540:Y1545"/>
    <mergeCell ref="Z1540:Z1545"/>
    <mergeCell ref="AA1540:AA1545"/>
    <mergeCell ref="P1540:P1545"/>
    <mergeCell ref="Q1540:Q1545"/>
    <mergeCell ref="R1540:R1545"/>
    <mergeCell ref="S1540:S1545"/>
    <mergeCell ref="T1540:T1545"/>
    <mergeCell ref="U1540:U1545"/>
    <mergeCell ref="X1532:X1537"/>
    <mergeCell ref="Y1532:Y1537"/>
    <mergeCell ref="Z1532:Z1537"/>
    <mergeCell ref="AA1532:AA1537"/>
    <mergeCell ref="A1538:A1545"/>
    <mergeCell ref="B1538:B1545"/>
    <mergeCell ref="C1538:C1545"/>
    <mergeCell ref="E1538:AA1538"/>
    <mergeCell ref="E1539:AA1539"/>
    <mergeCell ref="E1540:O1540"/>
    <mergeCell ref="R1532:R1537"/>
    <mergeCell ref="S1532:S1537"/>
    <mergeCell ref="T1532:T1537"/>
    <mergeCell ref="U1532:U1537"/>
    <mergeCell ref="V1532:V1537"/>
    <mergeCell ref="W1532:W1537"/>
    <mergeCell ref="Z1524:Z1529"/>
    <mergeCell ref="AA1524:AA1529"/>
    <mergeCell ref="A1530:A1537"/>
    <mergeCell ref="B1530:B1537"/>
    <mergeCell ref="C1530:C1537"/>
    <mergeCell ref="E1530:AA1530"/>
    <mergeCell ref="E1531:AA1531"/>
    <mergeCell ref="E1532:O1532"/>
    <mergeCell ref="P1532:P1537"/>
    <mergeCell ref="Q1532:Q1537"/>
    <mergeCell ref="T1524:T1529"/>
    <mergeCell ref="U1524:U1529"/>
    <mergeCell ref="V1524:V1529"/>
    <mergeCell ref="W1524:W1529"/>
    <mergeCell ref="X1524:X1529"/>
    <mergeCell ref="Y1524:Y1529"/>
    <mergeCell ref="A1522:A1529"/>
    <mergeCell ref="B1522:B1529"/>
    <mergeCell ref="C1522:C1529"/>
    <mergeCell ref="E1522:AA1522"/>
    <mergeCell ref="E1523:AA1523"/>
    <mergeCell ref="E1524:O1524"/>
    <mergeCell ref="P1524:P1529"/>
    <mergeCell ref="Q1524:Q1529"/>
    <mergeCell ref="R1524:R1529"/>
    <mergeCell ref="S1524:S1529"/>
    <mergeCell ref="V1516:V1521"/>
    <mergeCell ref="W1516:W1521"/>
    <mergeCell ref="X1516:X1521"/>
    <mergeCell ref="Y1516:Y1521"/>
    <mergeCell ref="Z1516:Z1521"/>
    <mergeCell ref="AA1516:AA1521"/>
    <mergeCell ref="P1516:P1521"/>
    <mergeCell ref="Q1516:Q1521"/>
    <mergeCell ref="R1516:R1521"/>
    <mergeCell ref="S1516:S1521"/>
    <mergeCell ref="T1516:T1521"/>
    <mergeCell ref="U1516:U1521"/>
    <mergeCell ref="X1508:X1513"/>
    <mergeCell ref="Y1508:Y1513"/>
    <mergeCell ref="Z1508:Z1513"/>
    <mergeCell ref="AA1508:AA1513"/>
    <mergeCell ref="A1514:A1521"/>
    <mergeCell ref="B1514:B1521"/>
    <mergeCell ref="C1514:C1521"/>
    <mergeCell ref="E1514:AA1514"/>
    <mergeCell ref="E1515:AA1515"/>
    <mergeCell ref="E1516:O1516"/>
    <mergeCell ref="R1508:R1513"/>
    <mergeCell ref="S1508:S1513"/>
    <mergeCell ref="T1508:T1513"/>
    <mergeCell ref="U1508:U1513"/>
    <mergeCell ref="V1508:V1513"/>
    <mergeCell ref="W1508:W1513"/>
    <mergeCell ref="Z1500:Z1505"/>
    <mergeCell ref="AA1500:AA1505"/>
    <mergeCell ref="A1506:A1513"/>
    <mergeCell ref="B1506:B1513"/>
    <mergeCell ref="C1506:C1513"/>
    <mergeCell ref="E1506:AA1506"/>
    <mergeCell ref="E1507:AA1507"/>
    <mergeCell ref="E1508:O1508"/>
    <mergeCell ref="P1508:P1513"/>
    <mergeCell ref="Q1508:Q1513"/>
    <mergeCell ref="T1500:T1505"/>
    <mergeCell ref="U1500:U1505"/>
    <mergeCell ref="V1500:V1505"/>
    <mergeCell ref="W1500:W1505"/>
    <mergeCell ref="X1500:X1505"/>
    <mergeCell ref="Y1500:Y1505"/>
    <mergeCell ref="A1498:A1505"/>
    <mergeCell ref="B1498:B1505"/>
    <mergeCell ref="C1498:C1505"/>
    <mergeCell ref="E1498:AA1498"/>
    <mergeCell ref="E1499:AA1499"/>
    <mergeCell ref="E1500:O1500"/>
    <mergeCell ref="P1500:P1505"/>
    <mergeCell ref="Q1500:Q1505"/>
    <mergeCell ref="R1500:R1505"/>
    <mergeCell ref="S1500:S1505"/>
    <mergeCell ref="V1492:V1497"/>
    <mergeCell ref="W1492:W1497"/>
    <mergeCell ref="X1492:X1497"/>
    <mergeCell ref="Y1492:Y1497"/>
    <mergeCell ref="Z1492:Z1497"/>
    <mergeCell ref="AA1492:AA1497"/>
    <mergeCell ref="P1492:P1497"/>
    <mergeCell ref="Q1492:Q1497"/>
    <mergeCell ref="R1492:R1497"/>
    <mergeCell ref="S1492:S1497"/>
    <mergeCell ref="T1492:T1497"/>
    <mergeCell ref="U1492:U1497"/>
    <mergeCell ref="X1484:X1489"/>
    <mergeCell ref="Y1484:Y1489"/>
    <mergeCell ref="Z1484:Z1489"/>
    <mergeCell ref="AA1484:AA1489"/>
    <mergeCell ref="A1490:A1497"/>
    <mergeCell ref="B1490:B1497"/>
    <mergeCell ref="C1490:C1497"/>
    <mergeCell ref="E1490:AA1490"/>
    <mergeCell ref="E1491:AA1491"/>
    <mergeCell ref="E1492:O1492"/>
    <mergeCell ref="R1484:R1489"/>
    <mergeCell ref="S1484:S1489"/>
    <mergeCell ref="T1484:T1489"/>
    <mergeCell ref="U1484:U1489"/>
    <mergeCell ref="V1484:V1489"/>
    <mergeCell ref="W1484:W1489"/>
    <mergeCell ref="Z1476:Z1481"/>
    <mergeCell ref="AA1476:AA1481"/>
    <mergeCell ref="A1482:A1489"/>
    <mergeCell ref="B1482:B1489"/>
    <mergeCell ref="C1482:C1489"/>
    <mergeCell ref="E1482:AA1482"/>
    <mergeCell ref="E1483:AA1483"/>
    <mergeCell ref="E1484:O1484"/>
    <mergeCell ref="P1484:P1489"/>
    <mergeCell ref="Q1484:Q1489"/>
    <mergeCell ref="T1476:T1481"/>
    <mergeCell ref="U1476:U1481"/>
    <mergeCell ref="V1476:V1481"/>
    <mergeCell ref="W1476:W1481"/>
    <mergeCell ref="X1476:X1481"/>
    <mergeCell ref="Y1476:Y1481"/>
    <mergeCell ref="A1474:A1481"/>
    <mergeCell ref="B1474:B1481"/>
    <mergeCell ref="C1474:C1481"/>
    <mergeCell ref="E1474:AA1474"/>
    <mergeCell ref="E1475:AA1475"/>
    <mergeCell ref="E1476:O1476"/>
    <mergeCell ref="P1476:P1481"/>
    <mergeCell ref="Q1476:Q1481"/>
    <mergeCell ref="R1476:R1481"/>
    <mergeCell ref="S1476:S1481"/>
    <mergeCell ref="V1468:V1473"/>
    <mergeCell ref="W1468:W1473"/>
    <mergeCell ref="X1468:X1473"/>
    <mergeCell ref="Y1468:Y1473"/>
    <mergeCell ref="Z1468:Z1473"/>
    <mergeCell ref="AA1468:AA1473"/>
    <mergeCell ref="P1468:P1473"/>
    <mergeCell ref="Q1468:Q1473"/>
    <mergeCell ref="R1468:R1473"/>
    <mergeCell ref="S1468:S1473"/>
    <mergeCell ref="T1468:T1473"/>
    <mergeCell ref="U1468:U1473"/>
    <mergeCell ref="X1460:X1465"/>
    <mergeCell ref="Y1460:Y1465"/>
    <mergeCell ref="Z1460:Z1465"/>
    <mergeCell ref="AA1460:AA1465"/>
    <mergeCell ref="A1466:A1473"/>
    <mergeCell ref="B1466:B1473"/>
    <mergeCell ref="C1466:C1473"/>
    <mergeCell ref="E1466:AA1466"/>
    <mergeCell ref="E1467:AA1467"/>
    <mergeCell ref="E1468:O1468"/>
    <mergeCell ref="R1460:R1465"/>
    <mergeCell ref="S1460:S1465"/>
    <mergeCell ref="T1460:T1465"/>
    <mergeCell ref="U1460:U1465"/>
    <mergeCell ref="V1460:V1465"/>
    <mergeCell ref="W1460:W1465"/>
    <mergeCell ref="Z1452:Z1457"/>
    <mergeCell ref="AA1452:AA1457"/>
    <mergeCell ref="A1458:A1465"/>
    <mergeCell ref="B1458:B1465"/>
    <mergeCell ref="C1458:C1465"/>
    <mergeCell ref="E1458:AA1458"/>
    <mergeCell ref="E1459:AA1459"/>
    <mergeCell ref="E1460:O1460"/>
    <mergeCell ref="P1460:P1465"/>
    <mergeCell ref="Q1460:Q1465"/>
    <mergeCell ref="T1452:T1457"/>
    <mergeCell ref="U1452:U1457"/>
    <mergeCell ref="V1452:V1457"/>
    <mergeCell ref="W1452:W1457"/>
    <mergeCell ref="X1452:X1457"/>
    <mergeCell ref="Y1452:Y1457"/>
    <mergeCell ref="A1450:A1457"/>
    <mergeCell ref="B1450:B1457"/>
    <mergeCell ref="C1450:C1457"/>
    <mergeCell ref="E1450:AA1450"/>
    <mergeCell ref="E1451:AA1451"/>
    <mergeCell ref="E1452:O1452"/>
    <mergeCell ref="P1452:P1457"/>
    <mergeCell ref="Q1452:Q1457"/>
    <mergeCell ref="R1452:R1457"/>
    <mergeCell ref="S1452:S1457"/>
    <mergeCell ref="V1444:V1449"/>
    <mergeCell ref="W1444:W1449"/>
    <mergeCell ref="X1444:X1449"/>
    <mergeCell ref="Y1444:Y1449"/>
    <mergeCell ref="Z1444:Z1449"/>
    <mergeCell ref="AA1444:AA1449"/>
    <mergeCell ref="P1444:P1449"/>
    <mergeCell ref="Q1444:Q1449"/>
    <mergeCell ref="R1444:R1449"/>
    <mergeCell ref="S1444:S1449"/>
    <mergeCell ref="T1444:T1449"/>
    <mergeCell ref="U1444:U1449"/>
    <mergeCell ref="X1436:X1441"/>
    <mergeCell ref="Y1436:Y1441"/>
    <mergeCell ref="Z1436:Z1441"/>
    <mergeCell ref="AA1436:AA1441"/>
    <mergeCell ref="A1442:A1449"/>
    <mergeCell ref="B1442:B1449"/>
    <mergeCell ref="C1442:C1449"/>
    <mergeCell ref="E1442:AA1442"/>
    <mergeCell ref="E1443:AA1443"/>
    <mergeCell ref="E1444:O1444"/>
    <mergeCell ref="R1436:R1441"/>
    <mergeCell ref="S1436:S1441"/>
    <mergeCell ref="T1436:T1441"/>
    <mergeCell ref="U1436:U1441"/>
    <mergeCell ref="V1436:V1441"/>
    <mergeCell ref="W1436:W1441"/>
    <mergeCell ref="Z1428:Z1433"/>
    <mergeCell ref="AA1428:AA1433"/>
    <mergeCell ref="A1434:A1441"/>
    <mergeCell ref="B1434:B1441"/>
    <mergeCell ref="C1434:C1441"/>
    <mergeCell ref="E1434:AA1434"/>
    <mergeCell ref="E1435:AA1435"/>
    <mergeCell ref="E1436:O1436"/>
    <mergeCell ref="P1436:P1441"/>
    <mergeCell ref="Q1436:Q1441"/>
    <mergeCell ref="T1428:T1433"/>
    <mergeCell ref="U1428:U1433"/>
    <mergeCell ref="V1428:V1433"/>
    <mergeCell ref="W1428:W1433"/>
    <mergeCell ref="X1428:X1433"/>
    <mergeCell ref="Y1428:Y1433"/>
    <mergeCell ref="A1426:A1433"/>
    <mergeCell ref="B1426:B1433"/>
    <mergeCell ref="C1426:C1433"/>
    <mergeCell ref="E1426:AA1426"/>
    <mergeCell ref="E1427:AA1427"/>
    <mergeCell ref="E1428:O1428"/>
    <mergeCell ref="P1428:P1433"/>
    <mergeCell ref="Q1428:Q1433"/>
    <mergeCell ref="R1428:R1433"/>
    <mergeCell ref="S1428:S1433"/>
    <mergeCell ref="V1420:V1425"/>
    <mergeCell ref="W1420:W1425"/>
    <mergeCell ref="X1420:X1425"/>
    <mergeCell ref="Y1420:Y1425"/>
    <mergeCell ref="Z1420:Z1425"/>
    <mergeCell ref="AA1420:AA1425"/>
    <mergeCell ref="P1420:P1425"/>
    <mergeCell ref="Q1420:Q1425"/>
    <mergeCell ref="R1420:R1425"/>
    <mergeCell ref="S1420:S1425"/>
    <mergeCell ref="T1420:T1425"/>
    <mergeCell ref="U1420:U1425"/>
    <mergeCell ref="X1412:X1417"/>
    <mergeCell ref="Y1412:Y1417"/>
    <mergeCell ref="Z1412:Z1417"/>
    <mergeCell ref="AA1412:AA1417"/>
    <mergeCell ref="A1418:A1425"/>
    <mergeCell ref="B1418:B1425"/>
    <mergeCell ref="C1418:C1425"/>
    <mergeCell ref="E1418:AA1418"/>
    <mergeCell ref="E1419:AA1419"/>
    <mergeCell ref="E1420:O1420"/>
    <mergeCell ref="R1412:R1417"/>
    <mergeCell ref="S1412:S1417"/>
    <mergeCell ref="T1412:T1417"/>
    <mergeCell ref="U1412:U1417"/>
    <mergeCell ref="V1412:V1417"/>
    <mergeCell ref="W1412:W1417"/>
    <mergeCell ref="Z1404:Z1409"/>
    <mergeCell ref="AA1404:AA1409"/>
    <mergeCell ref="A1410:A1417"/>
    <mergeCell ref="B1410:B1417"/>
    <mergeCell ref="C1410:C1417"/>
    <mergeCell ref="E1410:AA1410"/>
    <mergeCell ref="E1411:AA1411"/>
    <mergeCell ref="E1412:O1412"/>
    <mergeCell ref="P1412:P1417"/>
    <mergeCell ref="Q1412:Q1417"/>
    <mergeCell ref="T1404:T1409"/>
    <mergeCell ref="U1404:U1409"/>
    <mergeCell ref="V1404:V1409"/>
    <mergeCell ref="W1404:W1409"/>
    <mergeCell ref="X1404:X1409"/>
    <mergeCell ref="Y1404:Y1409"/>
    <mergeCell ref="A1402:A1409"/>
    <mergeCell ref="B1402:B1409"/>
    <mergeCell ref="C1402:C1409"/>
    <mergeCell ref="E1402:AA1402"/>
    <mergeCell ref="E1403:AA1403"/>
    <mergeCell ref="E1404:O1404"/>
    <mergeCell ref="P1404:P1409"/>
    <mergeCell ref="Q1404:Q1409"/>
    <mergeCell ref="R1404:R1409"/>
    <mergeCell ref="S1404:S1409"/>
    <mergeCell ref="Z1390:Z1395"/>
    <mergeCell ref="AA1390:AA1395"/>
    <mergeCell ref="A1396:A1401"/>
    <mergeCell ref="C1396:C1401"/>
    <mergeCell ref="E1396:AA1396"/>
    <mergeCell ref="P1397:AA1401"/>
    <mergeCell ref="T1390:T1395"/>
    <mergeCell ref="U1390:U1395"/>
    <mergeCell ref="V1390:V1395"/>
    <mergeCell ref="W1390:W1395"/>
    <mergeCell ref="X1390:X1395"/>
    <mergeCell ref="Y1390:Y1395"/>
    <mergeCell ref="A1388:A1395"/>
    <mergeCell ref="B1388:B1395"/>
    <mergeCell ref="C1388:C1395"/>
    <mergeCell ref="E1388:AA1388"/>
    <mergeCell ref="E1389:AA1389"/>
    <mergeCell ref="E1390:O1390"/>
    <mergeCell ref="P1390:P1395"/>
    <mergeCell ref="Q1390:Q1395"/>
    <mergeCell ref="R1390:R1395"/>
    <mergeCell ref="S1390:S1395"/>
    <mergeCell ref="V1382:V1387"/>
    <mergeCell ref="W1382:W1387"/>
    <mergeCell ref="X1382:X1387"/>
    <mergeCell ref="Y1382:Y1387"/>
    <mergeCell ref="Z1382:Z1387"/>
    <mergeCell ref="AA1382:AA1387"/>
    <mergeCell ref="P1382:P1387"/>
    <mergeCell ref="Q1382:Q1387"/>
    <mergeCell ref="R1382:R1387"/>
    <mergeCell ref="S1382:S1387"/>
    <mergeCell ref="T1382:T1387"/>
    <mergeCell ref="U1382:U1387"/>
    <mergeCell ref="X1374:X1379"/>
    <mergeCell ref="Y1374:Y1379"/>
    <mergeCell ref="Z1374:Z1379"/>
    <mergeCell ref="AA1374:AA1379"/>
    <mergeCell ref="A1380:A1387"/>
    <mergeCell ref="B1380:B1387"/>
    <mergeCell ref="C1380:C1387"/>
    <mergeCell ref="E1380:AA1380"/>
    <mergeCell ref="E1381:AA1381"/>
    <mergeCell ref="E1382:O1382"/>
    <mergeCell ref="R1374:R1379"/>
    <mergeCell ref="S1374:S1379"/>
    <mergeCell ref="T1374:T1379"/>
    <mergeCell ref="U1374:U1379"/>
    <mergeCell ref="V1374:V1379"/>
    <mergeCell ref="W1374:W1379"/>
    <mergeCell ref="Z1366:Z1371"/>
    <mergeCell ref="AA1366:AA1371"/>
    <mergeCell ref="A1372:A1379"/>
    <mergeCell ref="B1372:B1379"/>
    <mergeCell ref="C1372:C1379"/>
    <mergeCell ref="E1372:AA1372"/>
    <mergeCell ref="E1373:AA1373"/>
    <mergeCell ref="E1374:O1374"/>
    <mergeCell ref="P1374:P1379"/>
    <mergeCell ref="Q1374:Q1379"/>
    <mergeCell ref="T1366:T1371"/>
    <mergeCell ref="U1366:U1371"/>
    <mergeCell ref="V1366:V1371"/>
    <mergeCell ref="W1366:W1371"/>
    <mergeCell ref="X1366:X1371"/>
    <mergeCell ref="Y1366:Y1371"/>
    <mergeCell ref="A1364:A1371"/>
    <mergeCell ref="B1364:B1371"/>
    <mergeCell ref="C1364:C1371"/>
    <mergeCell ref="E1364:AA1364"/>
    <mergeCell ref="E1365:AA1365"/>
    <mergeCell ref="E1366:O1366"/>
    <mergeCell ref="P1366:P1371"/>
    <mergeCell ref="Q1366:Q1371"/>
    <mergeCell ref="R1366:R1371"/>
    <mergeCell ref="S1366:S1371"/>
    <mergeCell ref="V1358:V1363"/>
    <mergeCell ref="W1358:W1363"/>
    <mergeCell ref="X1358:X1363"/>
    <mergeCell ref="Y1358:Y1363"/>
    <mergeCell ref="Z1358:Z1363"/>
    <mergeCell ref="AA1358:AA1363"/>
    <mergeCell ref="P1358:P1363"/>
    <mergeCell ref="Q1358:Q1363"/>
    <mergeCell ref="R1358:R1363"/>
    <mergeCell ref="S1358:S1363"/>
    <mergeCell ref="T1358:T1363"/>
    <mergeCell ref="U1358:U1363"/>
    <mergeCell ref="X1350:X1355"/>
    <mergeCell ref="Y1350:Y1355"/>
    <mergeCell ref="Z1350:Z1355"/>
    <mergeCell ref="AA1350:AA1355"/>
    <mergeCell ref="A1356:A1363"/>
    <mergeCell ref="B1356:B1363"/>
    <mergeCell ref="C1356:C1363"/>
    <mergeCell ref="E1356:AA1356"/>
    <mergeCell ref="E1357:AA1357"/>
    <mergeCell ref="E1358:O1358"/>
    <mergeCell ref="R1350:R1355"/>
    <mergeCell ref="S1350:S1355"/>
    <mergeCell ref="T1350:T1355"/>
    <mergeCell ref="U1350:U1355"/>
    <mergeCell ref="V1350:V1355"/>
    <mergeCell ref="W1350:W1355"/>
    <mergeCell ref="Z1342:Z1347"/>
    <mergeCell ref="AA1342:AA1347"/>
    <mergeCell ref="A1348:A1355"/>
    <mergeCell ref="B1348:B1355"/>
    <mergeCell ref="C1348:C1355"/>
    <mergeCell ref="E1348:AA1348"/>
    <mergeCell ref="E1349:AA1349"/>
    <mergeCell ref="E1350:O1350"/>
    <mergeCell ref="P1350:P1355"/>
    <mergeCell ref="Q1350:Q1355"/>
    <mergeCell ref="T1342:T1347"/>
    <mergeCell ref="U1342:U1347"/>
    <mergeCell ref="V1342:V1347"/>
    <mergeCell ref="W1342:W1347"/>
    <mergeCell ref="X1342:X1347"/>
    <mergeCell ref="Y1342:Y1347"/>
    <mergeCell ref="A1340:A1347"/>
    <mergeCell ref="B1340:B1347"/>
    <mergeCell ref="C1340:C1347"/>
    <mergeCell ref="E1340:AA1340"/>
    <mergeCell ref="E1341:AA1341"/>
    <mergeCell ref="E1342:O1342"/>
    <mergeCell ref="P1342:P1347"/>
    <mergeCell ref="Q1342:Q1347"/>
    <mergeCell ref="R1342:R1347"/>
    <mergeCell ref="S1342:S1347"/>
    <mergeCell ref="V1334:V1339"/>
    <mergeCell ref="W1334:W1339"/>
    <mergeCell ref="X1334:X1339"/>
    <mergeCell ref="Y1334:Y1339"/>
    <mergeCell ref="Z1334:Z1339"/>
    <mergeCell ref="AA1334:AA1339"/>
    <mergeCell ref="P1334:P1339"/>
    <mergeCell ref="Q1334:Q1339"/>
    <mergeCell ref="R1334:R1339"/>
    <mergeCell ref="S1334:S1339"/>
    <mergeCell ref="T1334:T1339"/>
    <mergeCell ref="U1334:U1339"/>
    <mergeCell ref="X1326:X1331"/>
    <mergeCell ref="Y1326:Y1331"/>
    <mergeCell ref="Z1326:Z1331"/>
    <mergeCell ref="AA1326:AA1331"/>
    <mergeCell ref="A1332:A1339"/>
    <mergeCell ref="B1332:B1339"/>
    <mergeCell ref="C1332:C1339"/>
    <mergeCell ref="E1332:AA1332"/>
    <mergeCell ref="E1333:AA1333"/>
    <mergeCell ref="E1334:O1334"/>
    <mergeCell ref="R1326:R1331"/>
    <mergeCell ref="S1326:S1331"/>
    <mergeCell ref="T1326:T1331"/>
    <mergeCell ref="U1326:U1331"/>
    <mergeCell ref="V1326:V1331"/>
    <mergeCell ref="W1326:W1331"/>
    <mergeCell ref="Z1318:Z1323"/>
    <mergeCell ref="AA1318:AA1323"/>
    <mergeCell ref="A1324:A1331"/>
    <mergeCell ref="B1324:B1331"/>
    <mergeCell ref="C1324:C1331"/>
    <mergeCell ref="E1324:AA1324"/>
    <mergeCell ref="E1325:AA1325"/>
    <mergeCell ref="E1326:O1326"/>
    <mergeCell ref="P1326:P1331"/>
    <mergeCell ref="Q1326:Q1331"/>
    <mergeCell ref="T1318:T1323"/>
    <mergeCell ref="U1318:U1323"/>
    <mergeCell ref="V1318:V1323"/>
    <mergeCell ref="W1318:W1323"/>
    <mergeCell ref="X1318:X1323"/>
    <mergeCell ref="Y1318:Y1323"/>
    <mergeCell ref="A1316:A1323"/>
    <mergeCell ref="B1316:B1323"/>
    <mergeCell ref="C1316:C1323"/>
    <mergeCell ref="E1316:AA1316"/>
    <mergeCell ref="E1317:AA1317"/>
    <mergeCell ref="E1318:O1318"/>
    <mergeCell ref="P1318:P1323"/>
    <mergeCell ref="Q1318:Q1323"/>
    <mergeCell ref="R1318:R1323"/>
    <mergeCell ref="S1318:S1323"/>
    <mergeCell ref="V1310:V1315"/>
    <mergeCell ref="W1310:W1315"/>
    <mergeCell ref="X1310:X1315"/>
    <mergeCell ref="Y1310:Y1315"/>
    <mergeCell ref="Z1310:Z1315"/>
    <mergeCell ref="AA1310:AA1315"/>
    <mergeCell ref="P1310:P1315"/>
    <mergeCell ref="Q1310:Q1315"/>
    <mergeCell ref="R1310:R1315"/>
    <mergeCell ref="S1310:S1315"/>
    <mergeCell ref="T1310:T1315"/>
    <mergeCell ref="U1310:U1315"/>
    <mergeCell ref="X1302:X1307"/>
    <mergeCell ref="Y1302:Y1307"/>
    <mergeCell ref="Z1302:Z1307"/>
    <mergeCell ref="AA1302:AA1307"/>
    <mergeCell ref="A1308:A1315"/>
    <mergeCell ref="B1308:B1315"/>
    <mergeCell ref="C1308:C1315"/>
    <mergeCell ref="E1308:AA1308"/>
    <mergeCell ref="E1309:AA1309"/>
    <mergeCell ref="E1310:O1310"/>
    <mergeCell ref="R1302:R1307"/>
    <mergeCell ref="S1302:S1307"/>
    <mergeCell ref="T1302:T1307"/>
    <mergeCell ref="U1302:U1307"/>
    <mergeCell ref="V1302:V1307"/>
    <mergeCell ref="W1302:W1307"/>
    <mergeCell ref="Z1294:Z1299"/>
    <mergeCell ref="AA1294:AA1299"/>
    <mergeCell ref="A1300:A1307"/>
    <mergeCell ref="B1300:B1307"/>
    <mergeCell ref="C1300:C1307"/>
    <mergeCell ref="E1300:AA1300"/>
    <mergeCell ref="E1301:AA1301"/>
    <mergeCell ref="E1302:O1302"/>
    <mergeCell ref="P1302:P1307"/>
    <mergeCell ref="Q1302:Q1307"/>
    <mergeCell ref="T1294:T1299"/>
    <mergeCell ref="U1294:U1299"/>
    <mergeCell ref="V1294:V1299"/>
    <mergeCell ref="W1294:W1299"/>
    <mergeCell ref="X1294:X1299"/>
    <mergeCell ref="Y1294:Y1299"/>
    <mergeCell ref="A1292:A1299"/>
    <mergeCell ref="B1292:B1299"/>
    <mergeCell ref="C1292:C1299"/>
    <mergeCell ref="E1292:AA1292"/>
    <mergeCell ref="E1293:AA1293"/>
    <mergeCell ref="E1294:O1294"/>
    <mergeCell ref="P1294:P1299"/>
    <mergeCell ref="Q1294:Q1299"/>
    <mergeCell ref="R1294:R1299"/>
    <mergeCell ref="S1294:S1299"/>
    <mergeCell ref="V1286:V1291"/>
    <mergeCell ref="W1286:W1291"/>
    <mergeCell ref="X1286:X1291"/>
    <mergeCell ref="Y1286:Y1291"/>
    <mergeCell ref="Z1286:Z1291"/>
    <mergeCell ref="AA1286:AA1291"/>
    <mergeCell ref="P1286:P1291"/>
    <mergeCell ref="Q1286:Q1291"/>
    <mergeCell ref="R1286:R1291"/>
    <mergeCell ref="S1286:S1291"/>
    <mergeCell ref="T1286:T1291"/>
    <mergeCell ref="U1286:U1291"/>
    <mergeCell ref="X1278:X1283"/>
    <mergeCell ref="Y1278:Y1283"/>
    <mergeCell ref="Z1278:Z1283"/>
    <mergeCell ref="AA1278:AA1283"/>
    <mergeCell ref="A1284:A1291"/>
    <mergeCell ref="B1284:B1291"/>
    <mergeCell ref="C1284:C1291"/>
    <mergeCell ref="E1284:AA1284"/>
    <mergeCell ref="E1285:AA1285"/>
    <mergeCell ref="E1286:O1286"/>
    <mergeCell ref="R1278:R1283"/>
    <mergeCell ref="S1278:S1283"/>
    <mergeCell ref="T1278:T1283"/>
    <mergeCell ref="U1278:U1283"/>
    <mergeCell ref="V1278:V1283"/>
    <mergeCell ref="W1278:W1283"/>
    <mergeCell ref="Z1270:Z1275"/>
    <mergeCell ref="AA1270:AA1275"/>
    <mergeCell ref="A1276:A1283"/>
    <mergeCell ref="B1276:B1283"/>
    <mergeCell ref="C1276:C1283"/>
    <mergeCell ref="E1276:AA1276"/>
    <mergeCell ref="E1277:AA1277"/>
    <mergeCell ref="E1278:O1278"/>
    <mergeCell ref="P1278:P1283"/>
    <mergeCell ref="Q1278:Q1283"/>
    <mergeCell ref="T1270:T1275"/>
    <mergeCell ref="U1270:U1275"/>
    <mergeCell ref="V1270:V1275"/>
    <mergeCell ref="W1270:W1275"/>
    <mergeCell ref="X1270:X1275"/>
    <mergeCell ref="Y1270:Y1275"/>
    <mergeCell ref="A1268:A1275"/>
    <mergeCell ref="B1268:B1275"/>
    <mergeCell ref="C1268:C1275"/>
    <mergeCell ref="E1268:AA1268"/>
    <mergeCell ref="E1269:AA1269"/>
    <mergeCell ref="E1270:O1270"/>
    <mergeCell ref="P1270:P1275"/>
    <mergeCell ref="Q1270:Q1275"/>
    <mergeCell ref="R1270:R1275"/>
    <mergeCell ref="S1270:S1275"/>
    <mergeCell ref="V1262:V1267"/>
    <mergeCell ref="W1262:W1267"/>
    <mergeCell ref="X1262:X1267"/>
    <mergeCell ref="Y1262:Y1267"/>
    <mergeCell ref="Z1262:Z1267"/>
    <mergeCell ref="AA1262:AA1267"/>
    <mergeCell ref="P1262:P1267"/>
    <mergeCell ref="Q1262:Q1267"/>
    <mergeCell ref="R1262:R1267"/>
    <mergeCell ref="S1262:S1267"/>
    <mergeCell ref="T1262:T1267"/>
    <mergeCell ref="U1262:U1267"/>
    <mergeCell ref="X1254:X1259"/>
    <mergeCell ref="Y1254:Y1259"/>
    <mergeCell ref="Z1254:Z1259"/>
    <mergeCell ref="AA1254:AA1259"/>
    <mergeCell ref="A1260:A1267"/>
    <mergeCell ref="B1260:B1267"/>
    <mergeCell ref="C1260:C1267"/>
    <mergeCell ref="E1260:AA1260"/>
    <mergeCell ref="E1261:AA1261"/>
    <mergeCell ref="E1262:O1262"/>
    <mergeCell ref="R1254:R1259"/>
    <mergeCell ref="S1254:S1259"/>
    <mergeCell ref="T1254:T1259"/>
    <mergeCell ref="U1254:U1259"/>
    <mergeCell ref="V1254:V1259"/>
    <mergeCell ref="W1254:W1259"/>
    <mergeCell ref="Z1246:Z1251"/>
    <mergeCell ref="AA1246:AA1251"/>
    <mergeCell ref="A1252:A1259"/>
    <mergeCell ref="B1252:B1259"/>
    <mergeCell ref="C1252:C1259"/>
    <mergeCell ref="E1252:AA1252"/>
    <mergeCell ref="E1253:AA1253"/>
    <mergeCell ref="E1254:O1254"/>
    <mergeCell ref="P1254:P1259"/>
    <mergeCell ref="Q1254:Q1259"/>
    <mergeCell ref="T1246:T1251"/>
    <mergeCell ref="U1246:U1251"/>
    <mergeCell ref="V1246:V1251"/>
    <mergeCell ref="W1246:W1251"/>
    <mergeCell ref="X1246:X1251"/>
    <mergeCell ref="Y1246:Y1251"/>
    <mergeCell ref="A1244:A1251"/>
    <mergeCell ref="B1244:B1251"/>
    <mergeCell ref="C1244:C1251"/>
    <mergeCell ref="E1244:AA1244"/>
    <mergeCell ref="E1245:AA1245"/>
    <mergeCell ref="E1246:O1246"/>
    <mergeCell ref="P1246:P1251"/>
    <mergeCell ref="Q1246:Q1251"/>
    <mergeCell ref="R1246:R1251"/>
    <mergeCell ref="S1246:S1251"/>
    <mergeCell ref="V1238:V1243"/>
    <mergeCell ref="W1238:W1243"/>
    <mergeCell ref="X1238:X1243"/>
    <mergeCell ref="Y1238:Y1243"/>
    <mergeCell ref="Z1238:Z1243"/>
    <mergeCell ref="AA1238:AA1243"/>
    <mergeCell ref="P1238:P1243"/>
    <mergeCell ref="Q1238:Q1243"/>
    <mergeCell ref="R1238:R1243"/>
    <mergeCell ref="S1238:S1243"/>
    <mergeCell ref="T1238:T1243"/>
    <mergeCell ref="U1238:U1243"/>
    <mergeCell ref="X1230:X1235"/>
    <mergeCell ref="Y1230:Y1235"/>
    <mergeCell ref="Z1230:Z1235"/>
    <mergeCell ref="AA1230:AA1235"/>
    <mergeCell ref="A1236:A1243"/>
    <mergeCell ref="B1236:B1243"/>
    <mergeCell ref="C1236:C1243"/>
    <mergeCell ref="E1236:AA1236"/>
    <mergeCell ref="E1237:AA1237"/>
    <mergeCell ref="E1238:O1238"/>
    <mergeCell ref="R1230:R1235"/>
    <mergeCell ref="S1230:S1235"/>
    <mergeCell ref="T1230:T1235"/>
    <mergeCell ref="U1230:U1235"/>
    <mergeCell ref="V1230:V1235"/>
    <mergeCell ref="W1230:W1235"/>
    <mergeCell ref="Z1222:Z1227"/>
    <mergeCell ref="AA1222:AA1227"/>
    <mergeCell ref="A1228:A1235"/>
    <mergeCell ref="B1228:B1235"/>
    <mergeCell ref="C1228:C1235"/>
    <mergeCell ref="E1228:AA1228"/>
    <mergeCell ref="E1229:AA1229"/>
    <mergeCell ref="E1230:O1230"/>
    <mergeCell ref="P1230:P1235"/>
    <mergeCell ref="Q1230:Q1235"/>
    <mergeCell ref="T1222:T1227"/>
    <mergeCell ref="U1222:U1227"/>
    <mergeCell ref="V1222:V1227"/>
    <mergeCell ref="W1222:W1227"/>
    <mergeCell ref="X1222:X1227"/>
    <mergeCell ref="Y1222:Y1227"/>
    <mergeCell ref="A1220:A1227"/>
    <mergeCell ref="B1220:B1227"/>
    <mergeCell ref="C1220:C1227"/>
    <mergeCell ref="E1220:AA1220"/>
    <mergeCell ref="E1221:AA1221"/>
    <mergeCell ref="E1222:O1222"/>
    <mergeCell ref="P1222:P1227"/>
    <mergeCell ref="Q1222:Q1227"/>
    <mergeCell ref="R1222:R1227"/>
    <mergeCell ref="S1222:S1227"/>
    <mergeCell ref="V1214:V1219"/>
    <mergeCell ref="W1214:W1219"/>
    <mergeCell ref="X1214:X1219"/>
    <mergeCell ref="Y1214:Y1219"/>
    <mergeCell ref="Z1214:Z1219"/>
    <mergeCell ref="AA1214:AA1219"/>
    <mergeCell ref="P1214:P1219"/>
    <mergeCell ref="Q1214:Q1219"/>
    <mergeCell ref="R1214:R1219"/>
    <mergeCell ref="S1214:S1219"/>
    <mergeCell ref="T1214:T1219"/>
    <mergeCell ref="U1214:U1219"/>
    <mergeCell ref="X1206:X1211"/>
    <mergeCell ref="Y1206:Y1211"/>
    <mergeCell ref="Z1206:Z1211"/>
    <mergeCell ref="AA1206:AA1211"/>
    <mergeCell ref="A1212:A1219"/>
    <mergeCell ref="B1212:B1219"/>
    <mergeCell ref="C1212:C1219"/>
    <mergeCell ref="E1212:AA1212"/>
    <mergeCell ref="E1213:AA1213"/>
    <mergeCell ref="E1214:O1214"/>
    <mergeCell ref="R1206:R1211"/>
    <mergeCell ref="S1206:S1211"/>
    <mergeCell ref="T1206:T1211"/>
    <mergeCell ref="U1206:U1211"/>
    <mergeCell ref="V1206:V1211"/>
    <mergeCell ref="W1206:W1211"/>
    <mergeCell ref="Z1198:Z1203"/>
    <mergeCell ref="AA1198:AA1203"/>
    <mergeCell ref="A1204:A1211"/>
    <mergeCell ref="B1204:B1211"/>
    <mergeCell ref="C1204:C1211"/>
    <mergeCell ref="E1204:AA1204"/>
    <mergeCell ref="E1205:AA1205"/>
    <mergeCell ref="E1206:O1206"/>
    <mergeCell ref="P1206:P1211"/>
    <mergeCell ref="Q1206:Q1211"/>
    <mergeCell ref="T1198:T1203"/>
    <mergeCell ref="U1198:U1203"/>
    <mergeCell ref="V1198:V1203"/>
    <mergeCell ref="W1198:W1203"/>
    <mergeCell ref="X1198:X1203"/>
    <mergeCell ref="Y1198:Y1203"/>
    <mergeCell ref="A1196:A1203"/>
    <mergeCell ref="B1196:B1203"/>
    <mergeCell ref="C1196:C1203"/>
    <mergeCell ref="E1196:AA1196"/>
    <mergeCell ref="E1197:AA1197"/>
    <mergeCell ref="E1198:O1198"/>
    <mergeCell ref="P1198:P1203"/>
    <mergeCell ref="Q1198:Q1203"/>
    <mergeCell ref="R1198:R1203"/>
    <mergeCell ref="S1198:S1203"/>
    <mergeCell ref="V1190:V1195"/>
    <mergeCell ref="W1190:W1195"/>
    <mergeCell ref="X1190:X1195"/>
    <mergeCell ref="Y1190:Y1195"/>
    <mergeCell ref="Z1190:Z1195"/>
    <mergeCell ref="AA1190:AA1195"/>
    <mergeCell ref="P1190:P1195"/>
    <mergeCell ref="Q1190:Q1195"/>
    <mergeCell ref="R1190:R1195"/>
    <mergeCell ref="S1190:S1195"/>
    <mergeCell ref="T1190:T1195"/>
    <mergeCell ref="U1190:U1195"/>
    <mergeCell ref="X1182:X1187"/>
    <mergeCell ref="Y1182:Y1187"/>
    <mergeCell ref="Z1182:Z1187"/>
    <mergeCell ref="AA1182:AA1187"/>
    <mergeCell ref="A1188:A1195"/>
    <mergeCell ref="B1188:B1195"/>
    <mergeCell ref="C1188:C1195"/>
    <mergeCell ref="E1188:AA1188"/>
    <mergeCell ref="E1189:AA1189"/>
    <mergeCell ref="E1190:O1190"/>
    <mergeCell ref="R1182:R1187"/>
    <mergeCell ref="S1182:S1187"/>
    <mergeCell ref="T1182:T1187"/>
    <mergeCell ref="U1182:U1187"/>
    <mergeCell ref="V1182:V1187"/>
    <mergeCell ref="W1182:W1187"/>
    <mergeCell ref="Z1174:Z1179"/>
    <mergeCell ref="AA1174:AA1179"/>
    <mergeCell ref="A1180:A1187"/>
    <mergeCell ref="B1180:B1187"/>
    <mergeCell ref="C1180:C1187"/>
    <mergeCell ref="E1180:AA1180"/>
    <mergeCell ref="E1181:AA1181"/>
    <mergeCell ref="E1182:O1182"/>
    <mergeCell ref="P1182:P1187"/>
    <mergeCell ref="Q1182:Q1187"/>
    <mergeCell ref="T1174:T1179"/>
    <mergeCell ref="U1174:U1179"/>
    <mergeCell ref="V1174:V1179"/>
    <mergeCell ref="W1174:W1179"/>
    <mergeCell ref="X1174:X1179"/>
    <mergeCell ref="Y1174:Y1179"/>
    <mergeCell ref="A1172:A1179"/>
    <mergeCell ref="B1172:B1179"/>
    <mergeCell ref="C1172:C1179"/>
    <mergeCell ref="E1172:AA1172"/>
    <mergeCell ref="E1173:AA1173"/>
    <mergeCell ref="E1174:O1174"/>
    <mergeCell ref="P1174:P1179"/>
    <mergeCell ref="Q1174:Q1179"/>
    <mergeCell ref="R1174:R1179"/>
    <mergeCell ref="S1174:S1179"/>
    <mergeCell ref="V1166:V1171"/>
    <mergeCell ref="W1166:W1171"/>
    <mergeCell ref="X1166:X1171"/>
    <mergeCell ref="Y1166:Y1171"/>
    <mergeCell ref="Z1166:Z1171"/>
    <mergeCell ref="AA1166:AA1171"/>
    <mergeCell ref="P1166:P1171"/>
    <mergeCell ref="Q1166:Q1171"/>
    <mergeCell ref="R1166:R1171"/>
    <mergeCell ref="S1166:S1171"/>
    <mergeCell ref="T1166:T1171"/>
    <mergeCell ref="U1166:U1171"/>
    <mergeCell ref="X1158:X1163"/>
    <mergeCell ref="Y1158:Y1163"/>
    <mergeCell ref="Z1158:Z1163"/>
    <mergeCell ref="AA1158:AA1163"/>
    <mergeCell ref="A1164:A1171"/>
    <mergeCell ref="B1164:B1171"/>
    <mergeCell ref="C1164:C1171"/>
    <mergeCell ref="E1164:AA1164"/>
    <mergeCell ref="E1165:AA1165"/>
    <mergeCell ref="E1166:O1166"/>
    <mergeCell ref="R1158:R1163"/>
    <mergeCell ref="S1158:S1163"/>
    <mergeCell ref="T1158:T1163"/>
    <mergeCell ref="U1158:U1163"/>
    <mergeCell ref="V1158:V1163"/>
    <mergeCell ref="W1158:W1163"/>
    <mergeCell ref="Z1150:Z1155"/>
    <mergeCell ref="AA1150:AA1155"/>
    <mergeCell ref="A1156:A1163"/>
    <mergeCell ref="B1156:B1163"/>
    <mergeCell ref="C1156:C1163"/>
    <mergeCell ref="E1156:AA1156"/>
    <mergeCell ref="E1157:AA1157"/>
    <mergeCell ref="E1158:O1158"/>
    <mergeCell ref="P1158:P1163"/>
    <mergeCell ref="Q1158:Q1163"/>
    <mergeCell ref="T1150:T1155"/>
    <mergeCell ref="U1150:U1155"/>
    <mergeCell ref="V1150:V1155"/>
    <mergeCell ref="W1150:W1155"/>
    <mergeCell ref="X1150:X1155"/>
    <mergeCell ref="Y1150:Y1155"/>
    <mergeCell ref="A1148:A1155"/>
    <mergeCell ref="B1148:B1155"/>
    <mergeCell ref="C1148:C1155"/>
    <mergeCell ref="E1148:AA1148"/>
    <mergeCell ref="E1149:AA1149"/>
    <mergeCell ref="E1150:O1150"/>
    <mergeCell ref="P1150:P1155"/>
    <mergeCell ref="Q1150:Q1155"/>
    <mergeCell ref="R1150:R1155"/>
    <mergeCell ref="S1150:S1155"/>
    <mergeCell ref="V1142:V1147"/>
    <mergeCell ref="W1142:W1147"/>
    <mergeCell ref="X1142:X1147"/>
    <mergeCell ref="Y1142:Y1147"/>
    <mergeCell ref="Z1142:Z1147"/>
    <mergeCell ref="AA1142:AA1147"/>
    <mergeCell ref="P1142:P1147"/>
    <mergeCell ref="Q1142:Q1147"/>
    <mergeCell ref="R1142:R1147"/>
    <mergeCell ref="S1142:S1147"/>
    <mergeCell ref="T1142:T1147"/>
    <mergeCell ref="U1142:U1147"/>
    <mergeCell ref="X1134:X1139"/>
    <mergeCell ref="Y1134:Y1139"/>
    <mergeCell ref="Z1134:Z1139"/>
    <mergeCell ref="AA1134:AA1139"/>
    <mergeCell ref="A1140:A1147"/>
    <mergeCell ref="B1140:B1147"/>
    <mergeCell ref="C1140:C1147"/>
    <mergeCell ref="E1140:AA1140"/>
    <mergeCell ref="E1141:AA1141"/>
    <mergeCell ref="E1142:O1142"/>
    <mergeCell ref="R1134:R1139"/>
    <mergeCell ref="S1134:S1139"/>
    <mergeCell ref="T1134:T1139"/>
    <mergeCell ref="U1134:U1139"/>
    <mergeCell ref="V1134:V1139"/>
    <mergeCell ref="W1134:W1139"/>
    <mergeCell ref="Z1126:Z1131"/>
    <mergeCell ref="AA1126:AA1131"/>
    <mergeCell ref="A1132:A1139"/>
    <mergeCell ref="B1132:B1139"/>
    <mergeCell ref="C1132:C1139"/>
    <mergeCell ref="E1132:AA1132"/>
    <mergeCell ref="E1133:AA1133"/>
    <mergeCell ref="E1134:O1134"/>
    <mergeCell ref="P1134:P1139"/>
    <mergeCell ref="Q1134:Q1139"/>
    <mergeCell ref="T1126:T1131"/>
    <mergeCell ref="U1126:U1131"/>
    <mergeCell ref="V1126:V1131"/>
    <mergeCell ref="W1126:W1131"/>
    <mergeCell ref="X1126:X1131"/>
    <mergeCell ref="Y1126:Y1131"/>
    <mergeCell ref="A1124:A1131"/>
    <mergeCell ref="B1124:B1131"/>
    <mergeCell ref="C1124:C1131"/>
    <mergeCell ref="E1124:AA1124"/>
    <mergeCell ref="E1125:AA1125"/>
    <mergeCell ref="E1126:O1126"/>
    <mergeCell ref="P1126:P1131"/>
    <mergeCell ref="Q1126:Q1131"/>
    <mergeCell ref="R1126:R1131"/>
    <mergeCell ref="S1126:S1131"/>
    <mergeCell ref="V1118:V1123"/>
    <mergeCell ref="W1118:W1123"/>
    <mergeCell ref="X1118:X1123"/>
    <mergeCell ref="Y1118:Y1123"/>
    <mergeCell ref="Z1118:Z1123"/>
    <mergeCell ref="AA1118:AA1123"/>
    <mergeCell ref="P1118:P1123"/>
    <mergeCell ref="Q1118:Q1123"/>
    <mergeCell ref="R1118:R1123"/>
    <mergeCell ref="S1118:S1123"/>
    <mergeCell ref="T1118:T1123"/>
    <mergeCell ref="U1118:U1123"/>
    <mergeCell ref="X1110:X1115"/>
    <mergeCell ref="Y1110:Y1115"/>
    <mergeCell ref="Z1110:Z1115"/>
    <mergeCell ref="AA1110:AA1115"/>
    <mergeCell ref="A1116:A1123"/>
    <mergeCell ref="B1116:B1123"/>
    <mergeCell ref="C1116:C1123"/>
    <mergeCell ref="E1116:AA1116"/>
    <mergeCell ref="E1117:AA1117"/>
    <mergeCell ref="E1118:O1118"/>
    <mergeCell ref="R1110:R1115"/>
    <mergeCell ref="S1110:S1115"/>
    <mergeCell ref="T1110:T1115"/>
    <mergeCell ref="U1110:U1115"/>
    <mergeCell ref="V1110:V1115"/>
    <mergeCell ref="W1110:W1115"/>
    <mergeCell ref="Z1102:Z1107"/>
    <mergeCell ref="AA1102:AA1107"/>
    <mergeCell ref="A1108:A1115"/>
    <mergeCell ref="B1108:B1115"/>
    <mergeCell ref="C1108:C1115"/>
    <mergeCell ref="E1108:AA1108"/>
    <mergeCell ref="E1109:AA1109"/>
    <mergeCell ref="E1110:O1110"/>
    <mergeCell ref="P1110:P1115"/>
    <mergeCell ref="Q1110:Q1115"/>
    <mergeCell ref="T1102:T1107"/>
    <mergeCell ref="U1102:U1107"/>
    <mergeCell ref="V1102:V1107"/>
    <mergeCell ref="W1102:W1107"/>
    <mergeCell ref="X1102:X1107"/>
    <mergeCell ref="Y1102:Y1107"/>
    <mergeCell ref="A1100:A1107"/>
    <mergeCell ref="B1100:B1107"/>
    <mergeCell ref="C1100:C1107"/>
    <mergeCell ref="E1100:AA1100"/>
    <mergeCell ref="E1101:AA1101"/>
    <mergeCell ref="E1102:O1102"/>
    <mergeCell ref="P1102:P1107"/>
    <mergeCell ref="Q1102:Q1107"/>
    <mergeCell ref="R1102:R1107"/>
    <mergeCell ref="S1102:S1107"/>
    <mergeCell ref="V1094:V1099"/>
    <mergeCell ref="W1094:W1099"/>
    <mergeCell ref="X1094:X1099"/>
    <mergeCell ref="Y1094:Y1099"/>
    <mergeCell ref="Z1094:Z1099"/>
    <mergeCell ref="AA1094:AA1099"/>
    <mergeCell ref="P1094:P1099"/>
    <mergeCell ref="Q1094:Q1099"/>
    <mergeCell ref="R1094:R1099"/>
    <mergeCell ref="S1094:S1099"/>
    <mergeCell ref="T1094:T1099"/>
    <mergeCell ref="U1094:U1099"/>
    <mergeCell ref="X1086:X1091"/>
    <mergeCell ref="Y1086:Y1091"/>
    <mergeCell ref="Z1086:Z1091"/>
    <mergeCell ref="AA1086:AA1091"/>
    <mergeCell ref="A1092:A1099"/>
    <mergeCell ref="B1092:B1099"/>
    <mergeCell ref="C1092:C1099"/>
    <mergeCell ref="E1092:AA1092"/>
    <mergeCell ref="E1093:AA1093"/>
    <mergeCell ref="E1094:O1094"/>
    <mergeCell ref="R1086:R1091"/>
    <mergeCell ref="S1086:S1091"/>
    <mergeCell ref="T1086:T1091"/>
    <mergeCell ref="U1086:U1091"/>
    <mergeCell ref="V1086:V1091"/>
    <mergeCell ref="W1086:W1091"/>
    <mergeCell ref="Z1078:Z1083"/>
    <mergeCell ref="AA1078:AA1083"/>
    <mergeCell ref="A1084:A1091"/>
    <mergeCell ref="B1084:B1091"/>
    <mergeCell ref="C1084:C1091"/>
    <mergeCell ref="E1084:AA1084"/>
    <mergeCell ref="E1085:AA1085"/>
    <mergeCell ref="E1086:O1086"/>
    <mergeCell ref="P1086:P1091"/>
    <mergeCell ref="Q1086:Q1091"/>
    <mergeCell ref="T1078:T1083"/>
    <mergeCell ref="U1078:U1083"/>
    <mergeCell ref="V1078:V1083"/>
    <mergeCell ref="W1078:W1083"/>
    <mergeCell ref="X1078:X1083"/>
    <mergeCell ref="Y1078:Y1083"/>
    <mergeCell ref="A1076:A1083"/>
    <mergeCell ref="B1076:B1083"/>
    <mergeCell ref="C1076:C1083"/>
    <mergeCell ref="E1076:AA1076"/>
    <mergeCell ref="E1077:AA1077"/>
    <mergeCell ref="E1078:O1078"/>
    <mergeCell ref="P1078:P1083"/>
    <mergeCell ref="Q1078:Q1083"/>
    <mergeCell ref="R1078:R1083"/>
    <mergeCell ref="S1078:S1083"/>
    <mergeCell ref="V1070:V1075"/>
    <mergeCell ref="W1070:W1075"/>
    <mergeCell ref="X1070:X1075"/>
    <mergeCell ref="Y1070:Y1075"/>
    <mergeCell ref="Z1070:Z1075"/>
    <mergeCell ref="AA1070:AA1075"/>
    <mergeCell ref="P1070:P1075"/>
    <mergeCell ref="Q1070:Q1075"/>
    <mergeCell ref="R1070:R1075"/>
    <mergeCell ref="S1070:S1075"/>
    <mergeCell ref="T1070:T1075"/>
    <mergeCell ref="U1070:U1075"/>
    <mergeCell ref="X1062:X1067"/>
    <mergeCell ref="Y1062:Y1067"/>
    <mergeCell ref="Z1062:Z1067"/>
    <mergeCell ref="AA1062:AA1067"/>
    <mergeCell ref="A1068:A1075"/>
    <mergeCell ref="B1068:B1075"/>
    <mergeCell ref="C1068:C1075"/>
    <mergeCell ref="E1068:AA1068"/>
    <mergeCell ref="E1069:AA1069"/>
    <mergeCell ref="E1070:O1070"/>
    <mergeCell ref="R1062:R1067"/>
    <mergeCell ref="S1062:S1067"/>
    <mergeCell ref="T1062:T1067"/>
    <mergeCell ref="U1062:U1067"/>
    <mergeCell ref="V1062:V1067"/>
    <mergeCell ref="W1062:W1067"/>
    <mergeCell ref="Z1054:Z1059"/>
    <mergeCell ref="AA1054:AA1059"/>
    <mergeCell ref="A1060:A1067"/>
    <mergeCell ref="B1060:B1067"/>
    <mergeCell ref="C1060:C1067"/>
    <mergeCell ref="E1060:AA1060"/>
    <mergeCell ref="E1061:AA1061"/>
    <mergeCell ref="E1062:O1062"/>
    <mergeCell ref="P1062:P1067"/>
    <mergeCell ref="Q1062:Q1067"/>
    <mergeCell ref="T1054:T1059"/>
    <mergeCell ref="U1054:U1059"/>
    <mergeCell ref="V1054:V1059"/>
    <mergeCell ref="W1054:W1059"/>
    <mergeCell ref="X1054:X1059"/>
    <mergeCell ref="Y1054:Y1059"/>
    <mergeCell ref="A1052:A1059"/>
    <mergeCell ref="B1052:B1059"/>
    <mergeCell ref="C1052:C1059"/>
    <mergeCell ref="E1052:AA1052"/>
    <mergeCell ref="E1053:AA1053"/>
    <mergeCell ref="E1054:O1054"/>
    <mergeCell ref="P1054:P1059"/>
    <mergeCell ref="Q1054:Q1059"/>
    <mergeCell ref="R1054:R1059"/>
    <mergeCell ref="S1054:S1059"/>
    <mergeCell ref="V1046:V1051"/>
    <mergeCell ref="W1046:W1051"/>
    <mergeCell ref="X1046:X1051"/>
    <mergeCell ref="Y1046:Y1051"/>
    <mergeCell ref="Z1046:Z1051"/>
    <mergeCell ref="AA1046:AA1051"/>
    <mergeCell ref="P1046:P1051"/>
    <mergeCell ref="Q1046:Q1051"/>
    <mergeCell ref="R1046:R1051"/>
    <mergeCell ref="S1046:S1051"/>
    <mergeCell ref="T1046:T1051"/>
    <mergeCell ref="U1046:U1051"/>
    <mergeCell ref="X1038:X1043"/>
    <mergeCell ref="Y1038:Y1043"/>
    <mergeCell ref="Z1038:Z1043"/>
    <mergeCell ref="AA1038:AA1043"/>
    <mergeCell ref="A1044:A1051"/>
    <mergeCell ref="B1044:B1051"/>
    <mergeCell ref="C1044:C1051"/>
    <mergeCell ref="E1044:AA1044"/>
    <mergeCell ref="E1045:AA1045"/>
    <mergeCell ref="E1046:O1046"/>
    <mergeCell ref="R1038:R1043"/>
    <mergeCell ref="S1038:S1043"/>
    <mergeCell ref="T1038:T1043"/>
    <mergeCell ref="U1038:U1043"/>
    <mergeCell ref="V1038:V1043"/>
    <mergeCell ref="W1038:W1043"/>
    <mergeCell ref="Z1030:Z1035"/>
    <mergeCell ref="AA1030:AA1035"/>
    <mergeCell ref="A1036:A1043"/>
    <mergeCell ref="B1036:B1043"/>
    <mergeCell ref="C1036:C1043"/>
    <mergeCell ref="E1036:AA1036"/>
    <mergeCell ref="E1037:AA1037"/>
    <mergeCell ref="E1038:O1038"/>
    <mergeCell ref="P1038:P1043"/>
    <mergeCell ref="Q1038:Q1043"/>
    <mergeCell ref="T1030:T1035"/>
    <mergeCell ref="U1030:U1035"/>
    <mergeCell ref="V1030:V1035"/>
    <mergeCell ref="W1030:W1035"/>
    <mergeCell ref="X1030:X1035"/>
    <mergeCell ref="Y1030:Y1035"/>
    <mergeCell ref="A1028:A1035"/>
    <mergeCell ref="B1028:B1035"/>
    <mergeCell ref="C1028:C1035"/>
    <mergeCell ref="E1028:AA1028"/>
    <mergeCell ref="E1029:AA1029"/>
    <mergeCell ref="E1030:O1030"/>
    <mergeCell ref="P1030:P1035"/>
    <mergeCell ref="Q1030:Q1035"/>
    <mergeCell ref="R1030:R1035"/>
    <mergeCell ref="S1030:S1035"/>
    <mergeCell ref="V1022:V1027"/>
    <mergeCell ref="W1022:W1027"/>
    <mergeCell ref="X1022:X1027"/>
    <mergeCell ref="Y1022:Y1027"/>
    <mergeCell ref="Z1022:Z1027"/>
    <mergeCell ref="AA1022:AA1027"/>
    <mergeCell ref="P1022:P1027"/>
    <mergeCell ref="Q1022:Q1027"/>
    <mergeCell ref="R1022:R1027"/>
    <mergeCell ref="S1022:S1027"/>
    <mergeCell ref="T1022:T1027"/>
    <mergeCell ref="U1022:U1027"/>
    <mergeCell ref="X1014:X1019"/>
    <mergeCell ref="Y1014:Y1019"/>
    <mergeCell ref="Z1014:Z1019"/>
    <mergeCell ref="AA1014:AA1019"/>
    <mergeCell ref="A1020:A1027"/>
    <mergeCell ref="B1020:B1027"/>
    <mergeCell ref="C1020:C1027"/>
    <mergeCell ref="E1020:AA1020"/>
    <mergeCell ref="E1021:AA1021"/>
    <mergeCell ref="E1022:O1022"/>
    <mergeCell ref="R1014:R1019"/>
    <mergeCell ref="S1014:S1019"/>
    <mergeCell ref="T1014:T1019"/>
    <mergeCell ref="U1014:U1019"/>
    <mergeCell ref="V1014:V1019"/>
    <mergeCell ref="W1014:W1019"/>
    <mergeCell ref="Z1006:Z1011"/>
    <mergeCell ref="AA1006:AA1011"/>
    <mergeCell ref="A1012:A1019"/>
    <mergeCell ref="B1012:B1019"/>
    <mergeCell ref="C1012:C1019"/>
    <mergeCell ref="E1012:AA1012"/>
    <mergeCell ref="E1013:AA1013"/>
    <mergeCell ref="E1014:O1014"/>
    <mergeCell ref="P1014:P1019"/>
    <mergeCell ref="Q1014:Q1019"/>
    <mergeCell ref="T1006:T1011"/>
    <mergeCell ref="U1006:U1011"/>
    <mergeCell ref="V1006:V1011"/>
    <mergeCell ref="W1006:W1011"/>
    <mergeCell ref="X1006:X1011"/>
    <mergeCell ref="Y1006:Y1011"/>
    <mergeCell ref="A1004:A1011"/>
    <mergeCell ref="B1004:B1011"/>
    <mergeCell ref="C1004:C1011"/>
    <mergeCell ref="E1004:AA1004"/>
    <mergeCell ref="E1005:AA1005"/>
    <mergeCell ref="E1006:O1006"/>
    <mergeCell ref="P1006:P1011"/>
    <mergeCell ref="Q1006:Q1011"/>
    <mergeCell ref="R1006:R1011"/>
    <mergeCell ref="S1006:S1011"/>
    <mergeCell ref="V998:V1003"/>
    <mergeCell ref="W998:W1003"/>
    <mergeCell ref="X998:X1003"/>
    <mergeCell ref="Y998:Y1003"/>
    <mergeCell ref="Z998:Z1003"/>
    <mergeCell ref="AA998:AA1003"/>
    <mergeCell ref="P998:P1003"/>
    <mergeCell ref="Q998:Q1003"/>
    <mergeCell ref="R998:R1003"/>
    <mergeCell ref="S998:S1003"/>
    <mergeCell ref="T998:T1003"/>
    <mergeCell ref="U998:U1003"/>
    <mergeCell ref="X990:X995"/>
    <mergeCell ref="Y990:Y995"/>
    <mergeCell ref="Z990:Z995"/>
    <mergeCell ref="AA990:AA995"/>
    <mergeCell ref="A996:A1003"/>
    <mergeCell ref="B996:B1003"/>
    <mergeCell ref="C996:C1003"/>
    <mergeCell ref="E996:AA996"/>
    <mergeCell ref="E997:AA997"/>
    <mergeCell ref="E998:O998"/>
    <mergeCell ref="R990:R995"/>
    <mergeCell ref="S990:S995"/>
    <mergeCell ref="T990:T995"/>
    <mergeCell ref="U990:U995"/>
    <mergeCell ref="V990:V995"/>
    <mergeCell ref="W990:W995"/>
    <mergeCell ref="Z982:Z987"/>
    <mergeCell ref="AA982:AA987"/>
    <mergeCell ref="A988:A995"/>
    <mergeCell ref="B988:B995"/>
    <mergeCell ref="C988:C995"/>
    <mergeCell ref="E988:AA988"/>
    <mergeCell ref="E989:AA989"/>
    <mergeCell ref="E990:O990"/>
    <mergeCell ref="P990:P995"/>
    <mergeCell ref="Q990:Q995"/>
    <mergeCell ref="T982:T987"/>
    <mergeCell ref="U982:U987"/>
    <mergeCell ref="V982:V987"/>
    <mergeCell ref="W982:W987"/>
    <mergeCell ref="X982:X987"/>
    <mergeCell ref="Y982:Y987"/>
    <mergeCell ref="A980:A987"/>
    <mergeCell ref="B980:B987"/>
    <mergeCell ref="C980:C987"/>
    <mergeCell ref="E980:AA980"/>
    <mergeCell ref="E981:AA981"/>
    <mergeCell ref="E982:O982"/>
    <mergeCell ref="P982:P987"/>
    <mergeCell ref="Q982:Q987"/>
    <mergeCell ref="R982:R987"/>
    <mergeCell ref="S982:S987"/>
    <mergeCell ref="V974:V979"/>
    <mergeCell ref="W974:W979"/>
    <mergeCell ref="X974:X979"/>
    <mergeCell ref="Y974:Y979"/>
    <mergeCell ref="Z974:Z979"/>
    <mergeCell ref="AA974:AA979"/>
    <mergeCell ref="P974:P979"/>
    <mergeCell ref="Q974:Q979"/>
    <mergeCell ref="R974:R979"/>
    <mergeCell ref="S974:S979"/>
    <mergeCell ref="T974:T979"/>
    <mergeCell ref="U974:U979"/>
    <mergeCell ref="X966:X971"/>
    <mergeCell ref="Y966:Y971"/>
    <mergeCell ref="Z966:Z971"/>
    <mergeCell ref="AA966:AA971"/>
    <mergeCell ref="A972:A979"/>
    <mergeCell ref="B972:B979"/>
    <mergeCell ref="C972:C979"/>
    <mergeCell ref="E972:AA972"/>
    <mergeCell ref="E973:AA973"/>
    <mergeCell ref="E974:O974"/>
    <mergeCell ref="R966:R971"/>
    <mergeCell ref="S966:S971"/>
    <mergeCell ref="T966:T971"/>
    <mergeCell ref="U966:U971"/>
    <mergeCell ref="V966:V971"/>
    <mergeCell ref="W966:W971"/>
    <mergeCell ref="Z958:Z963"/>
    <mergeCell ref="AA958:AA963"/>
    <mergeCell ref="A964:A971"/>
    <mergeCell ref="B964:B971"/>
    <mergeCell ref="C964:C971"/>
    <mergeCell ref="E964:AA964"/>
    <mergeCell ref="E965:AA965"/>
    <mergeCell ref="E966:O966"/>
    <mergeCell ref="P966:P971"/>
    <mergeCell ref="Q966:Q971"/>
    <mergeCell ref="T958:T963"/>
    <mergeCell ref="U958:U963"/>
    <mergeCell ref="V958:V963"/>
    <mergeCell ref="W958:W963"/>
    <mergeCell ref="X958:X963"/>
    <mergeCell ref="Y958:Y963"/>
    <mergeCell ref="A956:A963"/>
    <mergeCell ref="B956:B963"/>
    <mergeCell ref="C956:C963"/>
    <mergeCell ref="E956:AA956"/>
    <mergeCell ref="E957:AA957"/>
    <mergeCell ref="E958:O958"/>
    <mergeCell ref="P958:P963"/>
    <mergeCell ref="Q958:Q963"/>
    <mergeCell ref="R958:R963"/>
    <mergeCell ref="S958:S963"/>
    <mergeCell ref="V950:V955"/>
    <mergeCell ref="W950:W955"/>
    <mergeCell ref="X950:X955"/>
    <mergeCell ref="Y950:Y955"/>
    <mergeCell ref="Z950:Z955"/>
    <mergeCell ref="AA950:AA955"/>
    <mergeCell ref="P950:P955"/>
    <mergeCell ref="Q950:Q955"/>
    <mergeCell ref="R950:R955"/>
    <mergeCell ref="S950:S955"/>
    <mergeCell ref="T950:T955"/>
    <mergeCell ref="U950:U955"/>
    <mergeCell ref="X942:X947"/>
    <mergeCell ref="Y942:Y947"/>
    <mergeCell ref="Z942:Z947"/>
    <mergeCell ref="AA942:AA947"/>
    <mergeCell ref="A948:A955"/>
    <mergeCell ref="B948:B955"/>
    <mergeCell ref="C948:C955"/>
    <mergeCell ref="E948:AA948"/>
    <mergeCell ref="E949:AA949"/>
    <mergeCell ref="E950:O950"/>
    <mergeCell ref="R942:R947"/>
    <mergeCell ref="S942:S947"/>
    <mergeCell ref="T942:T947"/>
    <mergeCell ref="U942:U947"/>
    <mergeCell ref="V942:V947"/>
    <mergeCell ref="W942:W947"/>
    <mergeCell ref="Z934:Z939"/>
    <mergeCell ref="AA934:AA939"/>
    <mergeCell ref="A940:A947"/>
    <mergeCell ref="B940:B947"/>
    <mergeCell ref="C940:C947"/>
    <mergeCell ref="E940:AA940"/>
    <mergeCell ref="E941:AA941"/>
    <mergeCell ref="E942:O942"/>
    <mergeCell ref="P942:P947"/>
    <mergeCell ref="Q942:Q947"/>
    <mergeCell ref="T934:T939"/>
    <mergeCell ref="U934:U939"/>
    <mergeCell ref="V934:V939"/>
    <mergeCell ref="W934:W939"/>
    <mergeCell ref="X934:X939"/>
    <mergeCell ref="Y934:Y939"/>
    <mergeCell ref="A932:A939"/>
    <mergeCell ref="B932:B939"/>
    <mergeCell ref="C932:C939"/>
    <mergeCell ref="E932:AA932"/>
    <mergeCell ref="E933:AA933"/>
    <mergeCell ref="E934:O934"/>
    <mergeCell ref="P934:P939"/>
    <mergeCell ref="Q934:Q939"/>
    <mergeCell ref="R934:R939"/>
    <mergeCell ref="S934:S939"/>
    <mergeCell ref="V926:V931"/>
    <mergeCell ref="W926:W931"/>
    <mergeCell ref="X926:X931"/>
    <mergeCell ref="Y926:Y931"/>
    <mergeCell ref="Z926:Z931"/>
    <mergeCell ref="AA926:AA931"/>
    <mergeCell ref="P926:P931"/>
    <mergeCell ref="Q926:Q931"/>
    <mergeCell ref="R926:R931"/>
    <mergeCell ref="S926:S931"/>
    <mergeCell ref="T926:T931"/>
    <mergeCell ref="U926:U931"/>
    <mergeCell ref="X918:X923"/>
    <mergeCell ref="Y918:Y923"/>
    <mergeCell ref="Z918:Z923"/>
    <mergeCell ref="AA918:AA923"/>
    <mergeCell ref="A924:A931"/>
    <mergeCell ref="B924:B931"/>
    <mergeCell ref="C924:C931"/>
    <mergeCell ref="E924:AA924"/>
    <mergeCell ref="E925:AA925"/>
    <mergeCell ref="E926:O926"/>
    <mergeCell ref="R918:R923"/>
    <mergeCell ref="S918:S923"/>
    <mergeCell ref="T918:T923"/>
    <mergeCell ref="U918:U923"/>
    <mergeCell ref="V918:V923"/>
    <mergeCell ref="W918:W923"/>
    <mergeCell ref="Z910:Z915"/>
    <mergeCell ref="AA910:AA915"/>
    <mergeCell ref="A916:A923"/>
    <mergeCell ref="B916:B923"/>
    <mergeCell ref="C916:C923"/>
    <mergeCell ref="E916:AA916"/>
    <mergeCell ref="E917:AA917"/>
    <mergeCell ref="E918:O918"/>
    <mergeCell ref="P918:P923"/>
    <mergeCell ref="Q918:Q923"/>
    <mergeCell ref="T910:T915"/>
    <mergeCell ref="U910:U915"/>
    <mergeCell ref="V910:V915"/>
    <mergeCell ref="W910:W915"/>
    <mergeCell ref="X910:X915"/>
    <mergeCell ref="Y910:Y915"/>
    <mergeCell ref="A908:A915"/>
    <mergeCell ref="B908:B915"/>
    <mergeCell ref="C908:C915"/>
    <mergeCell ref="E908:AA908"/>
    <mergeCell ref="E909:AA909"/>
    <mergeCell ref="E910:O910"/>
    <mergeCell ref="P910:P915"/>
    <mergeCell ref="Q910:Q915"/>
    <mergeCell ref="R910:R915"/>
    <mergeCell ref="S910:S915"/>
    <mergeCell ref="V902:V907"/>
    <mergeCell ref="W902:W907"/>
    <mergeCell ref="X902:X907"/>
    <mergeCell ref="Y902:Y907"/>
    <mergeCell ref="Z902:Z907"/>
    <mergeCell ref="AA902:AA907"/>
    <mergeCell ref="P902:P907"/>
    <mergeCell ref="Q902:Q907"/>
    <mergeCell ref="R902:R907"/>
    <mergeCell ref="S902:S907"/>
    <mergeCell ref="T902:T907"/>
    <mergeCell ref="U902:U907"/>
    <mergeCell ref="X894:X899"/>
    <mergeCell ref="Y894:Y899"/>
    <mergeCell ref="Z894:Z899"/>
    <mergeCell ref="AA894:AA899"/>
    <mergeCell ref="A900:A907"/>
    <mergeCell ref="B900:B907"/>
    <mergeCell ref="C900:C907"/>
    <mergeCell ref="E900:AA900"/>
    <mergeCell ref="E901:AA901"/>
    <mergeCell ref="E902:O902"/>
    <mergeCell ref="R894:R899"/>
    <mergeCell ref="S894:S899"/>
    <mergeCell ref="T894:T899"/>
    <mergeCell ref="U894:U899"/>
    <mergeCell ref="V894:V899"/>
    <mergeCell ref="W894:W899"/>
    <mergeCell ref="Z886:Z891"/>
    <mergeCell ref="AA886:AA891"/>
    <mergeCell ref="A892:A899"/>
    <mergeCell ref="B892:B899"/>
    <mergeCell ref="C892:C899"/>
    <mergeCell ref="E892:AA892"/>
    <mergeCell ref="E893:AA893"/>
    <mergeCell ref="E894:O894"/>
    <mergeCell ref="P894:P899"/>
    <mergeCell ref="Q894:Q899"/>
    <mergeCell ref="T886:T891"/>
    <mergeCell ref="U886:U891"/>
    <mergeCell ref="V886:V891"/>
    <mergeCell ref="W886:W891"/>
    <mergeCell ref="X886:X891"/>
    <mergeCell ref="Y886:Y891"/>
    <mergeCell ref="A884:A891"/>
    <mergeCell ref="B884:B891"/>
    <mergeCell ref="C884:C891"/>
    <mergeCell ref="E884:AA884"/>
    <mergeCell ref="E885:AA885"/>
    <mergeCell ref="E886:O886"/>
    <mergeCell ref="P886:P891"/>
    <mergeCell ref="Q886:Q891"/>
    <mergeCell ref="R886:R891"/>
    <mergeCell ref="S886:S891"/>
    <mergeCell ref="V878:V883"/>
    <mergeCell ref="W878:W883"/>
    <mergeCell ref="X878:X883"/>
    <mergeCell ref="Y878:Y883"/>
    <mergeCell ref="Z878:Z883"/>
    <mergeCell ref="AA878:AA883"/>
    <mergeCell ref="P878:P883"/>
    <mergeCell ref="Q878:Q883"/>
    <mergeCell ref="R878:R883"/>
    <mergeCell ref="S878:S883"/>
    <mergeCell ref="T878:T883"/>
    <mergeCell ref="U878:U883"/>
    <mergeCell ref="X870:X875"/>
    <mergeCell ref="Y870:Y875"/>
    <mergeCell ref="Z870:Z875"/>
    <mergeCell ref="AA870:AA875"/>
    <mergeCell ref="A876:A883"/>
    <mergeCell ref="B876:B883"/>
    <mergeCell ref="C876:C883"/>
    <mergeCell ref="E876:AA876"/>
    <mergeCell ref="E877:AA877"/>
    <mergeCell ref="E878:O878"/>
    <mergeCell ref="R870:R875"/>
    <mergeCell ref="S870:S875"/>
    <mergeCell ref="T870:T875"/>
    <mergeCell ref="U870:U875"/>
    <mergeCell ref="V870:V875"/>
    <mergeCell ref="W870:W875"/>
    <mergeCell ref="Z862:Z867"/>
    <mergeCell ref="AA862:AA867"/>
    <mergeCell ref="A868:A875"/>
    <mergeCell ref="B868:B875"/>
    <mergeCell ref="C868:C875"/>
    <mergeCell ref="E868:AA868"/>
    <mergeCell ref="E869:AA869"/>
    <mergeCell ref="E870:O870"/>
    <mergeCell ref="P870:P875"/>
    <mergeCell ref="Q870:Q875"/>
    <mergeCell ref="T862:T867"/>
    <mergeCell ref="U862:U867"/>
    <mergeCell ref="V862:V867"/>
    <mergeCell ref="W862:W867"/>
    <mergeCell ref="X862:X867"/>
    <mergeCell ref="Y862:Y867"/>
    <mergeCell ref="A860:A867"/>
    <mergeCell ref="B860:B867"/>
    <mergeCell ref="C860:C867"/>
    <mergeCell ref="E860:AA860"/>
    <mergeCell ref="E861:AA861"/>
    <mergeCell ref="E862:O862"/>
    <mergeCell ref="P862:P867"/>
    <mergeCell ref="Q862:Q867"/>
    <mergeCell ref="R862:R867"/>
    <mergeCell ref="S862:S867"/>
    <mergeCell ref="V854:V859"/>
    <mergeCell ref="W854:W859"/>
    <mergeCell ref="X854:X859"/>
    <mergeCell ref="Y854:Y859"/>
    <mergeCell ref="Z854:Z859"/>
    <mergeCell ref="AA854:AA859"/>
    <mergeCell ref="P854:P859"/>
    <mergeCell ref="Q854:Q859"/>
    <mergeCell ref="R854:R859"/>
    <mergeCell ref="S854:S859"/>
    <mergeCell ref="T854:T859"/>
    <mergeCell ref="U854:U859"/>
    <mergeCell ref="X846:X851"/>
    <mergeCell ref="Y846:Y851"/>
    <mergeCell ref="Z846:Z851"/>
    <mergeCell ref="AA846:AA851"/>
    <mergeCell ref="A852:A859"/>
    <mergeCell ref="B852:B859"/>
    <mergeCell ref="C852:C859"/>
    <mergeCell ref="E852:AA852"/>
    <mergeCell ref="E853:AA853"/>
    <mergeCell ref="E854:O854"/>
    <mergeCell ref="R846:R851"/>
    <mergeCell ref="S846:S851"/>
    <mergeCell ref="T846:T851"/>
    <mergeCell ref="U846:U851"/>
    <mergeCell ref="V846:V851"/>
    <mergeCell ref="W846:W851"/>
    <mergeCell ref="Z838:Z843"/>
    <mergeCell ref="AA838:AA843"/>
    <mergeCell ref="A844:A851"/>
    <mergeCell ref="B844:B851"/>
    <mergeCell ref="C844:C851"/>
    <mergeCell ref="E844:AA844"/>
    <mergeCell ref="E845:AA845"/>
    <mergeCell ref="E846:O846"/>
    <mergeCell ref="P846:P851"/>
    <mergeCell ref="Q846:Q851"/>
    <mergeCell ref="T838:T843"/>
    <mergeCell ref="U838:U843"/>
    <mergeCell ref="V838:V843"/>
    <mergeCell ref="W838:W843"/>
    <mergeCell ref="X838:X843"/>
    <mergeCell ref="Y838:Y843"/>
    <mergeCell ref="A836:A843"/>
    <mergeCell ref="B836:B843"/>
    <mergeCell ref="C836:C843"/>
    <mergeCell ref="E836:AA836"/>
    <mergeCell ref="E837:AA837"/>
    <mergeCell ref="E838:O838"/>
    <mergeCell ref="P838:P843"/>
    <mergeCell ref="Q838:Q843"/>
    <mergeCell ref="R838:R843"/>
    <mergeCell ref="S838:S843"/>
    <mergeCell ref="V830:V835"/>
    <mergeCell ref="W830:W835"/>
    <mergeCell ref="X830:X835"/>
    <mergeCell ref="Y830:Y835"/>
    <mergeCell ref="Z830:Z835"/>
    <mergeCell ref="AA830:AA835"/>
    <mergeCell ref="P830:P835"/>
    <mergeCell ref="Q830:Q835"/>
    <mergeCell ref="R830:R835"/>
    <mergeCell ref="S830:S835"/>
    <mergeCell ref="T830:T835"/>
    <mergeCell ref="U830:U835"/>
    <mergeCell ref="X822:X827"/>
    <mergeCell ref="Y822:Y827"/>
    <mergeCell ref="Z822:Z827"/>
    <mergeCell ref="AA822:AA827"/>
    <mergeCell ref="A828:A835"/>
    <mergeCell ref="B828:B835"/>
    <mergeCell ref="C828:C835"/>
    <mergeCell ref="E828:AA828"/>
    <mergeCell ref="E829:AA829"/>
    <mergeCell ref="E830:O830"/>
    <mergeCell ref="R822:R827"/>
    <mergeCell ref="S822:S827"/>
    <mergeCell ref="T822:T827"/>
    <mergeCell ref="U822:U827"/>
    <mergeCell ref="V822:V827"/>
    <mergeCell ref="W822:W827"/>
    <mergeCell ref="Z814:Z819"/>
    <mergeCell ref="AA814:AA819"/>
    <mergeCell ref="A820:A827"/>
    <mergeCell ref="B820:B827"/>
    <mergeCell ref="C820:C827"/>
    <mergeCell ref="E820:AA820"/>
    <mergeCell ref="E821:AA821"/>
    <mergeCell ref="E822:O822"/>
    <mergeCell ref="P822:P827"/>
    <mergeCell ref="Q822:Q827"/>
    <mergeCell ref="T814:T819"/>
    <mergeCell ref="U814:U819"/>
    <mergeCell ref="V814:V819"/>
    <mergeCell ref="W814:W819"/>
    <mergeCell ref="X814:X819"/>
    <mergeCell ref="Y814:Y819"/>
    <mergeCell ref="A812:A819"/>
    <mergeCell ref="B812:B819"/>
    <mergeCell ref="C812:C819"/>
    <mergeCell ref="E812:AA812"/>
    <mergeCell ref="E813:AA813"/>
    <mergeCell ref="E814:O814"/>
    <mergeCell ref="P814:P819"/>
    <mergeCell ref="Q814:Q819"/>
    <mergeCell ref="R814:R819"/>
    <mergeCell ref="S814:S819"/>
    <mergeCell ref="V806:V811"/>
    <mergeCell ref="W806:W811"/>
    <mergeCell ref="X806:X811"/>
    <mergeCell ref="Y806:Y811"/>
    <mergeCell ref="Z806:Z811"/>
    <mergeCell ref="AA806:AA811"/>
    <mergeCell ref="P806:P811"/>
    <mergeCell ref="Q806:Q811"/>
    <mergeCell ref="R806:R811"/>
    <mergeCell ref="S806:S811"/>
    <mergeCell ref="T806:T811"/>
    <mergeCell ref="U806:U811"/>
    <mergeCell ref="X798:X803"/>
    <mergeCell ref="Y798:Y803"/>
    <mergeCell ref="Z798:Z803"/>
    <mergeCell ref="AA798:AA803"/>
    <mergeCell ref="A804:A811"/>
    <mergeCell ref="B804:B811"/>
    <mergeCell ref="C804:C811"/>
    <mergeCell ref="E804:AA804"/>
    <mergeCell ref="E805:AA805"/>
    <mergeCell ref="E806:O806"/>
    <mergeCell ref="R798:R803"/>
    <mergeCell ref="S798:S803"/>
    <mergeCell ref="T798:T803"/>
    <mergeCell ref="U798:U803"/>
    <mergeCell ref="V798:V803"/>
    <mergeCell ref="W798:W803"/>
    <mergeCell ref="Z790:Z795"/>
    <mergeCell ref="AA790:AA795"/>
    <mergeCell ref="A796:A803"/>
    <mergeCell ref="B796:B803"/>
    <mergeCell ref="C796:C803"/>
    <mergeCell ref="E796:AA796"/>
    <mergeCell ref="E797:AA797"/>
    <mergeCell ref="E798:O798"/>
    <mergeCell ref="P798:P803"/>
    <mergeCell ref="Q798:Q803"/>
    <mergeCell ref="T790:T795"/>
    <mergeCell ref="U790:U795"/>
    <mergeCell ref="V790:V795"/>
    <mergeCell ref="W790:W795"/>
    <mergeCell ref="X790:X795"/>
    <mergeCell ref="Y790:Y795"/>
    <mergeCell ref="A788:A795"/>
    <mergeCell ref="B788:B795"/>
    <mergeCell ref="C788:C795"/>
    <mergeCell ref="E788:AA788"/>
    <mergeCell ref="E789:AA789"/>
    <mergeCell ref="E790:O790"/>
    <mergeCell ref="P790:P795"/>
    <mergeCell ref="Q790:Q795"/>
    <mergeCell ref="R790:R795"/>
    <mergeCell ref="S790:S795"/>
    <mergeCell ref="V782:V787"/>
    <mergeCell ref="W782:W787"/>
    <mergeCell ref="X782:X787"/>
    <mergeCell ref="Y782:Y787"/>
    <mergeCell ref="Z782:Z787"/>
    <mergeCell ref="AA782:AA787"/>
    <mergeCell ref="P782:P787"/>
    <mergeCell ref="Q782:Q787"/>
    <mergeCell ref="R782:R787"/>
    <mergeCell ref="S782:S787"/>
    <mergeCell ref="T782:T787"/>
    <mergeCell ref="U782:U787"/>
    <mergeCell ref="X774:X779"/>
    <mergeCell ref="Y774:Y779"/>
    <mergeCell ref="Z774:Z779"/>
    <mergeCell ref="AA774:AA779"/>
    <mergeCell ref="A780:A787"/>
    <mergeCell ref="B780:B787"/>
    <mergeCell ref="C780:C787"/>
    <mergeCell ref="E780:AA780"/>
    <mergeCell ref="E781:AA781"/>
    <mergeCell ref="E782:O782"/>
    <mergeCell ref="R774:R779"/>
    <mergeCell ref="S774:S779"/>
    <mergeCell ref="T774:T779"/>
    <mergeCell ref="U774:U779"/>
    <mergeCell ref="V774:V779"/>
    <mergeCell ref="W774:W779"/>
    <mergeCell ref="Z766:Z771"/>
    <mergeCell ref="AA766:AA771"/>
    <mergeCell ref="A772:A779"/>
    <mergeCell ref="B772:B779"/>
    <mergeCell ref="C772:C779"/>
    <mergeCell ref="E772:AA772"/>
    <mergeCell ref="E773:AA773"/>
    <mergeCell ref="E774:O774"/>
    <mergeCell ref="P774:P779"/>
    <mergeCell ref="Q774:Q779"/>
    <mergeCell ref="T766:T771"/>
    <mergeCell ref="U766:U771"/>
    <mergeCell ref="V766:V771"/>
    <mergeCell ref="W766:W771"/>
    <mergeCell ref="X766:X771"/>
    <mergeCell ref="Y766:Y771"/>
    <mergeCell ref="A764:A771"/>
    <mergeCell ref="B764:B771"/>
    <mergeCell ref="C764:C771"/>
    <mergeCell ref="E764:AA764"/>
    <mergeCell ref="E765:AA765"/>
    <mergeCell ref="E766:O766"/>
    <mergeCell ref="P766:P771"/>
    <mergeCell ref="Q766:Q771"/>
    <mergeCell ref="R766:R771"/>
    <mergeCell ref="S766:S771"/>
    <mergeCell ref="V758:V763"/>
    <mergeCell ref="W758:W763"/>
    <mergeCell ref="X758:X763"/>
    <mergeCell ref="Y758:Y763"/>
    <mergeCell ref="Z758:Z763"/>
    <mergeCell ref="AA758:AA763"/>
    <mergeCell ref="P758:P763"/>
    <mergeCell ref="Q758:Q763"/>
    <mergeCell ref="R758:R763"/>
    <mergeCell ref="S758:S763"/>
    <mergeCell ref="T758:T763"/>
    <mergeCell ref="U758:U763"/>
    <mergeCell ref="X750:X755"/>
    <mergeCell ref="Y750:Y755"/>
    <mergeCell ref="Z750:Z755"/>
    <mergeCell ref="AA750:AA755"/>
    <mergeCell ref="A756:A763"/>
    <mergeCell ref="B756:B763"/>
    <mergeCell ref="C756:C763"/>
    <mergeCell ref="E756:AA756"/>
    <mergeCell ref="E757:AA757"/>
    <mergeCell ref="E758:O758"/>
    <mergeCell ref="R750:R755"/>
    <mergeCell ref="S750:S755"/>
    <mergeCell ref="T750:T755"/>
    <mergeCell ref="U750:U755"/>
    <mergeCell ref="V750:V755"/>
    <mergeCell ref="W750:W755"/>
    <mergeCell ref="Z742:Z747"/>
    <mergeCell ref="AA742:AA747"/>
    <mergeCell ref="A748:A755"/>
    <mergeCell ref="B748:B755"/>
    <mergeCell ref="C748:C755"/>
    <mergeCell ref="E748:AA748"/>
    <mergeCell ref="E749:AA749"/>
    <mergeCell ref="E750:O750"/>
    <mergeCell ref="P750:P755"/>
    <mergeCell ref="Q750:Q755"/>
    <mergeCell ref="T742:T747"/>
    <mergeCell ref="U742:U747"/>
    <mergeCell ref="V742:V747"/>
    <mergeCell ref="W742:W747"/>
    <mergeCell ref="X742:X747"/>
    <mergeCell ref="Y742:Y747"/>
    <mergeCell ref="A740:A747"/>
    <mergeCell ref="B740:B747"/>
    <mergeCell ref="C740:C747"/>
    <mergeCell ref="E740:AA740"/>
    <mergeCell ref="E741:AA741"/>
    <mergeCell ref="E742:O742"/>
    <mergeCell ref="P742:P747"/>
    <mergeCell ref="Q742:Q747"/>
    <mergeCell ref="R742:R747"/>
    <mergeCell ref="S742:S747"/>
    <mergeCell ref="V734:V739"/>
    <mergeCell ref="W734:W739"/>
    <mergeCell ref="X734:X739"/>
    <mergeCell ref="Y734:Y739"/>
    <mergeCell ref="Z734:Z739"/>
    <mergeCell ref="AA734:AA739"/>
    <mergeCell ref="P734:P739"/>
    <mergeCell ref="Q734:Q739"/>
    <mergeCell ref="R734:R739"/>
    <mergeCell ref="S734:S739"/>
    <mergeCell ref="T734:T739"/>
    <mergeCell ref="U734:U739"/>
    <mergeCell ref="X726:X731"/>
    <mergeCell ref="Y726:Y731"/>
    <mergeCell ref="Z726:Z731"/>
    <mergeCell ref="AA726:AA731"/>
    <mergeCell ref="A732:A739"/>
    <mergeCell ref="B732:B739"/>
    <mergeCell ref="C732:C739"/>
    <mergeCell ref="E732:AA732"/>
    <mergeCell ref="E733:AA733"/>
    <mergeCell ref="E734:O734"/>
    <mergeCell ref="R726:R731"/>
    <mergeCell ref="S726:S731"/>
    <mergeCell ref="T726:T731"/>
    <mergeCell ref="U726:U731"/>
    <mergeCell ref="V726:V731"/>
    <mergeCell ref="W726:W731"/>
    <mergeCell ref="Z718:Z723"/>
    <mergeCell ref="AA718:AA723"/>
    <mergeCell ref="A724:A731"/>
    <mergeCell ref="B724:B731"/>
    <mergeCell ref="C724:C731"/>
    <mergeCell ref="E724:AA724"/>
    <mergeCell ref="E725:AA725"/>
    <mergeCell ref="E726:O726"/>
    <mergeCell ref="P726:P731"/>
    <mergeCell ref="Q726:Q731"/>
    <mergeCell ref="T718:T723"/>
    <mergeCell ref="U718:U723"/>
    <mergeCell ref="V718:V723"/>
    <mergeCell ref="W718:W723"/>
    <mergeCell ref="X718:X723"/>
    <mergeCell ref="Y718:Y723"/>
    <mergeCell ref="A716:A723"/>
    <mergeCell ref="B716:B723"/>
    <mergeCell ref="C716:C723"/>
    <mergeCell ref="E716:AA716"/>
    <mergeCell ref="E717:AA717"/>
    <mergeCell ref="E718:O718"/>
    <mergeCell ref="P718:P723"/>
    <mergeCell ref="Q718:Q723"/>
    <mergeCell ref="R718:R723"/>
    <mergeCell ref="S718:S723"/>
    <mergeCell ref="V710:V715"/>
    <mergeCell ref="W710:W715"/>
    <mergeCell ref="X710:X715"/>
    <mergeCell ref="Y710:Y715"/>
    <mergeCell ref="Z710:Z715"/>
    <mergeCell ref="AA710:AA715"/>
    <mergeCell ref="P710:P715"/>
    <mergeCell ref="Q710:Q715"/>
    <mergeCell ref="R710:R715"/>
    <mergeCell ref="S710:S715"/>
    <mergeCell ref="T710:T715"/>
    <mergeCell ref="U710:U715"/>
    <mergeCell ref="X702:X707"/>
    <mergeCell ref="Y702:Y707"/>
    <mergeCell ref="Z702:Z707"/>
    <mergeCell ref="AA702:AA707"/>
    <mergeCell ref="A708:A715"/>
    <mergeCell ref="B708:B715"/>
    <mergeCell ref="C708:C715"/>
    <mergeCell ref="E708:AA708"/>
    <mergeCell ref="E709:AA709"/>
    <mergeCell ref="E710:O710"/>
    <mergeCell ref="R702:R707"/>
    <mergeCell ref="S702:S707"/>
    <mergeCell ref="T702:T707"/>
    <mergeCell ref="U702:U707"/>
    <mergeCell ref="V702:V707"/>
    <mergeCell ref="W702:W707"/>
    <mergeCell ref="Z694:Z699"/>
    <mergeCell ref="AA694:AA699"/>
    <mergeCell ref="A700:A707"/>
    <mergeCell ref="B700:B707"/>
    <mergeCell ref="C700:C707"/>
    <mergeCell ref="E700:AA700"/>
    <mergeCell ref="E701:AA701"/>
    <mergeCell ref="E702:O702"/>
    <mergeCell ref="P702:P707"/>
    <mergeCell ref="Q702:Q707"/>
    <mergeCell ref="T694:T699"/>
    <mergeCell ref="U694:U699"/>
    <mergeCell ref="V694:V699"/>
    <mergeCell ref="W694:W699"/>
    <mergeCell ref="X694:X699"/>
    <mergeCell ref="Y694:Y699"/>
    <mergeCell ref="A692:A699"/>
    <mergeCell ref="B692:B699"/>
    <mergeCell ref="C692:C699"/>
    <mergeCell ref="E692:AA692"/>
    <mergeCell ref="E693:AA693"/>
    <mergeCell ref="E694:O694"/>
    <mergeCell ref="P694:P699"/>
    <mergeCell ref="Q694:Q699"/>
    <mergeCell ref="R694:R699"/>
    <mergeCell ref="S694:S699"/>
    <mergeCell ref="V686:V691"/>
    <mergeCell ref="W686:W691"/>
    <mergeCell ref="X686:X691"/>
    <mergeCell ref="Y686:Y691"/>
    <mergeCell ref="Z686:Z691"/>
    <mergeCell ref="AA686:AA691"/>
    <mergeCell ref="P686:P691"/>
    <mergeCell ref="Q686:Q691"/>
    <mergeCell ref="R686:R691"/>
    <mergeCell ref="S686:S691"/>
    <mergeCell ref="T686:T691"/>
    <mergeCell ref="U686:U691"/>
    <mergeCell ref="X678:X683"/>
    <mergeCell ref="Y678:Y683"/>
    <mergeCell ref="Z678:Z683"/>
    <mergeCell ref="AA678:AA683"/>
    <mergeCell ref="A684:A691"/>
    <mergeCell ref="B684:B691"/>
    <mergeCell ref="C684:C691"/>
    <mergeCell ref="E684:AA684"/>
    <mergeCell ref="E685:AA685"/>
    <mergeCell ref="E686:O686"/>
    <mergeCell ref="R678:R683"/>
    <mergeCell ref="S678:S683"/>
    <mergeCell ref="T678:T683"/>
    <mergeCell ref="U678:U683"/>
    <mergeCell ref="V678:V683"/>
    <mergeCell ref="W678:W683"/>
    <mergeCell ref="Z670:Z675"/>
    <mergeCell ref="AA670:AA675"/>
    <mergeCell ref="A676:A683"/>
    <mergeCell ref="B676:B683"/>
    <mergeCell ref="C676:C683"/>
    <mergeCell ref="E676:AA676"/>
    <mergeCell ref="E677:AA677"/>
    <mergeCell ref="E678:O678"/>
    <mergeCell ref="P678:P683"/>
    <mergeCell ref="Q678:Q683"/>
    <mergeCell ref="T670:T675"/>
    <mergeCell ref="U670:U675"/>
    <mergeCell ref="V670:V675"/>
    <mergeCell ref="W670:W675"/>
    <mergeCell ref="X670:X675"/>
    <mergeCell ref="Y670:Y675"/>
    <mergeCell ref="A668:A675"/>
    <mergeCell ref="B668:B675"/>
    <mergeCell ref="C668:C675"/>
    <mergeCell ref="E668:AA668"/>
    <mergeCell ref="E669:AA669"/>
    <mergeCell ref="E670:O670"/>
    <mergeCell ref="P670:P675"/>
    <mergeCell ref="Q670:Q675"/>
    <mergeCell ref="R670:R675"/>
    <mergeCell ref="S670:S675"/>
    <mergeCell ref="V662:V667"/>
    <mergeCell ref="W662:W667"/>
    <mergeCell ref="X662:X667"/>
    <mergeCell ref="Y662:Y667"/>
    <mergeCell ref="Z662:Z667"/>
    <mergeCell ref="AA662:AA667"/>
    <mergeCell ref="P662:P667"/>
    <mergeCell ref="Q662:Q667"/>
    <mergeCell ref="R662:R667"/>
    <mergeCell ref="S662:S667"/>
    <mergeCell ref="T662:T667"/>
    <mergeCell ref="U662:U667"/>
    <mergeCell ref="X654:X659"/>
    <mergeCell ref="Y654:Y659"/>
    <mergeCell ref="Z654:Z659"/>
    <mergeCell ref="AA654:AA659"/>
    <mergeCell ref="A660:A667"/>
    <mergeCell ref="B660:B667"/>
    <mergeCell ref="C660:C667"/>
    <mergeCell ref="E660:AA660"/>
    <mergeCell ref="E661:AA661"/>
    <mergeCell ref="E662:O662"/>
    <mergeCell ref="R654:R659"/>
    <mergeCell ref="S654:S659"/>
    <mergeCell ref="T654:T659"/>
    <mergeCell ref="U654:U659"/>
    <mergeCell ref="V654:V659"/>
    <mergeCell ref="W654:W659"/>
    <mergeCell ref="Z646:Z651"/>
    <mergeCell ref="AA646:AA651"/>
    <mergeCell ref="A652:A659"/>
    <mergeCell ref="B652:B659"/>
    <mergeCell ref="C652:C659"/>
    <mergeCell ref="E652:AA652"/>
    <mergeCell ref="E653:AA653"/>
    <mergeCell ref="E654:O654"/>
    <mergeCell ref="P654:P659"/>
    <mergeCell ref="Q654:Q659"/>
    <mergeCell ref="T646:T651"/>
    <mergeCell ref="U646:U651"/>
    <mergeCell ref="V646:V651"/>
    <mergeCell ref="W646:W651"/>
    <mergeCell ref="X646:X651"/>
    <mergeCell ref="Y646:Y651"/>
    <mergeCell ref="A644:A651"/>
    <mergeCell ref="B644:B651"/>
    <mergeCell ref="C644:C651"/>
    <mergeCell ref="E644:AA644"/>
    <mergeCell ref="E645:AA645"/>
    <mergeCell ref="E646:O646"/>
    <mergeCell ref="P646:P651"/>
    <mergeCell ref="Q646:Q651"/>
    <mergeCell ref="R646:R651"/>
    <mergeCell ref="S646:S651"/>
    <mergeCell ref="V638:V643"/>
    <mergeCell ref="W638:W643"/>
    <mergeCell ref="X638:X643"/>
    <mergeCell ref="Y638:Y643"/>
    <mergeCell ref="Z638:Z643"/>
    <mergeCell ref="AA638:AA643"/>
    <mergeCell ref="P638:P643"/>
    <mergeCell ref="Q638:Q643"/>
    <mergeCell ref="R638:R643"/>
    <mergeCell ref="S638:S643"/>
    <mergeCell ref="T638:T643"/>
    <mergeCell ref="U638:U643"/>
    <mergeCell ref="X630:X635"/>
    <mergeCell ref="Y630:Y635"/>
    <mergeCell ref="Z630:Z635"/>
    <mergeCell ref="AA630:AA635"/>
    <mergeCell ref="A636:A643"/>
    <mergeCell ref="B636:B643"/>
    <mergeCell ref="C636:C643"/>
    <mergeCell ref="E636:AA636"/>
    <mergeCell ref="E637:AA637"/>
    <mergeCell ref="E638:O638"/>
    <mergeCell ref="R630:R635"/>
    <mergeCell ref="S630:S635"/>
    <mergeCell ref="T630:T635"/>
    <mergeCell ref="U630:U635"/>
    <mergeCell ref="V630:V635"/>
    <mergeCell ref="W630:W635"/>
    <mergeCell ref="Z622:Z627"/>
    <mergeCell ref="AA622:AA627"/>
    <mergeCell ref="A628:A635"/>
    <mergeCell ref="B628:B635"/>
    <mergeCell ref="C628:C635"/>
    <mergeCell ref="E628:AA628"/>
    <mergeCell ref="E629:AA629"/>
    <mergeCell ref="E630:O630"/>
    <mergeCell ref="P630:P635"/>
    <mergeCell ref="Q630:Q635"/>
    <mergeCell ref="T622:T627"/>
    <mergeCell ref="U622:U627"/>
    <mergeCell ref="V622:V627"/>
    <mergeCell ref="W622:W627"/>
    <mergeCell ref="X622:X627"/>
    <mergeCell ref="Y622:Y627"/>
    <mergeCell ref="A620:A627"/>
    <mergeCell ref="B620:B627"/>
    <mergeCell ref="C620:C627"/>
    <mergeCell ref="E620:AA620"/>
    <mergeCell ref="E621:AA621"/>
    <mergeCell ref="E622:O622"/>
    <mergeCell ref="P622:P627"/>
    <mergeCell ref="Q622:Q627"/>
    <mergeCell ref="R622:R627"/>
    <mergeCell ref="S622:S627"/>
    <mergeCell ref="V614:V619"/>
    <mergeCell ref="W614:W619"/>
    <mergeCell ref="X614:X619"/>
    <mergeCell ref="Y614:Y619"/>
    <mergeCell ref="Z614:Z619"/>
    <mergeCell ref="AA614:AA619"/>
    <mergeCell ref="P614:P619"/>
    <mergeCell ref="Q614:Q619"/>
    <mergeCell ref="R614:R619"/>
    <mergeCell ref="S614:S619"/>
    <mergeCell ref="T614:T619"/>
    <mergeCell ref="U614:U619"/>
    <mergeCell ref="X606:X611"/>
    <mergeCell ref="Y606:Y611"/>
    <mergeCell ref="Z606:Z611"/>
    <mergeCell ref="AA606:AA611"/>
    <mergeCell ref="A612:A619"/>
    <mergeCell ref="B612:B619"/>
    <mergeCell ref="C612:C619"/>
    <mergeCell ref="E612:AA612"/>
    <mergeCell ref="E613:AA613"/>
    <mergeCell ref="E614:O614"/>
    <mergeCell ref="R606:R611"/>
    <mergeCell ref="S606:S611"/>
    <mergeCell ref="T606:T611"/>
    <mergeCell ref="U606:U611"/>
    <mergeCell ref="V606:V611"/>
    <mergeCell ref="W606:W611"/>
    <mergeCell ref="Z598:Z603"/>
    <mergeCell ref="AA598:AA603"/>
    <mergeCell ref="A604:A611"/>
    <mergeCell ref="B604:B611"/>
    <mergeCell ref="C604:C611"/>
    <mergeCell ref="E604:AA604"/>
    <mergeCell ref="E605:AA605"/>
    <mergeCell ref="E606:O606"/>
    <mergeCell ref="P606:P611"/>
    <mergeCell ref="Q606:Q611"/>
    <mergeCell ref="T598:T603"/>
    <mergeCell ref="U598:U603"/>
    <mergeCell ref="V598:V603"/>
    <mergeCell ref="W598:W603"/>
    <mergeCell ref="X598:X603"/>
    <mergeCell ref="Y598:Y603"/>
    <mergeCell ref="A596:A603"/>
    <mergeCell ref="B596:B603"/>
    <mergeCell ref="C596:C603"/>
    <mergeCell ref="E596:AA596"/>
    <mergeCell ref="E597:AA597"/>
    <mergeCell ref="E598:O598"/>
    <mergeCell ref="P598:P603"/>
    <mergeCell ref="Q598:Q603"/>
    <mergeCell ref="R598:R603"/>
    <mergeCell ref="S598:S603"/>
    <mergeCell ref="V590:V595"/>
    <mergeCell ref="W590:W595"/>
    <mergeCell ref="X590:X595"/>
    <mergeCell ref="Y590:Y595"/>
    <mergeCell ref="Z590:Z595"/>
    <mergeCell ref="AA590:AA595"/>
    <mergeCell ref="P590:P595"/>
    <mergeCell ref="Q590:Q595"/>
    <mergeCell ref="R590:R595"/>
    <mergeCell ref="S590:S595"/>
    <mergeCell ref="T590:T595"/>
    <mergeCell ref="U590:U595"/>
    <mergeCell ref="X582:X587"/>
    <mergeCell ref="Y582:Y587"/>
    <mergeCell ref="Z582:Z587"/>
    <mergeCell ref="AA582:AA587"/>
    <mergeCell ref="A588:A595"/>
    <mergeCell ref="B588:B595"/>
    <mergeCell ref="C588:C595"/>
    <mergeCell ref="E588:AA588"/>
    <mergeCell ref="E589:AA589"/>
    <mergeCell ref="E590:O590"/>
    <mergeCell ref="R582:R587"/>
    <mergeCell ref="S582:S587"/>
    <mergeCell ref="T582:T587"/>
    <mergeCell ref="U582:U587"/>
    <mergeCell ref="V582:V587"/>
    <mergeCell ref="W582:W587"/>
    <mergeCell ref="Z574:Z579"/>
    <mergeCell ref="AA574:AA579"/>
    <mergeCell ref="A580:A587"/>
    <mergeCell ref="B580:B587"/>
    <mergeCell ref="C580:C587"/>
    <mergeCell ref="E580:AA580"/>
    <mergeCell ref="E581:AA581"/>
    <mergeCell ref="E582:O582"/>
    <mergeCell ref="P582:P587"/>
    <mergeCell ref="Q582:Q587"/>
    <mergeCell ref="T574:T579"/>
    <mergeCell ref="U574:U579"/>
    <mergeCell ref="V574:V579"/>
    <mergeCell ref="W574:W579"/>
    <mergeCell ref="X574:X579"/>
    <mergeCell ref="Y574:Y579"/>
    <mergeCell ref="A572:A579"/>
    <mergeCell ref="B572:B579"/>
    <mergeCell ref="C572:C579"/>
    <mergeCell ref="E572:AA572"/>
    <mergeCell ref="E573:AA573"/>
    <mergeCell ref="E574:O574"/>
    <mergeCell ref="P574:P579"/>
    <mergeCell ref="Q574:Q579"/>
    <mergeCell ref="R574:R579"/>
    <mergeCell ref="S574:S579"/>
    <mergeCell ref="V566:V571"/>
    <mergeCell ref="W566:W571"/>
    <mergeCell ref="X566:X571"/>
    <mergeCell ref="Y566:Y571"/>
    <mergeCell ref="Z566:Z571"/>
    <mergeCell ref="AA566:AA571"/>
    <mergeCell ref="P566:P571"/>
    <mergeCell ref="Q566:Q571"/>
    <mergeCell ref="R566:R571"/>
    <mergeCell ref="S566:S571"/>
    <mergeCell ref="T566:T571"/>
    <mergeCell ref="U566:U571"/>
    <mergeCell ref="X558:X563"/>
    <mergeCell ref="Y558:Y563"/>
    <mergeCell ref="Z558:Z563"/>
    <mergeCell ref="AA558:AA563"/>
    <mergeCell ref="A564:A571"/>
    <mergeCell ref="B564:B571"/>
    <mergeCell ref="C564:C571"/>
    <mergeCell ref="E564:AA564"/>
    <mergeCell ref="E565:AA565"/>
    <mergeCell ref="E566:O566"/>
    <mergeCell ref="R558:R563"/>
    <mergeCell ref="S558:S563"/>
    <mergeCell ref="T558:T563"/>
    <mergeCell ref="U558:U563"/>
    <mergeCell ref="V558:V563"/>
    <mergeCell ref="W558:W563"/>
    <mergeCell ref="Z550:Z555"/>
    <mergeCell ref="AA550:AA555"/>
    <mergeCell ref="A556:A563"/>
    <mergeCell ref="B556:B563"/>
    <mergeCell ref="C556:C563"/>
    <mergeCell ref="E556:AA556"/>
    <mergeCell ref="E557:AA557"/>
    <mergeCell ref="E558:O558"/>
    <mergeCell ref="P558:P563"/>
    <mergeCell ref="Q558:Q563"/>
    <mergeCell ref="T550:T555"/>
    <mergeCell ref="U550:U555"/>
    <mergeCell ref="V550:V555"/>
    <mergeCell ref="W550:W555"/>
    <mergeCell ref="X550:X555"/>
    <mergeCell ref="Y550:Y555"/>
    <mergeCell ref="A548:A555"/>
    <mergeCell ref="B548:B555"/>
    <mergeCell ref="C548:C555"/>
    <mergeCell ref="E548:AA548"/>
    <mergeCell ref="E549:AA549"/>
    <mergeCell ref="E550:O550"/>
    <mergeCell ref="P550:P555"/>
    <mergeCell ref="Q550:Q555"/>
    <mergeCell ref="R550:R555"/>
    <mergeCell ref="S550:S555"/>
    <mergeCell ref="V542:V547"/>
    <mergeCell ref="W542:W547"/>
    <mergeCell ref="X542:X547"/>
    <mergeCell ref="Y542:Y547"/>
    <mergeCell ref="Z542:Z547"/>
    <mergeCell ref="AA542:AA547"/>
    <mergeCell ref="P542:P547"/>
    <mergeCell ref="Q542:Q547"/>
    <mergeCell ref="R542:R547"/>
    <mergeCell ref="S542:S547"/>
    <mergeCell ref="T542:T547"/>
    <mergeCell ref="U542:U547"/>
    <mergeCell ref="X534:X539"/>
    <mergeCell ref="Y534:Y539"/>
    <mergeCell ref="Z534:Z539"/>
    <mergeCell ref="AA534:AA539"/>
    <mergeCell ref="A540:A547"/>
    <mergeCell ref="B540:B547"/>
    <mergeCell ref="C540:C547"/>
    <mergeCell ref="E540:AA540"/>
    <mergeCell ref="E541:AA541"/>
    <mergeCell ref="E542:O542"/>
    <mergeCell ref="R534:R539"/>
    <mergeCell ref="S534:S539"/>
    <mergeCell ref="T534:T539"/>
    <mergeCell ref="U534:U539"/>
    <mergeCell ref="V534:V539"/>
    <mergeCell ref="W534:W539"/>
    <mergeCell ref="Z526:Z531"/>
    <mergeCell ref="AA526:AA531"/>
    <mergeCell ref="A532:A539"/>
    <mergeCell ref="B532:B539"/>
    <mergeCell ref="C532:C539"/>
    <mergeCell ref="E532:AA532"/>
    <mergeCell ref="E533:AA533"/>
    <mergeCell ref="E534:O534"/>
    <mergeCell ref="P534:P539"/>
    <mergeCell ref="Q534:Q539"/>
    <mergeCell ref="T526:T531"/>
    <mergeCell ref="U526:U531"/>
    <mergeCell ref="V526:V531"/>
    <mergeCell ref="W526:W531"/>
    <mergeCell ref="X526:X531"/>
    <mergeCell ref="Y526:Y531"/>
    <mergeCell ref="A524:A531"/>
    <mergeCell ref="B524:B531"/>
    <mergeCell ref="C524:C531"/>
    <mergeCell ref="E524:AA524"/>
    <mergeCell ref="E525:AA525"/>
    <mergeCell ref="E526:O526"/>
    <mergeCell ref="P526:P531"/>
    <mergeCell ref="Q526:Q531"/>
    <mergeCell ref="R526:R531"/>
    <mergeCell ref="S526:S531"/>
    <mergeCell ref="V518:V523"/>
    <mergeCell ref="W518:W523"/>
    <mergeCell ref="X518:X523"/>
    <mergeCell ref="Y518:Y523"/>
    <mergeCell ref="Z518:Z523"/>
    <mergeCell ref="AA518:AA523"/>
    <mergeCell ref="P518:P523"/>
    <mergeCell ref="Q518:Q523"/>
    <mergeCell ref="R518:R523"/>
    <mergeCell ref="S518:S523"/>
    <mergeCell ref="T518:T523"/>
    <mergeCell ref="U518:U523"/>
    <mergeCell ref="X510:X515"/>
    <mergeCell ref="Y510:Y515"/>
    <mergeCell ref="Z510:Z515"/>
    <mergeCell ref="AA510:AA515"/>
    <mergeCell ref="A516:A523"/>
    <mergeCell ref="B516:B523"/>
    <mergeCell ref="C516:C523"/>
    <mergeCell ref="E516:AA516"/>
    <mergeCell ref="E517:AA517"/>
    <mergeCell ref="E518:O518"/>
    <mergeCell ref="R510:R515"/>
    <mergeCell ref="S510:S515"/>
    <mergeCell ref="T510:T515"/>
    <mergeCell ref="U510:U515"/>
    <mergeCell ref="V510:V515"/>
    <mergeCell ref="W510:W515"/>
    <mergeCell ref="Z502:Z507"/>
    <mergeCell ref="AA502:AA507"/>
    <mergeCell ref="A508:A515"/>
    <mergeCell ref="B508:B515"/>
    <mergeCell ref="C508:C515"/>
    <mergeCell ref="E508:AA508"/>
    <mergeCell ref="E509:AA509"/>
    <mergeCell ref="E510:O510"/>
    <mergeCell ref="P510:P515"/>
    <mergeCell ref="Q510:Q515"/>
    <mergeCell ref="T502:T507"/>
    <mergeCell ref="U502:U507"/>
    <mergeCell ref="V502:V507"/>
    <mergeCell ref="W502:W507"/>
    <mergeCell ref="X502:X507"/>
    <mergeCell ref="Y502:Y507"/>
    <mergeCell ref="A500:A507"/>
    <mergeCell ref="B500:B507"/>
    <mergeCell ref="C500:C507"/>
    <mergeCell ref="E500:AA500"/>
    <mergeCell ref="E501:AA501"/>
    <mergeCell ref="E502:O502"/>
    <mergeCell ref="P502:P507"/>
    <mergeCell ref="Q502:Q507"/>
    <mergeCell ref="R502:R507"/>
    <mergeCell ref="S502:S507"/>
    <mergeCell ref="V494:V499"/>
    <mergeCell ref="W494:W499"/>
    <mergeCell ref="X494:X499"/>
    <mergeCell ref="Y494:Y499"/>
    <mergeCell ref="Z494:Z499"/>
    <mergeCell ref="AA494:AA499"/>
    <mergeCell ref="P494:P499"/>
    <mergeCell ref="Q494:Q499"/>
    <mergeCell ref="R494:R499"/>
    <mergeCell ref="S494:S499"/>
    <mergeCell ref="T494:T499"/>
    <mergeCell ref="U494:U499"/>
    <mergeCell ref="X486:X491"/>
    <mergeCell ref="Y486:Y491"/>
    <mergeCell ref="Z486:Z491"/>
    <mergeCell ref="AA486:AA491"/>
    <mergeCell ref="A492:A499"/>
    <mergeCell ref="B492:B499"/>
    <mergeCell ref="C492:C499"/>
    <mergeCell ref="E492:AA492"/>
    <mergeCell ref="E493:AA493"/>
    <mergeCell ref="E494:O494"/>
    <mergeCell ref="R486:R491"/>
    <mergeCell ref="S486:S491"/>
    <mergeCell ref="T486:T491"/>
    <mergeCell ref="U486:U491"/>
    <mergeCell ref="V486:V491"/>
    <mergeCell ref="W486:W491"/>
    <mergeCell ref="Z478:Z483"/>
    <mergeCell ref="AA478:AA483"/>
    <mergeCell ref="A484:A491"/>
    <mergeCell ref="B484:B491"/>
    <mergeCell ref="C484:C491"/>
    <mergeCell ref="E484:AA484"/>
    <mergeCell ref="E485:AA485"/>
    <mergeCell ref="E486:O486"/>
    <mergeCell ref="P486:P491"/>
    <mergeCell ref="Q486:Q491"/>
    <mergeCell ref="T478:T483"/>
    <mergeCell ref="U478:U483"/>
    <mergeCell ref="V478:V483"/>
    <mergeCell ref="W478:W483"/>
    <mergeCell ref="X478:X483"/>
    <mergeCell ref="Y478:Y483"/>
    <mergeCell ref="A476:A483"/>
    <mergeCell ref="B476:B483"/>
    <mergeCell ref="C476:C483"/>
    <mergeCell ref="E476:AA476"/>
    <mergeCell ref="E477:AA477"/>
    <mergeCell ref="E478:O478"/>
    <mergeCell ref="P478:P483"/>
    <mergeCell ref="Q478:Q483"/>
    <mergeCell ref="R478:R483"/>
    <mergeCell ref="S478:S483"/>
    <mergeCell ref="V470:V475"/>
    <mergeCell ref="W470:W475"/>
    <mergeCell ref="X470:X475"/>
    <mergeCell ref="Y470:Y475"/>
    <mergeCell ref="Z470:Z475"/>
    <mergeCell ref="AA470:AA475"/>
    <mergeCell ref="P470:P475"/>
    <mergeCell ref="Q470:Q475"/>
    <mergeCell ref="R470:R475"/>
    <mergeCell ref="S470:S475"/>
    <mergeCell ref="T470:T475"/>
    <mergeCell ref="U470:U475"/>
    <mergeCell ref="X462:X467"/>
    <mergeCell ref="Y462:Y467"/>
    <mergeCell ref="Z462:Z467"/>
    <mergeCell ref="AA462:AA467"/>
    <mergeCell ref="A468:A475"/>
    <mergeCell ref="B468:B475"/>
    <mergeCell ref="C468:C475"/>
    <mergeCell ref="E468:AA468"/>
    <mergeCell ref="E469:AA469"/>
    <mergeCell ref="E470:O470"/>
    <mergeCell ref="R462:R467"/>
    <mergeCell ref="S462:S467"/>
    <mergeCell ref="T462:T467"/>
    <mergeCell ref="U462:U467"/>
    <mergeCell ref="V462:V467"/>
    <mergeCell ref="W462:W467"/>
    <mergeCell ref="Z454:Z459"/>
    <mergeCell ref="AA454:AA459"/>
    <mergeCell ref="A460:A467"/>
    <mergeCell ref="B460:B467"/>
    <mergeCell ref="C460:C467"/>
    <mergeCell ref="E460:AA460"/>
    <mergeCell ref="E461:AA461"/>
    <mergeCell ref="E462:O462"/>
    <mergeCell ref="P462:P467"/>
    <mergeCell ref="Q462:Q467"/>
    <mergeCell ref="T454:T459"/>
    <mergeCell ref="U454:U459"/>
    <mergeCell ref="V454:V459"/>
    <mergeCell ref="W454:W459"/>
    <mergeCell ref="X454:X459"/>
    <mergeCell ref="Y454:Y459"/>
    <mergeCell ref="A452:A459"/>
    <mergeCell ref="B452:B459"/>
    <mergeCell ref="C452:C459"/>
    <mergeCell ref="E452:AA452"/>
    <mergeCell ref="E453:AA453"/>
    <mergeCell ref="E454:O454"/>
    <mergeCell ref="P454:P459"/>
    <mergeCell ref="Q454:Q459"/>
    <mergeCell ref="R454:R459"/>
    <mergeCell ref="S454:S459"/>
    <mergeCell ref="V446:V451"/>
    <mergeCell ref="W446:W451"/>
    <mergeCell ref="X446:X451"/>
    <mergeCell ref="Y446:Y451"/>
    <mergeCell ref="Z446:Z451"/>
    <mergeCell ref="AA446:AA451"/>
    <mergeCell ref="P446:P451"/>
    <mergeCell ref="Q446:Q451"/>
    <mergeCell ref="R446:R451"/>
    <mergeCell ref="S446:S451"/>
    <mergeCell ref="T446:T451"/>
    <mergeCell ref="U446:U451"/>
    <mergeCell ref="X438:X443"/>
    <mergeCell ref="Y438:Y443"/>
    <mergeCell ref="Z438:Z443"/>
    <mergeCell ref="AA438:AA443"/>
    <mergeCell ref="A444:A451"/>
    <mergeCell ref="B444:B451"/>
    <mergeCell ref="C444:C451"/>
    <mergeCell ref="E444:AA444"/>
    <mergeCell ref="E445:AA445"/>
    <mergeCell ref="E446:O446"/>
    <mergeCell ref="R438:R443"/>
    <mergeCell ref="S438:S443"/>
    <mergeCell ref="T438:T443"/>
    <mergeCell ref="U438:U443"/>
    <mergeCell ref="V438:V443"/>
    <mergeCell ref="W438:W443"/>
    <mergeCell ref="Z430:Z435"/>
    <mergeCell ref="AA430:AA435"/>
    <mergeCell ref="A436:A443"/>
    <mergeCell ref="B436:B443"/>
    <mergeCell ref="C436:C443"/>
    <mergeCell ref="E436:AA436"/>
    <mergeCell ref="E437:AA437"/>
    <mergeCell ref="E438:O438"/>
    <mergeCell ref="P438:P443"/>
    <mergeCell ref="Q438:Q443"/>
    <mergeCell ref="T430:T435"/>
    <mergeCell ref="U430:U435"/>
    <mergeCell ref="V430:V435"/>
    <mergeCell ref="W430:W435"/>
    <mergeCell ref="X430:X435"/>
    <mergeCell ref="Y430:Y435"/>
    <mergeCell ref="A428:A435"/>
    <mergeCell ref="B428:B435"/>
    <mergeCell ref="C428:C435"/>
    <mergeCell ref="E428:AA428"/>
    <mergeCell ref="E429:AA429"/>
    <mergeCell ref="E430:O430"/>
    <mergeCell ref="P430:P435"/>
    <mergeCell ref="Q430:Q435"/>
    <mergeCell ref="R430:R435"/>
    <mergeCell ref="S430:S435"/>
    <mergeCell ref="V422:V427"/>
    <mergeCell ref="W422:W427"/>
    <mergeCell ref="X422:X427"/>
    <mergeCell ref="Y422:Y427"/>
    <mergeCell ref="Z422:Z427"/>
    <mergeCell ref="AA422:AA427"/>
    <mergeCell ref="P422:P427"/>
    <mergeCell ref="Q422:Q427"/>
    <mergeCell ref="R422:R427"/>
    <mergeCell ref="S422:S427"/>
    <mergeCell ref="T422:T427"/>
    <mergeCell ref="U422:U427"/>
    <mergeCell ref="X414:X419"/>
    <mergeCell ref="Y414:Y419"/>
    <mergeCell ref="Z414:Z419"/>
    <mergeCell ref="AA414:AA419"/>
    <mergeCell ref="A420:A427"/>
    <mergeCell ref="B420:B427"/>
    <mergeCell ref="C420:C427"/>
    <mergeCell ref="E420:AA420"/>
    <mergeCell ref="E421:AA421"/>
    <mergeCell ref="E422:O422"/>
    <mergeCell ref="R414:R419"/>
    <mergeCell ref="S414:S419"/>
    <mergeCell ref="T414:T419"/>
    <mergeCell ref="U414:U419"/>
    <mergeCell ref="V414:V419"/>
    <mergeCell ref="W414:W419"/>
    <mergeCell ref="Z406:Z411"/>
    <mergeCell ref="AA406:AA411"/>
    <mergeCell ref="A412:A419"/>
    <mergeCell ref="B412:B419"/>
    <mergeCell ref="C412:C419"/>
    <mergeCell ref="E412:AA412"/>
    <mergeCell ref="E413:AA413"/>
    <mergeCell ref="E414:O414"/>
    <mergeCell ref="P414:P419"/>
    <mergeCell ref="Q414:Q419"/>
    <mergeCell ref="T406:T411"/>
    <mergeCell ref="U406:U411"/>
    <mergeCell ref="V406:V411"/>
    <mergeCell ref="W406:W411"/>
    <mergeCell ref="X406:X411"/>
    <mergeCell ref="Y406:Y411"/>
    <mergeCell ref="A404:A411"/>
    <mergeCell ref="B404:B411"/>
    <mergeCell ref="C404:C411"/>
    <mergeCell ref="E404:AA404"/>
    <mergeCell ref="E405:AA405"/>
    <mergeCell ref="E406:O406"/>
    <mergeCell ref="P406:P411"/>
    <mergeCell ref="Q406:Q411"/>
    <mergeCell ref="R406:R411"/>
    <mergeCell ref="S406:S411"/>
    <mergeCell ref="V398:V403"/>
    <mergeCell ref="W398:W403"/>
    <mergeCell ref="X398:X403"/>
    <mergeCell ref="Y398:Y403"/>
    <mergeCell ref="Z398:Z403"/>
    <mergeCell ref="AA398:AA403"/>
    <mergeCell ref="P398:P403"/>
    <mergeCell ref="Q398:Q403"/>
    <mergeCell ref="R398:R403"/>
    <mergeCell ref="S398:S403"/>
    <mergeCell ref="T398:T403"/>
    <mergeCell ref="U398:U403"/>
    <mergeCell ref="X390:X395"/>
    <mergeCell ref="Y390:Y395"/>
    <mergeCell ref="Z390:Z395"/>
    <mergeCell ref="AA390:AA395"/>
    <mergeCell ref="A396:A403"/>
    <mergeCell ref="B396:B403"/>
    <mergeCell ref="C396:C403"/>
    <mergeCell ref="E396:AA396"/>
    <mergeCell ref="E397:AA397"/>
    <mergeCell ref="E398:O398"/>
    <mergeCell ref="R390:R395"/>
    <mergeCell ref="S390:S395"/>
    <mergeCell ref="T390:T395"/>
    <mergeCell ref="U390:U395"/>
    <mergeCell ref="V390:V395"/>
    <mergeCell ref="W390:W395"/>
    <mergeCell ref="AB383:AB387"/>
    <mergeCell ref="AC383:AC387"/>
    <mergeCell ref="A388:A395"/>
    <mergeCell ref="B388:B395"/>
    <mergeCell ref="C388:C395"/>
    <mergeCell ref="E388:AA388"/>
    <mergeCell ref="E389:AA389"/>
    <mergeCell ref="E390:O390"/>
    <mergeCell ref="P390:P395"/>
    <mergeCell ref="Q390:Q395"/>
    <mergeCell ref="V382:V387"/>
    <mergeCell ref="W382:W387"/>
    <mergeCell ref="X382:X387"/>
    <mergeCell ref="Y382:Y387"/>
    <mergeCell ref="Z382:Z387"/>
    <mergeCell ref="AA382:AA387"/>
    <mergeCell ref="P382:P387"/>
    <mergeCell ref="Q382:Q387"/>
    <mergeCell ref="R382:R387"/>
    <mergeCell ref="S382:S387"/>
    <mergeCell ref="T382:T387"/>
    <mergeCell ref="U382:U387"/>
    <mergeCell ref="X374:X379"/>
    <mergeCell ref="Y374:Y379"/>
    <mergeCell ref="Z374:Z379"/>
    <mergeCell ref="AA374:AA379"/>
    <mergeCell ref="A380:A387"/>
    <mergeCell ref="B380:B387"/>
    <mergeCell ref="C380:C387"/>
    <mergeCell ref="E380:AA380"/>
    <mergeCell ref="E381:AA381"/>
    <mergeCell ref="E382:O382"/>
    <mergeCell ref="R374:R379"/>
    <mergeCell ref="S374:S379"/>
    <mergeCell ref="T374:T379"/>
    <mergeCell ref="U374:U379"/>
    <mergeCell ref="V374:V379"/>
    <mergeCell ref="W374:W379"/>
    <mergeCell ref="Z366:Z371"/>
    <mergeCell ref="AA366:AA371"/>
    <mergeCell ref="A372:A379"/>
    <mergeCell ref="B372:B379"/>
    <mergeCell ref="C372:C379"/>
    <mergeCell ref="E372:AA372"/>
    <mergeCell ref="E373:AA373"/>
    <mergeCell ref="E374:O374"/>
    <mergeCell ref="P374:P379"/>
    <mergeCell ref="Q374:Q379"/>
    <mergeCell ref="T366:T371"/>
    <mergeCell ref="U366:U371"/>
    <mergeCell ref="V366:V371"/>
    <mergeCell ref="W366:W371"/>
    <mergeCell ref="X366:X371"/>
    <mergeCell ref="Y366:Y371"/>
    <mergeCell ref="A364:A371"/>
    <mergeCell ref="B364:B371"/>
    <mergeCell ref="C364:C371"/>
    <mergeCell ref="E364:AA364"/>
    <mergeCell ref="E365:AA365"/>
    <mergeCell ref="E366:O366"/>
    <mergeCell ref="P366:P371"/>
    <mergeCell ref="Q366:Q371"/>
    <mergeCell ref="R366:R371"/>
    <mergeCell ref="S366:S371"/>
    <mergeCell ref="V358:V363"/>
    <mergeCell ref="W358:W363"/>
    <mergeCell ref="X358:X363"/>
    <mergeCell ref="Y358:Y363"/>
    <mergeCell ref="Z358:Z363"/>
    <mergeCell ref="AA358:AA363"/>
    <mergeCell ref="P358:P363"/>
    <mergeCell ref="Q358:Q363"/>
    <mergeCell ref="R358:R363"/>
    <mergeCell ref="S358:S363"/>
    <mergeCell ref="T358:T363"/>
    <mergeCell ref="U358:U363"/>
    <mergeCell ref="X350:X355"/>
    <mergeCell ref="Y350:Y355"/>
    <mergeCell ref="Z350:Z355"/>
    <mergeCell ref="AA350:AA355"/>
    <mergeCell ref="A356:A363"/>
    <mergeCell ref="B356:B363"/>
    <mergeCell ref="C356:C363"/>
    <mergeCell ref="E356:AA356"/>
    <mergeCell ref="E357:AA357"/>
    <mergeCell ref="E358:O358"/>
    <mergeCell ref="R350:R355"/>
    <mergeCell ref="S350:S355"/>
    <mergeCell ref="T350:T355"/>
    <mergeCell ref="U350:U355"/>
    <mergeCell ref="V350:V355"/>
    <mergeCell ref="W350:W355"/>
    <mergeCell ref="Z342:Z347"/>
    <mergeCell ref="AA342:AA347"/>
    <mergeCell ref="A348:A355"/>
    <mergeCell ref="B348:B355"/>
    <mergeCell ref="C348:C355"/>
    <mergeCell ref="E348:AA348"/>
    <mergeCell ref="E349:AA349"/>
    <mergeCell ref="E350:O350"/>
    <mergeCell ref="P350:P355"/>
    <mergeCell ref="Q350:Q355"/>
    <mergeCell ref="T342:T347"/>
    <mergeCell ref="U342:U347"/>
    <mergeCell ref="V342:V347"/>
    <mergeCell ref="W342:W347"/>
    <mergeCell ref="X342:X347"/>
    <mergeCell ref="Y342:Y347"/>
    <mergeCell ref="A340:A347"/>
    <mergeCell ref="B340:B347"/>
    <mergeCell ref="C340:C347"/>
    <mergeCell ref="E340:AA340"/>
    <mergeCell ref="E341:AA341"/>
    <mergeCell ref="E342:O342"/>
    <mergeCell ref="P342:P347"/>
    <mergeCell ref="Q342:Q347"/>
    <mergeCell ref="R342:R347"/>
    <mergeCell ref="S342:S347"/>
    <mergeCell ref="V334:V339"/>
    <mergeCell ref="W334:W339"/>
    <mergeCell ref="X334:X339"/>
    <mergeCell ref="Y334:Y339"/>
    <mergeCell ref="Z334:Z339"/>
    <mergeCell ref="AA334:AA339"/>
    <mergeCell ref="P334:P339"/>
    <mergeCell ref="Q334:Q339"/>
    <mergeCell ref="R334:R339"/>
    <mergeCell ref="S334:S339"/>
    <mergeCell ref="T334:T339"/>
    <mergeCell ref="U334:U339"/>
    <mergeCell ref="X326:X331"/>
    <mergeCell ref="Y326:Y331"/>
    <mergeCell ref="Z326:Z331"/>
    <mergeCell ref="AA326:AA331"/>
    <mergeCell ref="A332:A339"/>
    <mergeCell ref="B332:B339"/>
    <mergeCell ref="C332:C339"/>
    <mergeCell ref="E332:AA332"/>
    <mergeCell ref="E333:AA333"/>
    <mergeCell ref="E334:O334"/>
    <mergeCell ref="R326:R331"/>
    <mergeCell ref="S326:S331"/>
    <mergeCell ref="T326:T331"/>
    <mergeCell ref="U326:U331"/>
    <mergeCell ref="V326:V331"/>
    <mergeCell ref="W326:W331"/>
    <mergeCell ref="Z318:Z323"/>
    <mergeCell ref="AA318:AA323"/>
    <mergeCell ref="A324:A331"/>
    <mergeCell ref="B324:B331"/>
    <mergeCell ref="C324:C331"/>
    <mergeCell ref="E324:AA324"/>
    <mergeCell ref="E325:AA325"/>
    <mergeCell ref="E326:O326"/>
    <mergeCell ref="P326:P331"/>
    <mergeCell ref="Q326:Q331"/>
    <mergeCell ref="T318:T323"/>
    <mergeCell ref="U318:U323"/>
    <mergeCell ref="V318:V323"/>
    <mergeCell ref="W318:W323"/>
    <mergeCell ref="X318:X323"/>
    <mergeCell ref="Y318:Y323"/>
    <mergeCell ref="A316:A323"/>
    <mergeCell ref="B316:B323"/>
    <mergeCell ref="C316:C323"/>
    <mergeCell ref="E316:AA316"/>
    <mergeCell ref="E317:AA317"/>
    <mergeCell ref="E318:O318"/>
    <mergeCell ref="P318:P323"/>
    <mergeCell ref="Q318:Q323"/>
    <mergeCell ref="R318:R323"/>
    <mergeCell ref="S318:S323"/>
    <mergeCell ref="V310:V315"/>
    <mergeCell ref="W310:W315"/>
    <mergeCell ref="X310:X315"/>
    <mergeCell ref="Y310:Y315"/>
    <mergeCell ref="Z310:Z315"/>
    <mergeCell ref="AA310:AA315"/>
    <mergeCell ref="P310:P315"/>
    <mergeCell ref="Q310:Q315"/>
    <mergeCell ref="R310:R315"/>
    <mergeCell ref="S310:S315"/>
    <mergeCell ref="T310:T315"/>
    <mergeCell ref="U310:U315"/>
    <mergeCell ref="X302:X307"/>
    <mergeCell ref="Y302:Y307"/>
    <mergeCell ref="Z302:Z307"/>
    <mergeCell ref="AA302:AA307"/>
    <mergeCell ref="A308:A315"/>
    <mergeCell ref="B308:B315"/>
    <mergeCell ref="C308:C315"/>
    <mergeCell ref="E308:AA308"/>
    <mergeCell ref="E309:AA309"/>
    <mergeCell ref="E310:O310"/>
    <mergeCell ref="R302:R307"/>
    <mergeCell ref="S302:S307"/>
    <mergeCell ref="T302:T307"/>
    <mergeCell ref="U302:U307"/>
    <mergeCell ref="V302:V307"/>
    <mergeCell ref="W302:W307"/>
    <mergeCell ref="Z294:Z299"/>
    <mergeCell ref="AA294:AA299"/>
    <mergeCell ref="A300:A307"/>
    <mergeCell ref="B300:B307"/>
    <mergeCell ref="C300:C307"/>
    <mergeCell ref="E300:AA300"/>
    <mergeCell ref="E301:AA301"/>
    <mergeCell ref="E302:O302"/>
    <mergeCell ref="P302:P307"/>
    <mergeCell ref="Q302:Q307"/>
    <mergeCell ref="T294:T299"/>
    <mergeCell ref="U294:U299"/>
    <mergeCell ref="V294:V299"/>
    <mergeCell ref="W294:W299"/>
    <mergeCell ref="X294:X299"/>
    <mergeCell ref="Y294:Y299"/>
    <mergeCell ref="A292:A299"/>
    <mergeCell ref="B292:B299"/>
    <mergeCell ref="C292:C299"/>
    <mergeCell ref="E292:AA292"/>
    <mergeCell ref="E293:AA293"/>
    <mergeCell ref="E294:O294"/>
    <mergeCell ref="P294:P299"/>
    <mergeCell ref="Q294:Q299"/>
    <mergeCell ref="R294:R299"/>
    <mergeCell ref="S294:S299"/>
    <mergeCell ref="Z279:Z284"/>
    <mergeCell ref="AA279:AA284"/>
    <mergeCell ref="A285:A291"/>
    <mergeCell ref="C285:C291"/>
    <mergeCell ref="E285:AA285"/>
    <mergeCell ref="P286:AA291"/>
    <mergeCell ref="T279:T284"/>
    <mergeCell ref="U279:U284"/>
    <mergeCell ref="V279:V284"/>
    <mergeCell ref="W279:W284"/>
    <mergeCell ref="X279:X284"/>
    <mergeCell ref="Y279:Y284"/>
    <mergeCell ref="A277:A284"/>
    <mergeCell ref="B277:B284"/>
    <mergeCell ref="C277:C284"/>
    <mergeCell ref="E277:AA277"/>
    <mergeCell ref="E278:AA278"/>
    <mergeCell ref="E279:O279"/>
    <mergeCell ref="P279:P284"/>
    <mergeCell ref="Q279:Q284"/>
    <mergeCell ref="R279:R284"/>
    <mergeCell ref="S279:S284"/>
    <mergeCell ref="V271:V276"/>
    <mergeCell ref="W271:W276"/>
    <mergeCell ref="X271:X276"/>
    <mergeCell ref="Y271:Y276"/>
    <mergeCell ref="Z271:Z276"/>
    <mergeCell ref="AA271:AA276"/>
    <mergeCell ref="P271:P276"/>
    <mergeCell ref="Q271:Q276"/>
    <mergeCell ref="R271:R276"/>
    <mergeCell ref="S271:S276"/>
    <mergeCell ref="T271:T276"/>
    <mergeCell ref="U271:U276"/>
    <mergeCell ref="A269:A276"/>
    <mergeCell ref="B269:B276"/>
    <mergeCell ref="C269:C276"/>
    <mergeCell ref="E269:AA269"/>
    <mergeCell ref="E270:AA270"/>
    <mergeCell ref="E271:O271"/>
    <mergeCell ref="X263:X268"/>
    <mergeCell ref="Y263:Y268"/>
    <mergeCell ref="Z263:Z268"/>
    <mergeCell ref="AA263:AA268"/>
    <mergeCell ref="R263:R268"/>
    <mergeCell ref="S263:S268"/>
    <mergeCell ref="T263:T268"/>
    <mergeCell ref="U263:U268"/>
    <mergeCell ref="V263:V268"/>
    <mergeCell ref="W263:W268"/>
    <mergeCell ref="Z255:Z260"/>
    <mergeCell ref="AA255:AA260"/>
    <mergeCell ref="A261:A268"/>
    <mergeCell ref="B261:B268"/>
    <mergeCell ref="C261:C268"/>
    <mergeCell ref="E261:AA261"/>
    <mergeCell ref="E262:AA262"/>
    <mergeCell ref="E263:O263"/>
    <mergeCell ref="P263:P268"/>
    <mergeCell ref="Q263:Q268"/>
    <mergeCell ref="T255:T260"/>
    <mergeCell ref="U255:U260"/>
    <mergeCell ref="V255:V260"/>
    <mergeCell ref="W255:W260"/>
    <mergeCell ref="X255:X260"/>
    <mergeCell ref="Y255:Y260"/>
    <mergeCell ref="A253:A260"/>
    <mergeCell ref="B253:B260"/>
    <mergeCell ref="C253:C260"/>
    <mergeCell ref="E253:AA253"/>
    <mergeCell ref="E254:AA254"/>
    <mergeCell ref="E255:N255"/>
    <mergeCell ref="P255:P260"/>
    <mergeCell ref="Q255:Q260"/>
    <mergeCell ref="R255:R260"/>
    <mergeCell ref="S255:S260"/>
    <mergeCell ref="V247:V252"/>
    <mergeCell ref="W247:W252"/>
    <mergeCell ref="X247:X252"/>
    <mergeCell ref="Y247:Y252"/>
    <mergeCell ref="Z247:Z252"/>
    <mergeCell ref="AA247:AA252"/>
    <mergeCell ref="P247:P252"/>
    <mergeCell ref="Q247:Q252"/>
    <mergeCell ref="R247:R252"/>
    <mergeCell ref="S247:S252"/>
    <mergeCell ref="T247:T252"/>
    <mergeCell ref="U247:U252"/>
    <mergeCell ref="X239:X244"/>
    <mergeCell ref="Y239:Y244"/>
    <mergeCell ref="Z239:Z244"/>
    <mergeCell ref="AA239:AA244"/>
    <mergeCell ref="A245:A252"/>
    <mergeCell ref="B245:B252"/>
    <mergeCell ref="C245:C252"/>
    <mergeCell ref="E245:AA245"/>
    <mergeCell ref="E246:AA246"/>
    <mergeCell ref="E247:N247"/>
    <mergeCell ref="R239:R244"/>
    <mergeCell ref="S239:S244"/>
    <mergeCell ref="T239:T244"/>
    <mergeCell ref="U239:U244"/>
    <mergeCell ref="V239:V244"/>
    <mergeCell ref="W239:W244"/>
    <mergeCell ref="Z231:Z236"/>
    <mergeCell ref="AA231:AA236"/>
    <mergeCell ref="A237:A244"/>
    <mergeCell ref="B237:B244"/>
    <mergeCell ref="C237:C244"/>
    <mergeCell ref="E237:AA237"/>
    <mergeCell ref="E238:AA238"/>
    <mergeCell ref="E239:N239"/>
    <mergeCell ref="P239:P244"/>
    <mergeCell ref="Q239:Q244"/>
    <mergeCell ref="T231:T236"/>
    <mergeCell ref="U231:U236"/>
    <mergeCell ref="V231:V236"/>
    <mergeCell ref="W231:W236"/>
    <mergeCell ref="X231:X236"/>
    <mergeCell ref="Y231:Y236"/>
    <mergeCell ref="A229:A236"/>
    <mergeCell ref="B229:B236"/>
    <mergeCell ref="C229:C236"/>
    <mergeCell ref="E229:AA229"/>
    <mergeCell ref="E230:AA230"/>
    <mergeCell ref="E231:N231"/>
    <mergeCell ref="P231:P236"/>
    <mergeCell ref="Q231:Q236"/>
    <mergeCell ref="R231:R236"/>
    <mergeCell ref="S231:S236"/>
    <mergeCell ref="V223:V228"/>
    <mergeCell ref="W223:W228"/>
    <mergeCell ref="X223:X228"/>
    <mergeCell ref="Y223:Y228"/>
    <mergeCell ref="Z223:Z228"/>
    <mergeCell ref="AA223:AA228"/>
    <mergeCell ref="P223:P228"/>
    <mergeCell ref="Q223:Q228"/>
    <mergeCell ref="R223:R228"/>
    <mergeCell ref="S223:S228"/>
    <mergeCell ref="T223:T228"/>
    <mergeCell ref="U223:U228"/>
    <mergeCell ref="X215:X220"/>
    <mergeCell ref="Y215:Y220"/>
    <mergeCell ref="Z215:Z220"/>
    <mergeCell ref="AA215:AA220"/>
    <mergeCell ref="A221:A228"/>
    <mergeCell ref="B221:B228"/>
    <mergeCell ref="C221:C228"/>
    <mergeCell ref="E221:AA221"/>
    <mergeCell ref="E222:AA222"/>
    <mergeCell ref="E223:N223"/>
    <mergeCell ref="R215:R220"/>
    <mergeCell ref="S215:S220"/>
    <mergeCell ref="T215:T220"/>
    <mergeCell ref="U215:U220"/>
    <mergeCell ref="V215:V220"/>
    <mergeCell ref="W215:W220"/>
    <mergeCell ref="Z207:Z212"/>
    <mergeCell ref="AA207:AA212"/>
    <mergeCell ref="A213:A220"/>
    <mergeCell ref="B213:B220"/>
    <mergeCell ref="C213:C220"/>
    <mergeCell ref="E213:AA213"/>
    <mergeCell ref="E214:AA214"/>
    <mergeCell ref="E215:N215"/>
    <mergeCell ref="P215:P220"/>
    <mergeCell ref="Q215:Q220"/>
    <mergeCell ref="T207:T212"/>
    <mergeCell ref="U207:U212"/>
    <mergeCell ref="V207:V212"/>
    <mergeCell ref="W207:W212"/>
    <mergeCell ref="X207:X212"/>
    <mergeCell ref="Y207:Y212"/>
    <mergeCell ref="A205:A212"/>
    <mergeCell ref="B205:B212"/>
    <mergeCell ref="C205:C212"/>
    <mergeCell ref="E205:AA205"/>
    <mergeCell ref="E206:AA206"/>
    <mergeCell ref="E207:N207"/>
    <mergeCell ref="P207:P212"/>
    <mergeCell ref="Q207:Q212"/>
    <mergeCell ref="R207:R212"/>
    <mergeCell ref="S207:S212"/>
    <mergeCell ref="V199:V204"/>
    <mergeCell ref="W199:W204"/>
    <mergeCell ref="X199:X204"/>
    <mergeCell ref="Y199:Y204"/>
    <mergeCell ref="Z199:Z204"/>
    <mergeCell ref="AA199:AA204"/>
    <mergeCell ref="P199:P204"/>
    <mergeCell ref="Q199:Q204"/>
    <mergeCell ref="R199:R204"/>
    <mergeCell ref="S199:S204"/>
    <mergeCell ref="T199:T204"/>
    <mergeCell ref="U199:U204"/>
    <mergeCell ref="X191:X196"/>
    <mergeCell ref="Y191:Y196"/>
    <mergeCell ref="Z191:Z196"/>
    <mergeCell ref="AA191:AA196"/>
    <mergeCell ref="A197:A204"/>
    <mergeCell ref="B197:B204"/>
    <mergeCell ref="C197:C204"/>
    <mergeCell ref="E197:AA197"/>
    <mergeCell ref="E198:AA198"/>
    <mergeCell ref="E199:N199"/>
    <mergeCell ref="R191:R196"/>
    <mergeCell ref="S191:S196"/>
    <mergeCell ref="T191:T196"/>
    <mergeCell ref="U191:U196"/>
    <mergeCell ref="V191:V196"/>
    <mergeCell ref="W191:W196"/>
    <mergeCell ref="Z183:Z188"/>
    <mergeCell ref="AA183:AA188"/>
    <mergeCell ref="A189:A196"/>
    <mergeCell ref="B189:B196"/>
    <mergeCell ref="C189:C196"/>
    <mergeCell ref="E189:AA189"/>
    <mergeCell ref="E190:AA190"/>
    <mergeCell ref="E191:O191"/>
    <mergeCell ref="P191:P196"/>
    <mergeCell ref="Q191:Q196"/>
    <mergeCell ref="T183:T188"/>
    <mergeCell ref="U183:U188"/>
    <mergeCell ref="V183:V188"/>
    <mergeCell ref="W183:W188"/>
    <mergeCell ref="X183:X188"/>
    <mergeCell ref="Y183:Y188"/>
    <mergeCell ref="A181:A188"/>
    <mergeCell ref="B181:B188"/>
    <mergeCell ref="C181:C188"/>
    <mergeCell ref="E181:AA181"/>
    <mergeCell ref="E182:AA182"/>
    <mergeCell ref="E183:O183"/>
    <mergeCell ref="P183:P188"/>
    <mergeCell ref="Q183:Q188"/>
    <mergeCell ref="R183:R188"/>
    <mergeCell ref="S183:S188"/>
    <mergeCell ref="A159:A164"/>
    <mergeCell ref="C159:C164"/>
    <mergeCell ref="E159:AA159"/>
    <mergeCell ref="P160:AA164"/>
    <mergeCell ref="Z153:Z158"/>
    <mergeCell ref="AA153:AA158"/>
    <mergeCell ref="T153:T158"/>
    <mergeCell ref="U153:U158"/>
    <mergeCell ref="V153:V158"/>
    <mergeCell ref="W153:W158"/>
    <mergeCell ref="X153:X158"/>
    <mergeCell ref="Y153:Y158"/>
    <mergeCell ref="A151:A158"/>
    <mergeCell ref="B151:B158"/>
    <mergeCell ref="C151:C158"/>
    <mergeCell ref="E151:AA151"/>
    <mergeCell ref="E152:AA152"/>
    <mergeCell ref="E153:O153"/>
    <mergeCell ref="P153:P158"/>
    <mergeCell ref="Q153:Q158"/>
    <mergeCell ref="R153:R158"/>
    <mergeCell ref="S153:S158"/>
    <mergeCell ref="V145:V150"/>
    <mergeCell ref="W145:W150"/>
    <mergeCell ref="X145:X150"/>
    <mergeCell ref="Y145:Y150"/>
    <mergeCell ref="Z145:Z150"/>
    <mergeCell ref="AA145:AA150"/>
    <mergeCell ref="P145:P150"/>
    <mergeCell ref="Q145:Q150"/>
    <mergeCell ref="R145:R150"/>
    <mergeCell ref="S145:S150"/>
    <mergeCell ref="T145:T150"/>
    <mergeCell ref="U145:U150"/>
    <mergeCell ref="X137:X142"/>
    <mergeCell ref="Y137:Y142"/>
    <mergeCell ref="Z137:Z142"/>
    <mergeCell ref="AA137:AA142"/>
    <mergeCell ref="A143:A150"/>
    <mergeCell ref="B143:B150"/>
    <mergeCell ref="C143:C150"/>
    <mergeCell ref="E143:AA143"/>
    <mergeCell ref="E144:AA144"/>
    <mergeCell ref="E145:O145"/>
    <mergeCell ref="R137:R142"/>
    <mergeCell ref="S137:S142"/>
    <mergeCell ref="T137:T142"/>
    <mergeCell ref="U137:U142"/>
    <mergeCell ref="V137:V142"/>
    <mergeCell ref="W137:W142"/>
    <mergeCell ref="Z129:Z134"/>
    <mergeCell ref="AA129:AA134"/>
    <mergeCell ref="A135:A142"/>
    <mergeCell ref="B135:B142"/>
    <mergeCell ref="C135:C142"/>
    <mergeCell ref="E135:AA135"/>
    <mergeCell ref="E136:AA136"/>
    <mergeCell ref="E137:O137"/>
    <mergeCell ref="P137:P142"/>
    <mergeCell ref="Q137:Q142"/>
    <mergeCell ref="T129:T134"/>
    <mergeCell ref="U129:U134"/>
    <mergeCell ref="V129:V134"/>
    <mergeCell ref="W129:W134"/>
    <mergeCell ref="X129:X134"/>
    <mergeCell ref="Y129:Y134"/>
    <mergeCell ref="A127:A134"/>
    <mergeCell ref="B127:B134"/>
    <mergeCell ref="C127:C134"/>
    <mergeCell ref="E127:AA127"/>
    <mergeCell ref="E128:AA128"/>
    <mergeCell ref="E129:O129"/>
    <mergeCell ref="P129:P134"/>
    <mergeCell ref="Q129:Q134"/>
    <mergeCell ref="R129:R134"/>
    <mergeCell ref="S129:S134"/>
    <mergeCell ref="V121:V126"/>
    <mergeCell ref="W121:W126"/>
    <mergeCell ref="X121:X126"/>
    <mergeCell ref="Y121:Y126"/>
    <mergeCell ref="Z121:Z126"/>
    <mergeCell ref="AA121:AA126"/>
    <mergeCell ref="P121:P126"/>
    <mergeCell ref="Q121:Q126"/>
    <mergeCell ref="R121:R126"/>
    <mergeCell ref="S121:S126"/>
    <mergeCell ref="T121:T126"/>
    <mergeCell ref="U121:U126"/>
    <mergeCell ref="A119:A126"/>
    <mergeCell ref="B119:B126"/>
    <mergeCell ref="C119:C126"/>
    <mergeCell ref="E119:AA119"/>
    <mergeCell ref="E120:AA120"/>
    <mergeCell ref="E121:O121"/>
    <mergeCell ref="Z113:Z118"/>
    <mergeCell ref="AA113:AA118"/>
    <mergeCell ref="T113:T118"/>
    <mergeCell ref="U113:U118"/>
    <mergeCell ref="V113:V118"/>
    <mergeCell ref="W113:W118"/>
    <mergeCell ref="X113:X118"/>
    <mergeCell ref="Y113:Y118"/>
    <mergeCell ref="A111:A118"/>
    <mergeCell ref="B111:B118"/>
    <mergeCell ref="C111:C118"/>
    <mergeCell ref="E111:AA111"/>
    <mergeCell ref="E112:AA112"/>
    <mergeCell ref="E113:O113"/>
    <mergeCell ref="P113:P118"/>
    <mergeCell ref="Q113:Q118"/>
    <mergeCell ref="R113:R118"/>
    <mergeCell ref="S113:S118"/>
    <mergeCell ref="Z105:Z110"/>
    <mergeCell ref="AA105:AA110"/>
    <mergeCell ref="T105:T110"/>
    <mergeCell ref="U105:U110"/>
    <mergeCell ref="V105:V110"/>
    <mergeCell ref="W105:W110"/>
    <mergeCell ref="X105:X110"/>
    <mergeCell ref="Y105:Y110"/>
    <mergeCell ref="A103:A110"/>
    <mergeCell ref="B103:B110"/>
    <mergeCell ref="C103:C110"/>
    <mergeCell ref="E103:AA103"/>
    <mergeCell ref="E104:AA104"/>
    <mergeCell ref="E105:O105"/>
    <mergeCell ref="P105:P110"/>
    <mergeCell ref="Q105:Q110"/>
    <mergeCell ref="R105:R110"/>
    <mergeCell ref="S105:S110"/>
    <mergeCell ref="A97:A102"/>
    <mergeCell ref="C97:C102"/>
    <mergeCell ref="E97:AA97"/>
    <mergeCell ref="P98:AA102"/>
    <mergeCell ref="Z91:Z96"/>
    <mergeCell ref="AA91:AA96"/>
    <mergeCell ref="T91:T96"/>
    <mergeCell ref="U91:U96"/>
    <mergeCell ref="V91:V96"/>
    <mergeCell ref="W91:W96"/>
    <mergeCell ref="X91:X96"/>
    <mergeCell ref="Y91:Y96"/>
    <mergeCell ref="A89:A96"/>
    <mergeCell ref="B89:B96"/>
    <mergeCell ref="C89:C96"/>
    <mergeCell ref="E89:AA89"/>
    <mergeCell ref="E90:AA90"/>
    <mergeCell ref="E91:O91"/>
    <mergeCell ref="P91:P96"/>
    <mergeCell ref="Q91:Q96"/>
    <mergeCell ref="R91:R96"/>
    <mergeCell ref="S91:S96"/>
    <mergeCell ref="A53:A58"/>
    <mergeCell ref="C53:C58"/>
    <mergeCell ref="E53:AA53"/>
    <mergeCell ref="P54:AA58"/>
    <mergeCell ref="A83:A88"/>
    <mergeCell ref="C83:C88"/>
    <mergeCell ref="E83:AA83"/>
    <mergeCell ref="P84:AA88"/>
    <mergeCell ref="S61:S66"/>
    <mergeCell ref="Z61:Z66"/>
    <mergeCell ref="AA61:AA66"/>
    <mergeCell ref="A67:A74"/>
    <mergeCell ref="B67:B74"/>
    <mergeCell ref="C67:C74"/>
    <mergeCell ref="E67:AA67"/>
    <mergeCell ref="E68:AA68"/>
    <mergeCell ref="E69:O69"/>
    <mergeCell ref="P69:P74"/>
    <mergeCell ref="Q69:Q74"/>
    <mergeCell ref="T61:T66"/>
    <mergeCell ref="U61:U66"/>
    <mergeCell ref="V61:V66"/>
    <mergeCell ref="W61:W66"/>
    <mergeCell ref="X61:X66"/>
    <mergeCell ref="Y61:Y66"/>
    <mergeCell ref="A75:A82"/>
    <mergeCell ref="B75:B82"/>
    <mergeCell ref="C75:C82"/>
    <mergeCell ref="E75:AA75"/>
    <mergeCell ref="E76:AA76"/>
    <mergeCell ref="E77:O77"/>
    <mergeCell ref="R69:R74"/>
    <mergeCell ref="W47:W52"/>
    <mergeCell ref="X47:X52"/>
    <mergeCell ref="Y47:Y52"/>
    <mergeCell ref="Z47:Z52"/>
    <mergeCell ref="AA47:AA52"/>
    <mergeCell ref="Q47:Q52"/>
    <mergeCell ref="R47:R52"/>
    <mergeCell ref="S47:S52"/>
    <mergeCell ref="T47:T52"/>
    <mergeCell ref="U47:U52"/>
    <mergeCell ref="V47:V52"/>
    <mergeCell ref="Y39:Y44"/>
    <mergeCell ref="Z39:Z44"/>
    <mergeCell ref="AA39:AA44"/>
    <mergeCell ref="A45:A52"/>
    <mergeCell ref="B45:B52"/>
    <mergeCell ref="C45:C52"/>
    <mergeCell ref="E45:AA45"/>
    <mergeCell ref="E46:AA46"/>
    <mergeCell ref="E47:O47"/>
    <mergeCell ref="P47:P52"/>
    <mergeCell ref="S39:S44"/>
    <mergeCell ref="T39:T44"/>
    <mergeCell ref="U39:U44"/>
    <mergeCell ref="V39:V44"/>
    <mergeCell ref="W39:W44"/>
    <mergeCell ref="X39:X44"/>
    <mergeCell ref="A37:A44"/>
    <mergeCell ref="B37:B44"/>
    <mergeCell ref="C37:C44"/>
    <mergeCell ref="E37:AA37"/>
    <mergeCell ref="E38:AA38"/>
    <mergeCell ref="E39:O39"/>
    <mergeCell ref="P39:P44"/>
    <mergeCell ref="Q39:Q44"/>
    <mergeCell ref="R39:R44"/>
    <mergeCell ref="U31:U36"/>
    <mergeCell ref="V31:V36"/>
    <mergeCell ref="W31:W36"/>
    <mergeCell ref="X31:X36"/>
    <mergeCell ref="Y31:Y36"/>
    <mergeCell ref="Z31:Z36"/>
    <mergeCell ref="E31:O31"/>
    <mergeCell ref="P31:P36"/>
    <mergeCell ref="Q31:Q36"/>
    <mergeCell ref="R31:R36"/>
    <mergeCell ref="S31:S36"/>
    <mergeCell ref="T31:T36"/>
    <mergeCell ref="A29:A36"/>
    <mergeCell ref="B29:B36"/>
    <mergeCell ref="C29:C36"/>
    <mergeCell ref="E29:AA29"/>
    <mergeCell ref="E30:AA30"/>
    <mergeCell ref="AA31:AA36"/>
    <mergeCell ref="Q15:Q20"/>
    <mergeCell ref="R15:R20"/>
    <mergeCell ref="S15:S20"/>
    <mergeCell ref="T15:T20"/>
    <mergeCell ref="U15:U20"/>
    <mergeCell ref="A13:A20"/>
    <mergeCell ref="B13:B20"/>
    <mergeCell ref="C13:C20"/>
    <mergeCell ref="E13:AA13"/>
    <mergeCell ref="E14:AA14"/>
    <mergeCell ref="E15:O15"/>
    <mergeCell ref="AA23:AA28"/>
    <mergeCell ref="AB22:AB27"/>
    <mergeCell ref="E23:O23"/>
    <mergeCell ref="P23:P28"/>
    <mergeCell ref="Q23:Q28"/>
    <mergeCell ref="R23:R28"/>
    <mergeCell ref="S23:S28"/>
    <mergeCell ref="T23:T28"/>
    <mergeCell ref="U23:U28"/>
    <mergeCell ref="V23:V28"/>
    <mergeCell ref="W23:W28"/>
    <mergeCell ref="A21:A28"/>
    <mergeCell ref="B21:B28"/>
    <mergeCell ref="C21:C28"/>
    <mergeCell ref="E21:AA21"/>
    <mergeCell ref="E22:AA22"/>
    <mergeCell ref="X23:X28"/>
    <mergeCell ref="Y23:Y28"/>
    <mergeCell ref="Z23:Z28"/>
    <mergeCell ref="A7:A12"/>
    <mergeCell ref="C7:C12"/>
    <mergeCell ref="E7:AA7"/>
    <mergeCell ref="P8:AA12"/>
    <mergeCell ref="W1:AA1"/>
    <mergeCell ref="A3:AA3"/>
    <mergeCell ref="A4:AA4"/>
    <mergeCell ref="A165:A172"/>
    <mergeCell ref="B165:B172"/>
    <mergeCell ref="C165:C172"/>
    <mergeCell ref="E165:AA165"/>
    <mergeCell ref="E166:AA166"/>
    <mergeCell ref="E167:O167"/>
    <mergeCell ref="P167:P172"/>
    <mergeCell ref="Q167:Q172"/>
    <mergeCell ref="R167:R172"/>
    <mergeCell ref="S167:S172"/>
    <mergeCell ref="T167:T172"/>
    <mergeCell ref="U167:U172"/>
    <mergeCell ref="V167:V172"/>
    <mergeCell ref="W167:W172"/>
    <mergeCell ref="X167:X172"/>
    <mergeCell ref="Y167:Y172"/>
    <mergeCell ref="Z167:Z172"/>
    <mergeCell ref="AA167:AA172"/>
    <mergeCell ref="V15:V20"/>
    <mergeCell ref="W15:W20"/>
    <mergeCell ref="X15:X20"/>
    <mergeCell ref="Y15:Y20"/>
    <mergeCell ref="Z15:Z20"/>
    <mergeCell ref="AA15:AA20"/>
    <mergeCell ref="P15:P20"/>
    <mergeCell ref="A173:A180"/>
    <mergeCell ref="B173:B180"/>
    <mergeCell ref="C173:C180"/>
    <mergeCell ref="E173:AA173"/>
    <mergeCell ref="E174:AA174"/>
    <mergeCell ref="E175:O175"/>
    <mergeCell ref="P175:P180"/>
    <mergeCell ref="Q175:Q180"/>
    <mergeCell ref="R175:R180"/>
    <mergeCell ref="S175:S180"/>
    <mergeCell ref="T175:T180"/>
    <mergeCell ref="U175:U180"/>
    <mergeCell ref="V175:V180"/>
    <mergeCell ref="W175:W180"/>
    <mergeCell ref="X175:X180"/>
    <mergeCell ref="Y175:Y180"/>
    <mergeCell ref="Z175:Z180"/>
    <mergeCell ref="AA175:AA180"/>
    <mergeCell ref="A1796:A1803"/>
    <mergeCell ref="B1796:B1803"/>
    <mergeCell ref="C1796:C1803"/>
    <mergeCell ref="E1796:AA1796"/>
    <mergeCell ref="E1797:AA1797"/>
    <mergeCell ref="E1798:O1798"/>
    <mergeCell ref="P1798:P1803"/>
    <mergeCell ref="Q1798:Q1803"/>
    <mergeCell ref="R1798:R1803"/>
    <mergeCell ref="S1798:S1803"/>
    <mergeCell ref="T1798:T1803"/>
    <mergeCell ref="U1798:U1803"/>
    <mergeCell ref="V1798:V1803"/>
    <mergeCell ref="W1798:W1803"/>
    <mergeCell ref="X1798:X1803"/>
    <mergeCell ref="Y1798:Y1803"/>
    <mergeCell ref="Z1798:Z1803"/>
    <mergeCell ref="AA1798:AA1803"/>
    <mergeCell ref="A1804:A1811"/>
    <mergeCell ref="B1804:B1811"/>
    <mergeCell ref="C1804:C1811"/>
    <mergeCell ref="E1804:AA1804"/>
    <mergeCell ref="E1805:AA1805"/>
    <mergeCell ref="E1806:O1806"/>
    <mergeCell ref="P1806:P1811"/>
    <mergeCell ref="Q1806:Q1811"/>
    <mergeCell ref="R1806:R1811"/>
    <mergeCell ref="S1806:S1811"/>
    <mergeCell ref="T1806:T1811"/>
    <mergeCell ref="U1806:U1811"/>
    <mergeCell ref="V1806:V1811"/>
    <mergeCell ref="W1806:W1811"/>
    <mergeCell ref="X1806:X1811"/>
    <mergeCell ref="Y1806:Y1811"/>
    <mergeCell ref="Z1806:Z181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ИП2022</vt:lpstr>
      <vt:lpstr>Доп финансирование</vt:lpstr>
      <vt:lpstr>Доп перечень</vt:lpstr>
      <vt:lpstr>прочее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2021-10-26T23:04:13Z</cp:lastPrinted>
  <dcterms:created xsi:type="dcterms:W3CDTF">2013-06-03T21:57:32Z</dcterms:created>
  <dcterms:modified xsi:type="dcterms:W3CDTF">2021-10-26T23:04:21Z</dcterms:modified>
</cp:coreProperties>
</file>